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ABAS-Listed\Twenty-four con &amp; supply\Twenty-four con &amp; supply_Dec2024\"/>
    </mc:Choice>
  </mc:AlternateContent>
  <xr:revisionPtr revIDLastSave="0" documentId="13_ncr:1_{852957D0-878B-465F-B491-954A3145A148}" xr6:coauthVersionLast="47" xr6:coauthVersionMax="47" xr10:uidLastSave="{00000000-0000-0000-0000-000000000000}"/>
  <bookViews>
    <workbookView xWindow="-120" yWindow="-120" windowWidth="29040" windowHeight="15720" xr2:uid="{208A080B-12DC-4FEB-BA6E-B40C3CCA6479}"/>
  </bookViews>
  <sheets>
    <sheet name="Thai 6-8" sheetId="1" r:id="rId1"/>
    <sheet name="Thai9" sheetId="2" r:id="rId2"/>
    <sheet name="Thai10" sheetId="3" r:id="rId3"/>
    <sheet name="Thai11" sheetId="4" r:id="rId4"/>
    <sheet name="Thai12-13" sheetId="5" r:id="rId5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22" i="4" l="1"/>
  <c r="J29" i="2" l="1"/>
  <c r="L29" i="2"/>
  <c r="H29" i="2"/>
  <c r="F29" i="2"/>
  <c r="O22" i="3" l="1"/>
  <c r="L47" i="2"/>
  <c r="J47" i="2"/>
  <c r="H47" i="2"/>
  <c r="F47" i="2"/>
  <c r="E16" i="4"/>
  <c r="E16" i="3"/>
  <c r="E19" i="3" s="1"/>
  <c r="E25" i="3" s="1"/>
  <c r="G112" i="1" s="1"/>
  <c r="M19" i="1" l="1"/>
  <c r="M69" i="1" l="1"/>
  <c r="M31" i="1"/>
  <c r="M33" i="1" s="1"/>
  <c r="E18" i="4"/>
  <c r="O12" i="3"/>
  <c r="M79" i="1" l="1"/>
  <c r="M81" i="1" s="1"/>
  <c r="I79" i="1"/>
  <c r="I69" i="1"/>
  <c r="I31" i="1"/>
  <c r="I19" i="1"/>
  <c r="L17" i="2"/>
  <c r="L12" i="2"/>
  <c r="H17" i="2"/>
  <c r="H12" i="2"/>
  <c r="M16" i="3"/>
  <c r="M19" i="3" s="1"/>
  <c r="M25" i="3" s="1"/>
  <c r="G117" i="1" s="1"/>
  <c r="I16" i="3"/>
  <c r="I19" i="3" s="1"/>
  <c r="I25" i="3" s="1"/>
  <c r="G115" i="1" s="1"/>
  <c r="G16" i="3"/>
  <c r="E25" i="4"/>
  <c r="K112" i="1" s="1"/>
  <c r="O11" i="4"/>
  <c r="M16" i="4"/>
  <c r="M18" i="4" s="1"/>
  <c r="M25" i="4" s="1"/>
  <c r="K117" i="1" s="1"/>
  <c r="I16" i="4"/>
  <c r="I18" i="4" s="1"/>
  <c r="I25" i="4" s="1"/>
  <c r="K115" i="1" s="1"/>
  <c r="G16" i="4"/>
  <c r="G18" i="4" s="1"/>
  <c r="G25" i="4" s="1"/>
  <c r="K113" i="1" s="1"/>
  <c r="M82" i="5"/>
  <c r="K82" i="5"/>
  <c r="I82" i="5"/>
  <c r="G82" i="5"/>
  <c r="M69" i="5"/>
  <c r="K69" i="5"/>
  <c r="I69" i="5"/>
  <c r="G69" i="5"/>
  <c r="M24" i="5"/>
  <c r="M38" i="5" s="1"/>
  <c r="M42" i="5" s="1"/>
  <c r="I24" i="5"/>
  <c r="I38" i="5" s="1"/>
  <c r="I42" i="5" s="1"/>
  <c r="A61" i="2"/>
  <c r="J17" i="2"/>
  <c r="F17" i="2"/>
  <c r="J12" i="2"/>
  <c r="F12" i="2"/>
  <c r="A1" i="2"/>
  <c r="A134" i="1"/>
  <c r="A91" i="1"/>
  <c r="K79" i="1"/>
  <c r="G79" i="1"/>
  <c r="K69" i="1"/>
  <c r="G69" i="1"/>
  <c r="A47" i="1"/>
  <c r="K31" i="1"/>
  <c r="G31" i="1"/>
  <c r="K19" i="1"/>
  <c r="G19" i="1"/>
  <c r="I84" i="5" l="1"/>
  <c r="I88" i="5" s="1"/>
  <c r="G86" i="5" s="1"/>
  <c r="M84" i="5"/>
  <c r="M88" i="5" s="1"/>
  <c r="K86" i="5" s="1"/>
  <c r="G19" i="3"/>
  <c r="G25" i="3" s="1"/>
  <c r="G113" i="1" s="1"/>
  <c r="I81" i="1"/>
  <c r="I33" i="1"/>
  <c r="L19" i="2"/>
  <c r="L23" i="2" s="1"/>
  <c r="L32" i="2" s="1"/>
  <c r="L35" i="2" s="1"/>
  <c r="L38" i="2" s="1"/>
  <c r="H19" i="2"/>
  <c r="H23" i="2" s="1"/>
  <c r="H32" i="2" s="1"/>
  <c r="H35" i="2" s="1"/>
  <c r="H38" i="2" s="1"/>
  <c r="K81" i="1"/>
  <c r="G81" i="1"/>
  <c r="K33" i="1"/>
  <c r="G33" i="1"/>
  <c r="F19" i="2"/>
  <c r="F23" i="2" s="1"/>
  <c r="F32" i="2" s="1"/>
  <c r="F35" i="2" s="1"/>
  <c r="J19" i="2"/>
  <c r="J23" i="2" s="1"/>
  <c r="J32" i="2" s="1"/>
  <c r="J35" i="2" s="1"/>
  <c r="J38" i="2" l="1"/>
  <c r="J49" i="2" s="1"/>
  <c r="K23" i="4" s="1"/>
  <c r="O23" i="4" s="1"/>
  <c r="K9" i="5"/>
  <c r="K24" i="5" s="1"/>
  <c r="K38" i="5" s="1"/>
  <c r="K42" i="5" s="1"/>
  <c r="K84" i="5" s="1"/>
  <c r="K88" i="5" s="1"/>
  <c r="F38" i="2"/>
  <c r="F49" i="2" s="1"/>
  <c r="K23" i="3" s="1"/>
  <c r="O23" i="3" s="1"/>
  <c r="G9" i="5"/>
  <c r="G24" i="5" s="1"/>
  <c r="G38" i="5" s="1"/>
  <c r="G42" i="5" s="1"/>
  <c r="G84" i="5" s="1"/>
  <c r="G88" i="5" s="1"/>
  <c r="K14" i="3"/>
  <c r="K16" i="3" s="1"/>
  <c r="H49" i="2"/>
  <c r="L49" i="2"/>
  <c r="K14" i="4"/>
  <c r="L53" i="2"/>
  <c r="H53" i="2"/>
  <c r="F53" i="2" l="1"/>
  <c r="J53" i="2"/>
  <c r="O14" i="3"/>
  <c r="O16" i="3" s="1"/>
  <c r="K16" i="4"/>
  <c r="O14" i="4"/>
  <c r="O16" i="4" s="1"/>
  <c r="K19" i="3"/>
  <c r="O19" i="3" s="1"/>
  <c r="O25" i="3" s="1"/>
  <c r="I116" i="1"/>
  <c r="I119" i="1" s="1"/>
  <c r="I121" i="1" s="1"/>
  <c r="K25" i="3" l="1"/>
  <c r="G116" i="1" s="1"/>
  <c r="G119" i="1" s="1"/>
  <c r="G121" i="1" s="1"/>
  <c r="M116" i="1"/>
  <c r="M119" i="1" s="1"/>
  <c r="M121" i="1" s="1"/>
  <c r="K18" i="4"/>
  <c r="O18" i="4" s="1"/>
  <c r="O25" i="4" s="1"/>
  <c r="K25" i="4" l="1"/>
  <c r="K116" i="1" s="1"/>
  <c r="K119" i="1" s="1"/>
  <c r="K121" i="1" s="1"/>
</calcChain>
</file>

<file path=xl/sharedStrings.xml><?xml version="1.0" encoding="utf-8"?>
<sst xmlns="http://schemas.openxmlformats.org/spreadsheetml/2006/main" count="302" uniqueCount="174">
  <si>
    <t>บริษัท ทเวนตี้ โฟร์ คอน แอนด์ ซัพพลาย จำกัด (มหาชน)</t>
  </si>
  <si>
    <t>งบฐานะทางการเงิน</t>
  </si>
  <si>
    <t>ณ วันที่ 31 ธันวาคม พ.ศ. 2567</t>
  </si>
  <si>
    <t>งบการเงินรวม</t>
  </si>
  <si>
    <t>งบการเงินเฉพาะกิจการ</t>
  </si>
  <si>
    <t>พ.ศ. 2567</t>
  </si>
  <si>
    <t>พ.ศ. 2566</t>
  </si>
  <si>
    <t>หมายเหตุ</t>
  </si>
  <si>
    <t>บาท</t>
  </si>
  <si>
    <t>สินทรัพย์</t>
  </si>
  <si>
    <t>สินทรัพย์หมุนเวียน</t>
  </si>
  <si>
    <t>เงินสดและรายการเทียบเท่าเงินสด</t>
  </si>
  <si>
    <t>9, 11</t>
  </si>
  <si>
    <t>ลูกหนี้การค้าและลูกหนี้หมุนเวียนอื่น - สุทธิ</t>
  </si>
  <si>
    <t>สินทรัพย์ที่เกิดจากสัญญา - หมุนเวียน</t>
  </si>
  <si>
    <t xml:space="preserve">สินค้าคงเหลือ 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</si>
  <si>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</si>
  <si>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</si>
  <si>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</si>
  <si>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เงินฝากสถาบันการเงินที่มีภาระค้ำประกัน</t>
  </si>
  <si>
    <t>11, 14</t>
  </si>
  <si>
    <t>เงินลงทุนในบริษัทย่อย</t>
  </si>
  <si>
    <t>ส่วนปรับปรุงอาคารเช่าและอุปกรณ์ - สุทธิ</t>
  </si>
  <si>
    <t>สินทรัพย์ไม่มีตัวตน - สุทธิ</t>
  </si>
  <si>
    <t>สินทรัพย์สิทธิการใช้ - สุทธิ</t>
  </si>
  <si>
    <t>สินทรัพย์ภาษีเงินได้รอการตัดบัญชี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</si>
  <si>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</si>
  <si>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</si>
  <si>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</si>
  <si>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 xml:space="preserve">กรรมการ _____________________________  </t>
  </si>
  <si>
    <t>หมายเหตุประกอบงบการเงินเป็นส่วนหนึ่งของงบการเงินนี้</t>
  </si>
  <si>
    <r>
      <t>งบฐานะทางการเงิน</t>
    </r>
    <r>
      <rPr>
        <sz val="13"/>
        <rFont val="Browallia New"/>
        <family val="2"/>
      </rPr>
      <t xml:space="preserve"> (ต่อ)</t>
    </r>
  </si>
  <si>
    <t>หนี้สินและส่วนของเจ้าของ</t>
  </si>
  <si>
    <t>หนี้สินหมุนเวียน</t>
  </si>
  <si>
    <t>เงินเบิกเกินบัญชีและเงินกู้ยืมระยะสั้นจากสถาบันการเงิน</t>
  </si>
  <si>
    <t>11, 20</t>
  </si>
  <si>
    <t>เงินกู้ยืมระยะยาวจากสถาบันการเงินและบริษัทอื่น</t>
  </si>
  <si>
    <t>ที่ถึงกำหนดชำระภายในหนึ่งปี</t>
  </si>
  <si>
    <t>เจ้าหนี้การค้าและเจ้าหนี้หมุนเวียนอื่น</t>
  </si>
  <si>
    <t>หนี้สินตามสัญญาเช่าที่ถึงกำหนดชำระภายในหนึ่งปี</t>
  </si>
  <si>
    <t>เงินกู้ยืมจากกิจการที่เกี่ยวข้องกัน</t>
  </si>
  <si>
    <t>หนี้สินอนุพันธ์ทางการเงิน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</si>
  <si>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</si>
  <si>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</si>
  <si>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</si>
  <si>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หนี้สินตามสัญญาเช่า</t>
  </si>
  <si>
    <t>หนี้สินไม่หมุนเวียนอื่น</t>
  </si>
  <si>
    <t>รวมหนี้สินไม่หมุนเวียน</t>
  </si>
  <si>
    <t>รวมหนี้สิน</t>
  </si>
  <si>
    <r>
      <t xml:space="preserve">หนี้สินและส่วนของเจ้าของ </t>
    </r>
    <r>
      <rPr>
        <sz val="13"/>
        <rFont val="Browallia New"/>
        <family val="2"/>
      </rPr>
      <t>(ต่อ)</t>
    </r>
  </si>
  <si>
    <t>ส่วนของเจ้าของ</t>
  </si>
  <si>
    <t>ทุนเรือนหุ้น</t>
  </si>
  <si>
    <t xml:space="preserve">ทุนจดทะเบียน </t>
  </si>
  <si>
    <t xml:space="preserve">   หุ้นสามัญ จำนวน 430,000,000 หุ้น</t>
  </si>
  <si>
    <t xml:space="preserve">   มูลค่าที่ตราไว้หุ้นละ 0.50 บาท</t>
  </si>
  <si>
    <t>ทุนที่ออกและชำระแล้ว</t>
  </si>
  <si>
    <t xml:space="preserve">   มูลค่าที่ได้ชำระแล้วหุ้นละ 0.50 บาท</t>
  </si>
  <si>
    <t>ส่วนเกินมูลค่าหุ้นสามัญ</t>
  </si>
  <si>
    <t>(ขาดทุน) กำไรสะสม</t>
  </si>
  <si>
    <t>จัดสรรแล้ว - ทุนสำรองตามกฎหมาย</t>
  </si>
  <si>
    <t>ยังไม่ได้จัดสรร</t>
  </si>
  <si>
    <t>การจ่ายโดยใช้หุ้นเป็นเกณฑ์</t>
  </si>
  <si>
    <t>รวมส่วนของเจ้าของ</t>
  </si>
  <si>
    <t>รวมหนี้สินและส่วนของเจ้าของ</t>
  </si>
  <si>
    <t>งบกำไรขาดทุนเบ็ดเสร็จ</t>
  </si>
  <si>
    <t>สำหรับปีสิ้นสุดวันที่ 31 ธันวาคม พ.ศ. 2567</t>
  </si>
  <si>
    <t>รายได้จากการก่อสร้างและการบริการ</t>
  </si>
  <si>
    <t>รายได้จากการขายสินค้า</t>
  </si>
  <si>
    <t>รวมรายได้</t>
  </si>
  <si>
    <t>ต้นทุนการก่อสร้างและการบริการ</t>
  </si>
  <si>
    <t>ต้นทุนการขายสินค้า</t>
  </si>
  <si>
    <t>รวมต้นทุน</t>
  </si>
  <si>
    <t>กำไรขั้นต้น</t>
  </si>
  <si>
    <t>รายได้อื่น</t>
  </si>
  <si>
    <t>กำไรก่อนค่าใช้จ่าย</t>
  </si>
  <si>
    <t>ค่าใช้จ่ายในการขาย</t>
  </si>
  <si>
    <t>ค่าใช้จ่ายในการบริหาร</t>
  </si>
  <si>
    <t>รวมค่าใช้จ่าย</t>
  </si>
  <si>
    <t>ต้นทุนทางการเงิน</t>
  </si>
  <si>
    <t>งบการเปลี่ยนแปลงส่วนของเจ้าของ</t>
  </si>
  <si>
    <t>ส่วนของผู้เป็นเจ้าของของบริษัทใหญ่</t>
  </si>
  <si>
    <t>ทุนที่ออก</t>
  </si>
  <si>
    <t>ส่วนเกิน</t>
  </si>
  <si>
    <t>จัดสรรแล้ว -</t>
  </si>
  <si>
    <t>การจ่ายโดยใช้</t>
  </si>
  <si>
    <t>และชำระแล้ว</t>
  </si>
  <si>
    <t>มูลค่าหุ้นสามัญ</t>
  </si>
  <si>
    <t>ทุนสำรองตามกฎหมาย</t>
  </si>
  <si>
    <t>หุ้นเป็นเกณฑ์</t>
  </si>
  <si>
    <t>รวม</t>
  </si>
  <si>
    <t>ยอดคงเหลือ ณ วันที่ 1 มกราคม พ.ศ. 2566</t>
  </si>
  <si>
    <t>การเปลี่ยนแปลงในส่วนของเจ้าของสำหรับปี</t>
  </si>
  <si>
    <t>ขาดทุนเบ็ดเสร็จรวมสำหรับปี</t>
  </si>
  <si>
    <t>ยอดคงเหลือปลายปี ณ วันที่ 31 ธันวาคม พ.ศ. 2566</t>
  </si>
  <si>
    <t>ยอดคงเหลือ ณ วันที่ 1 มกราคม พ.ศ. 2567</t>
  </si>
  <si>
    <t>ยอดคงเหลือปลายปี ณ วันที่ 31 ธันวาคม พ.ศ. 2567</t>
  </si>
  <si>
    <t>ยอดคงเหลือต้นปี ณ วันที่ 1 มกราคม พ.ศ. 2566</t>
  </si>
  <si>
    <t>ยอดคงเหลือต้นปี ณ วันที่ 1 มกราคม พ.ศ. 2567</t>
  </si>
  <si>
    <t xml:space="preserve">งบกระแสเงินสด </t>
  </si>
  <si>
    <t>กระแสเงินสดจากกิจกรรมดำเนินงาน</t>
  </si>
  <si>
    <t>รายการปรับปรุง</t>
  </si>
  <si>
    <t>ค่าเสื่อมราคาและค่าตัดจำหน่าย</t>
  </si>
  <si>
    <t>ขาดทุนจากการตัดจำหน่ายสินทรัพย์</t>
  </si>
  <si>
    <t>กำไรจากการยกเลิกสัญญาเช่า</t>
  </si>
  <si>
    <t>กำไรจากอัตราแลกเปลี่ยนที่ยังไม่เกิดขึ้นจริง</t>
  </si>
  <si>
    <t>ค่าใช้จ่ายผลประโยชน์พนักงาน</t>
  </si>
  <si>
    <t>รายได้ดอกเบี้ย</t>
  </si>
  <si>
    <t>ดอกเบี้ยจ่าย</t>
  </si>
  <si>
    <t>กระแสเงินสดก่อนการเปลี่ยนแปลงในสินทรัพย์</t>
  </si>
  <si>
    <t>และหนี้สินดำเนินงาน</t>
  </si>
  <si>
    <t>การเปลี่ยนแปลงของสินทรัพย์และหนี้สินดำเนินงาน</t>
  </si>
  <si>
    <t>ลูกหนี้การค้าและลูกหนี้อื่น</t>
  </si>
  <si>
    <t>สินค้าคงเหลือ</t>
  </si>
  <si>
    <t>ก่อนดอกเบี้ยจ่ายและภาษีเงินได้</t>
  </si>
  <si>
    <t>การจ่ายดอกเบี้ย</t>
  </si>
  <si>
    <t>การจ่ายภาษีเงินได้</t>
  </si>
  <si>
    <r>
      <t xml:space="preserve">งบกระแสเงินสด </t>
    </r>
    <r>
      <rPr>
        <sz val="13"/>
        <rFont val="Browallia New"/>
        <family val="2"/>
      </rPr>
      <t>(ต่อ)</t>
    </r>
  </si>
  <si>
    <t>กระแสเงินสดจากกิจกรรมลงทุน</t>
  </si>
  <si>
    <t>เงินสดจ่ายเงินลงทุนในบริษัทย่อย</t>
  </si>
  <si>
    <t>เงินสดจ่ายเพื่อซื้อส่วนปรับปรุงอาคารเช่าและอุปกรณ์</t>
  </si>
  <si>
    <t>เงินสดจ่ายเพื่อซื้อสินทรัพย์ไม่มีตัวตน</t>
  </si>
  <si>
    <t>เงินสดรับจากการขายสินทรัพย์</t>
  </si>
  <si>
    <t>เงินสดจ่ายสินทรัพย์สิทธิการใช้</t>
  </si>
  <si>
    <t>เงินสดรับจากรายได้ดอกเบี้ย</t>
  </si>
  <si>
    <t>เงินสดสุทธิใช้ไปในกิจกรรมลงทุน</t>
  </si>
  <si>
    <t>กระแสเงินสดจากกิจกรรมจัดหาเงิน</t>
  </si>
  <si>
    <t>เงินสดรับจากเงินเบิกเกินบัญชี</t>
  </si>
  <si>
    <t>เงินสดจ่ายคืนเงินเบิกเกินบัญชี</t>
  </si>
  <si>
    <t>เงินสดรับจากเงินกู้ยืมระยะสั้นจากสถาบันการเงิน</t>
  </si>
  <si>
    <t>เงินสดจ่ายคืนเงินกู้ยืมระยะสั้นจากสถาบันการเงิน</t>
  </si>
  <si>
    <t>เงินสดรับจากเงินกู้ยืมระยะยาวจากสถาบันการเงินและบริษัทอื่น</t>
  </si>
  <si>
    <t>เงินสดจ่ายคืนเงินกู้ยืมระยะยาวจากสถาบันการเงินและบริษัทอื่น</t>
  </si>
  <si>
    <t>เงินสดรับจากเงินกู้ยืมระยะสั้นจากกิจการที่เกี่ยวข้องกัน</t>
  </si>
  <si>
    <t>30 ค)</t>
  </si>
  <si>
    <t>เงินสดจ่ายคืนเงินกู้ยืมระยะสั้นจากกิจการที่เกี่ยวข้องกัน</t>
  </si>
  <si>
    <t>เงินสดจ่ายคืนเงินต้นตามสัญญาเช่า</t>
  </si>
  <si>
    <t>รายการที่ไม่ใช่เงินสดที่มีสาระสำคัญสำหรับปีสิ้นสุดวันที่ 31 ธันวาคม พ.ศ. 2567 และ พ.ศ. 2566 มีดังนี้</t>
  </si>
  <si>
    <t>เจ้าหนี้ค่าซื้อสินทรัพย์</t>
  </si>
  <si>
    <t>การได้มาซึ่งสินทรัพย์ภายใต้สัญญาเช่า</t>
  </si>
  <si>
    <t>(พ.ศ. 2566 : หุ้นสามัญ จำนวน 430,000,000 หุ้น</t>
  </si>
  <si>
    <t xml:space="preserve">   หุ้นสามัญ จำนวน 727,500,000 หุ้น</t>
  </si>
  <si>
    <t>รายการที่จะไม่จัดประเภทรายการใหม่</t>
  </si>
  <si>
    <t xml:space="preserve">   ไปยังกำไรหรือขาดทุนในภายหลัง</t>
  </si>
  <si>
    <t>การวัดมูลค่าใหม่ของภาระผูกพันผลประโยชน์หลังออกจากงาน</t>
  </si>
  <si>
    <t>ภาษีเงินได้ที่เกี่ยวกับรายการจะไม่จัดประเภทรายการใหม่</t>
  </si>
  <si>
    <t>หนี้สินที่เกิดจากสัญญา</t>
  </si>
  <si>
    <t>ประมาณการหนี้สินไม่หมุนเวียนสำหรับ</t>
  </si>
  <si>
    <t>ผลประโยชน์พนักงาน</t>
  </si>
  <si>
    <t>ผลขาดทุนด้านเครดิตที่คาดว่าจะเกิดขึ้น</t>
  </si>
  <si>
    <t>ขาดทุนก่อนต้นทุนทางการเงิน</t>
  </si>
  <si>
    <t>และภาษีเงินได้</t>
  </si>
  <si>
    <t>ขาดทุนก่อนภาษีเงินได้</t>
  </si>
  <si>
    <t>ภาษีเงินได้</t>
  </si>
  <si>
    <t>กำไรขาดทุนเบ็ดเสร็จอื่น:</t>
  </si>
  <si>
    <t>กำไรเบ็ดเสร็จอื่นสำหรับปี - สุทธิจากภาษี</t>
  </si>
  <si>
    <t>ขาดทุนสำหรับปี</t>
  </si>
  <si>
    <t>โอนสำรองตามกฎหมายและส่วนเกินมูลค่าหุ้นสามัญ</t>
  </si>
  <si>
    <t>เพื่อชดเชยผลขาดทุนสะสม</t>
  </si>
  <si>
    <t>เงินฝากสถาบันการเงินที่มีข้อจำกัดในการเบิกใช้ลดลง (เพิ่มขึ้น)</t>
  </si>
  <si>
    <t>เงินสดสุทธิใช้ไปในกิจกรรมจัดหาเงิน</t>
  </si>
  <si>
    <t>ยอดคงเหลือปลายรอบปี</t>
  </si>
  <si>
    <t>ยอดคงเหลือต้นปี</t>
  </si>
  <si>
    <t xml:space="preserve">   มูลค่าที่ตราไว้หุ้นละ 0.50 บาท)</t>
  </si>
  <si>
    <t>กระแสเงินสดได้มาจาก (ใช้ไปใน) การดำเนินงาน</t>
  </si>
  <si>
    <t>เงินสดสุทธิได้มาจาก (ใช้ไปใน) กิจกรรมดำเนินงาน</t>
  </si>
  <si>
    <t>เงินสดและรายการเทียบเท่าเงินสดลดลงสุทธิ</t>
  </si>
  <si>
    <t>ขาดทุนต่อหุ้น</t>
  </si>
  <si>
    <t>ขาดทุนต่อหุ้นขั้นพื้นฐาน (บาท)</t>
  </si>
  <si>
    <t>10, 11</t>
  </si>
  <si>
    <t>ผลขาดทุนด้านเครดิตที่คาดว่าจะเกิดขึ้น (กลับรายการ)</t>
  </si>
  <si>
    <t>(กำไร) ขาดทุนจากมูลค่ายุติธรรมของอนุพันธ์ทางการเงิน</t>
  </si>
  <si>
    <t>กำไรจากการจำหน่ายสินทรัพย์</t>
  </si>
  <si>
    <t>กำไรจากการกลับรายการประมาณการทางบัญชี</t>
  </si>
  <si>
    <t>ขาดทุนสะสม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</si>
</sst>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6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0_);_(* \(#,##0.00\);_(* &quot;-&quot;??_);_(@_)"/>
    <numFmt numFmtId="165" formatCode="#,##0;\(#,##0\);&quot;-&quot;;@"/>
    <numFmt numFmtId="166" formatCode="#,##0;\(#,##0\)"/>
    <numFmt numFmtId="167" formatCode="_-* #,##0_-;\-* #,##0_-;_-* &quot;-&quot;??_-;_-@_-"/>
    <numFmt numFmtId="168" formatCode="#,##0.00;\(#,##0.00\);&quot;-&quot;;@"/>
    <numFmt numFmtId="169" formatCode="_-* #,##0.00\ _€_-;\-* #,##0.00\ _€_-;_-* &quot;-&quot;??\ _€_-;_-@_-"/>
    <numFmt numFmtId="170" formatCode="_-* #,##0.00\ &quot;€&quot;_-;\-* #,##0.00\ &quot;€&quot;_-;_-* &quot;-&quot;??\ &quot;€&quot;_-;_-@_-"/>
    <numFmt numFmtId="171" formatCode="#,##0.00\ &quot;F&quot;;\-#,##0.00\ &quot;F&quot;"/>
    <numFmt numFmtId="172" formatCode="dd\-mmm\-yy_)"/>
    <numFmt numFmtId="173" formatCode="0.0%"/>
    <numFmt numFmtId="174" formatCode="0.00_)"/>
    <numFmt numFmtId="175" formatCode="_-* #,##0_฿_-;\-* #,##0_฿_-;_-* &quot;-&quot;_฿_-;_-@_-"/>
    <numFmt numFmtId="176" formatCode="_-* #,##0.00_฿_-;\-* #,##0.00_฿_-;_-* &quot;-&quot;??_฿_-;_-@_-"/>
    <numFmt numFmtId="177" formatCode="_-* #,##0&quot;฿&quot;_-;\-* #,##0&quot;฿&quot;_-;_-* &quot;-&quot;&quot;฿&quot;_-;_-@_-"/>
    <numFmt numFmtId="178" formatCode="_-* #,##0.00&quot;฿&quot;_-;\-* #,##0.00&quot;฿&quot;_-;_-* &quot;-&quot;??&quot;฿&quot;_-;_-@_-"/>
    <numFmt numFmtId="179" formatCode="0.000"/>
    <numFmt numFmtId="180" formatCode="_(* #,##0.000_);_(* \(#,##0.000\);_(* &quot;-&quot;??_);_(@_)"/>
    <numFmt numFmtId="181" formatCode="\t&quot;฿&quot;#,##0.00_);[Red]\(\t&quot;฿&quot;#,##0.00\)"/>
    <numFmt numFmtId="182" formatCode="#,##0.000"/>
    <numFmt numFmtId="183" formatCode="B1mmm\-yy"/>
    <numFmt numFmtId="184" formatCode="0.000%"/>
    <numFmt numFmtId="185" formatCode="[$-1010000]d/m/yy;@"/>
    <numFmt numFmtId="186" formatCode="_(&quot;$&quot;* #,##0.00_);_(&quot;$&quot;* \(#,##0.00\);_(&quot;$&quot;* &quot;-&quot;??_);_(@_)"/>
    <numFmt numFmtId="187" formatCode="_-* #,##0.0_-;\-* #,##0.0_-;_-* &quot;-&quot;?_-;_-@_-"/>
    <numFmt numFmtId="188" formatCode="0_ "/>
    <numFmt numFmtId="189" formatCode="000\-000"/>
    <numFmt numFmtId="190" formatCode="_ * #,##0_ ;_ * \-#,##0_ ;_ * &quot;-&quot;_ ;_ @_ "/>
    <numFmt numFmtId="191" formatCode="_ * #,##0.00_ ;_ * \-#,##0.00_ ;_ * &quot;-&quot;??_ ;_ @_ "/>
    <numFmt numFmtId="192" formatCode="_ &quot;\&quot;* #,##0_ ;_ &quot;\&quot;* \-#,##0_ ;_ &quot;\&quot;* &quot;-&quot;_ ;_ @_ "/>
    <numFmt numFmtId="193" formatCode="_ &quot;\&quot;* #,##0.00_ ;_ &quot;\&quot;* \-#,##0.00_ ;_ &quot;\&quot;* &quot;-&quot;??_ ;_ @_ "/>
    <numFmt numFmtId="194" formatCode="#,##0.00\ ;\-#,##0.00\ ;&quot; -&quot;#\ ;@\ "/>
    <numFmt numFmtId="195" formatCode="_-* #,##0.00\ _z_ł_-;\-* #,##0.00\ _z_ł_-;_-* &quot;-&quot;??\ _z_ł_-;_-@_-"/>
    <numFmt numFmtId="196" formatCode="_-* #,##0.00_-;\-* #,##0.00_-;_-* \-??_-;_-@_-"/>
  </numFmts>
  <fonts count="17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name val="Cordia New"/>
      <family val="2"/>
    </font>
    <font>
      <b/>
      <sz val="13"/>
      <name val="Browallia New"/>
      <family val="2"/>
    </font>
    <font>
      <sz val="13"/>
      <name val="Browallia New"/>
      <family val="2"/>
    </font>
    <font>
      <sz val="13"/>
      <color theme="1"/>
      <name val="Browallia New"/>
      <family val="2"/>
    </font>
    <font>
      <sz val="10"/>
      <name val="ApFont"/>
      <charset val="222"/>
    </font>
    <font>
      <i/>
      <sz val="13"/>
      <name val="Browallia New"/>
      <family val="2"/>
    </font>
    <font>
      <sz val="10"/>
      <name val="ApFont"/>
    </font>
    <font>
      <sz val="14"/>
      <name val="Angsana New"/>
      <family val="1"/>
    </font>
    <font>
      <sz val="10"/>
      <name val="Arial"/>
      <family val="2"/>
    </font>
    <font>
      <sz val="13"/>
      <color indexed="8"/>
      <name val="Browallia New"/>
      <family val="2"/>
    </font>
    <font>
      <b/>
      <sz val="13"/>
      <color theme="1"/>
      <name val="Browallia New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u/>
      <sz val="10"/>
      <color rgb="FF0563C1"/>
      <name val="Georgia"/>
      <family val="1"/>
    </font>
    <font>
      <u/>
      <sz val="9"/>
      <color theme="10"/>
      <name val="Arial"/>
      <family val="2"/>
    </font>
    <font>
      <sz val="11"/>
      <color theme="1"/>
      <name val="Calibri"/>
      <family val="2"/>
      <charset val="222"/>
      <scheme val="minor"/>
    </font>
    <font>
      <sz val="11"/>
      <name val="Calibri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Times New Roman"/>
      <family val="1"/>
    </font>
    <font>
      <sz val="14"/>
      <name val="AngsanaUPC"/>
      <family val="1"/>
      <charset val="222"/>
    </font>
    <font>
      <sz val="8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9C0006"/>
      <name val="Calibri"/>
      <family val="2"/>
      <scheme val="minor"/>
    </font>
    <font>
      <b/>
      <sz val="10"/>
      <color rgb="FFFA7D00"/>
      <name val="Calibri"/>
      <family val="2"/>
      <scheme val="minor"/>
    </font>
    <font>
      <b/>
      <sz val="10"/>
      <color theme="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3F3F76"/>
      <name val="Calibri"/>
      <family val="2"/>
      <scheme val="minor"/>
    </font>
    <font>
      <sz val="10"/>
      <color rgb="FFFA7D00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name val="Arial"/>
      <family val="2"/>
      <charset val="222"/>
    </font>
    <font>
      <u/>
      <sz val="10"/>
      <color rgb="FF7A1818"/>
      <name val="Georgia"/>
      <family val="1"/>
    </font>
    <font>
      <u/>
      <sz val="10"/>
      <color theme="10"/>
      <name val="Georgia"/>
      <family val="1"/>
    </font>
    <font>
      <u/>
      <sz val="11"/>
      <color theme="10"/>
      <name val="Calibri"/>
      <family val="2"/>
      <scheme val="minor"/>
    </font>
    <font>
      <sz val="10"/>
      <color theme="1"/>
      <name val="Arial Unicode MS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FF000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8"/>
      <color theme="3"/>
      <name val="Calibri Light"/>
      <family val="2"/>
      <charset val="222"/>
      <scheme val="major"/>
    </font>
    <font>
      <b/>
      <sz val="11"/>
      <color theme="1"/>
      <name val="Calibri"/>
      <family val="2"/>
      <charset val="222"/>
      <scheme val="minor"/>
    </font>
    <font>
      <sz val="11"/>
      <color theme="1"/>
      <name val="Arial"/>
      <family val="2"/>
      <charset val="222"/>
    </font>
    <font>
      <u/>
      <sz val="11"/>
      <color theme="10"/>
      <name val="Arial"/>
      <family val="2"/>
    </font>
    <font>
      <sz val="11"/>
      <color rgb="FF000000"/>
      <name val="Arial"/>
      <family val="2"/>
    </font>
    <font>
      <sz val="11"/>
      <color indexed="8"/>
      <name val="Arial"/>
      <family val="2"/>
    </font>
    <font>
      <sz val="10"/>
      <name val="Microsoft Sans Serif"/>
      <family val="2"/>
    </font>
    <font>
      <sz val="10"/>
      <color rgb="FF000000"/>
      <name val="Arial"/>
      <family val="2"/>
    </font>
    <font>
      <b/>
      <sz val="9"/>
      <color rgb="FFFFFFFF"/>
      <name val="Arial"/>
      <family val="2"/>
    </font>
    <font>
      <sz val="6"/>
      <color rgb="FF000000"/>
      <name val="Arial"/>
      <family val="2"/>
    </font>
    <font>
      <u/>
      <sz val="11"/>
      <color theme="11"/>
      <name val="Calibri"/>
      <family val="2"/>
      <scheme val="minor"/>
    </font>
    <font>
      <b/>
      <sz val="16"/>
      <color theme="0"/>
      <name val="Georgia"/>
      <family val="1"/>
    </font>
    <font>
      <sz val="10"/>
      <color theme="1"/>
      <name val="Georgia"/>
      <family val="1"/>
    </font>
    <font>
      <b/>
      <sz val="10"/>
      <color theme="8"/>
      <name val="Georgia"/>
      <family val="1"/>
    </font>
    <font>
      <b/>
      <i/>
      <sz val="10"/>
      <color theme="8"/>
      <name val="Georgia"/>
      <family val="1"/>
    </font>
    <font>
      <b/>
      <sz val="10"/>
      <color theme="0"/>
      <name val="Georgia"/>
      <family val="1"/>
    </font>
    <font>
      <u/>
      <sz val="10"/>
      <color theme="3" tint="-0.24994659260841701"/>
      <name val="Georgia"/>
      <family val="1"/>
    </font>
    <font>
      <b/>
      <sz val="10"/>
      <color theme="3" tint="-0.24994659260841701"/>
      <name val="Georgia"/>
      <family val="1"/>
    </font>
    <font>
      <sz val="11"/>
      <color rgb="FFFF0000"/>
      <name val="Calibri"/>
      <family val="2"/>
    </font>
    <font>
      <sz val="10"/>
      <name val="Times New Roman"/>
      <family val="1"/>
      <charset val="222"/>
    </font>
    <font>
      <sz val="10"/>
      <name val="Cordia New"/>
      <family val="2"/>
    </font>
    <font>
      <sz val="10"/>
      <color rgb="FF000000"/>
      <name val="Times New Roman"/>
      <family val="1"/>
      <charset val="222"/>
    </font>
    <font>
      <sz val="11"/>
      <color rgb="FF000000"/>
      <name val="Calibri"/>
      <family val="2"/>
    </font>
    <font>
      <sz val="10"/>
      <color rgb="FF000000"/>
      <name val="ApFont"/>
      <charset val="222"/>
    </font>
    <font>
      <sz val="10"/>
      <color rgb="FF000000"/>
      <name val="Cordia New"/>
      <family val="2"/>
    </font>
    <font>
      <sz val="10"/>
      <color rgb="FF000000"/>
      <name val="Courier"/>
      <family val="3"/>
    </font>
    <font>
      <sz val="11"/>
      <color rgb="FFFFFFFF"/>
      <name val="Calibri"/>
      <family val="2"/>
    </font>
    <font>
      <sz val="11"/>
      <color rgb="FF800080"/>
      <name val="Calibri"/>
      <family val="2"/>
    </font>
    <font>
      <b/>
      <sz val="11"/>
      <color rgb="FFFF9900"/>
      <name val="Calibri"/>
      <family val="2"/>
    </font>
    <font>
      <b/>
      <sz val="11"/>
      <color rgb="FFFFFFFF"/>
      <name val="Calibri"/>
      <family val="2"/>
    </font>
    <font>
      <sz val="8"/>
      <color rgb="FF000000"/>
      <name val="Arial"/>
      <family val="2"/>
    </font>
    <font>
      <i/>
      <sz val="11"/>
      <color rgb="FF808080"/>
      <name val="Calibri"/>
      <family val="2"/>
    </font>
    <font>
      <sz val="11"/>
      <color rgb="FF008000"/>
      <name val="Calibri"/>
      <family val="2"/>
    </font>
    <font>
      <b/>
      <sz val="12"/>
      <color rgb="FF000000"/>
      <name val="Arial"/>
      <family val="2"/>
    </font>
    <font>
      <b/>
      <sz val="15"/>
      <color rgb="FF003366"/>
      <name val="Calibri"/>
      <family val="2"/>
    </font>
    <font>
      <b/>
      <sz val="13"/>
      <color rgb="FF003366"/>
      <name val="Calibri"/>
      <family val="2"/>
    </font>
    <font>
      <b/>
      <sz val="11"/>
      <color rgb="FF003366"/>
      <name val="Calibri"/>
      <family val="2"/>
    </font>
    <font>
      <sz val="12"/>
      <color rgb="FF000000"/>
      <name val="Times New Roman"/>
      <family val="1"/>
    </font>
    <font>
      <b/>
      <i/>
      <sz val="11"/>
      <color rgb="FF000000"/>
      <name val="Helv"/>
    </font>
    <font>
      <b/>
      <sz val="12"/>
      <color rgb="FF000000"/>
      <name val="Helv"/>
    </font>
    <font>
      <sz val="11"/>
      <color rgb="FF333399"/>
      <name val="Calibri"/>
      <family val="2"/>
    </font>
    <font>
      <sz val="11"/>
      <color rgb="FFFF9900"/>
      <name val="Calibri"/>
      <family val="2"/>
    </font>
    <font>
      <sz val="12"/>
      <color rgb="FF000000"/>
      <name val="Helv"/>
    </font>
    <font>
      <sz val="11"/>
      <color rgb="FF993300"/>
      <name val="Calibri"/>
      <family val="2"/>
    </font>
    <font>
      <b/>
      <sz val="11"/>
      <color rgb="FF333333"/>
      <name val="Calibri"/>
      <family val="2"/>
    </font>
    <font>
      <b/>
      <u/>
      <sz val="14"/>
      <color rgb="FF000000"/>
      <name val="Helv"/>
    </font>
    <font>
      <b/>
      <sz val="14"/>
      <color rgb="FF000000"/>
      <name val="Helv"/>
    </font>
    <font>
      <u/>
      <sz val="9"/>
      <color rgb="FF000000"/>
      <name val="Helv"/>
    </font>
    <font>
      <b/>
      <sz val="18"/>
      <color rgb="FF003366"/>
      <name val="Cambria"/>
      <family val="2"/>
    </font>
    <font>
      <b/>
      <sz val="11"/>
      <color rgb="FF000000"/>
      <name val="Calibri"/>
      <family val="2"/>
    </font>
    <font>
      <sz val="12"/>
      <color rgb="FF000000"/>
      <name val="นูลมรผ"/>
      <family val="1"/>
      <charset val="129"/>
    </font>
    <font>
      <sz val="11"/>
      <color rgb="FF000000"/>
      <name val="ตธฟ๒"/>
      <family val="3"/>
      <charset val="129"/>
    </font>
    <font>
      <b/>
      <sz val="11"/>
      <color rgb="FFFFCC00"/>
      <name val="Calibri"/>
      <family val="2"/>
    </font>
    <font>
      <sz val="14"/>
      <color rgb="FF000000"/>
      <name val="Cordia New"/>
      <family val="2"/>
    </font>
    <font>
      <sz val="14"/>
      <color rgb="FF000000"/>
      <name val="AngsanaUPC"/>
      <family val="1"/>
      <charset val="222"/>
    </font>
    <font>
      <sz val="8"/>
      <color rgb="FF000000"/>
      <name val="Arial"/>
      <family val="2"/>
      <charset val="222"/>
    </font>
    <font>
      <b/>
      <sz val="15"/>
      <color rgb="FF993366"/>
      <name val="Calibri"/>
      <family val="2"/>
    </font>
    <font>
      <b/>
      <sz val="13"/>
      <color rgb="FF993366"/>
      <name val="Calibri"/>
      <family val="2"/>
    </font>
    <font>
      <b/>
      <sz val="11"/>
      <color rgb="FF993366"/>
      <name val="Calibri"/>
      <family val="2"/>
    </font>
    <font>
      <u/>
      <sz val="14"/>
      <color rgb="FF0000FF"/>
      <name val="Cordia New"/>
      <family val="2"/>
    </font>
    <font>
      <sz val="11"/>
      <color rgb="FF993366"/>
      <name val="Calibri"/>
      <family val="2"/>
    </font>
    <font>
      <sz val="11"/>
      <color rgb="FFFFCC00"/>
      <name val="Calibri"/>
      <family val="2"/>
    </font>
    <font>
      <sz val="11"/>
      <color rgb="FF333300"/>
      <name val="Calibri"/>
      <family val="2"/>
    </font>
    <font>
      <sz val="7"/>
      <color rgb="FF000000"/>
      <name val="Small Fonts"/>
      <family val="2"/>
    </font>
    <font>
      <b/>
      <i/>
      <sz val="16"/>
      <color rgb="FF000000"/>
      <name val="Helv"/>
      <charset val="222"/>
    </font>
    <font>
      <b/>
      <sz val="11"/>
      <color rgb="FF333399"/>
      <name val="Calibri"/>
      <family val="2"/>
    </font>
    <font>
      <b/>
      <sz val="18"/>
      <color rgb="FF993366"/>
      <name val="Cambria"/>
      <family val="2"/>
    </font>
    <font>
      <sz val="10"/>
      <color rgb="FF9C0006"/>
      <name val="Georgia"/>
      <family val="2"/>
    </font>
    <font>
      <sz val="10"/>
      <color rgb="FF000000"/>
      <name val="Arial Unicode MS"/>
      <family val="2"/>
    </font>
    <font>
      <sz val="10"/>
      <color rgb="FF000000"/>
      <name val="Calibri"/>
      <family val="2"/>
      <scheme val="minor"/>
    </font>
    <font>
      <sz val="10"/>
      <color rgb="FF006100"/>
      <name val="Georgia"/>
      <family val="2"/>
    </font>
    <font>
      <sz val="10"/>
      <color rgb="FF9C6500"/>
      <name val="Georgia"/>
      <family val="2"/>
    </font>
    <font>
      <sz val="11"/>
      <color rgb="FF000000"/>
      <name val="Calibri"/>
      <family val="2"/>
      <scheme val="minor"/>
    </font>
    <font>
      <sz val="10"/>
      <color rgb="FF000000"/>
      <name val="Georgia"/>
      <family val="2"/>
    </font>
    <font>
      <sz val="11"/>
      <color indexed="8"/>
      <name val="Tahoma"/>
      <family val="2"/>
      <charset val="222"/>
    </font>
    <font>
      <u/>
      <sz val="10"/>
      <color rgb="FF0000FF"/>
      <name val="Georgia"/>
      <family val="1"/>
    </font>
    <font>
      <sz val="11"/>
      <color rgb="FF0000FF"/>
      <name val="Calibri"/>
      <family val="2"/>
      <scheme val="minor"/>
    </font>
    <font>
      <sz val="14"/>
      <name val="Cordia New"/>
      <family val="2"/>
      <charset val="1"/>
    </font>
    <font>
      <sz val="11"/>
      <color indexed="8"/>
      <name val="Arial"/>
      <family val="2"/>
      <charset val="222"/>
    </font>
    <font>
      <u/>
      <sz val="11"/>
      <color theme="10"/>
      <name val="Calibri"/>
      <family val="2"/>
      <charset val="222"/>
    </font>
    <font>
      <sz val="10"/>
      <name val="MS Sans Serif"/>
      <family val="2"/>
    </font>
    <font>
      <sz val="12"/>
      <name val="新細明體"/>
      <family val="1"/>
      <charset val="136"/>
    </font>
    <font>
      <u/>
      <sz val="11"/>
      <color theme="10"/>
      <name val="Calibri"/>
      <family val="2"/>
    </font>
    <font>
      <sz val="11"/>
      <color indexed="8"/>
      <name val="Calibri"/>
      <family val="2"/>
      <scheme val="minor"/>
    </font>
    <font>
      <sz val="13"/>
      <color theme="1"/>
      <name val="CordiaUPC"/>
      <family val="2"/>
      <charset val="222"/>
    </font>
    <font>
      <sz val="18"/>
      <color rgb="FF44546A"/>
      <name val="Calibri Light"/>
      <family val="2"/>
      <scheme val="major"/>
    </font>
    <font>
      <b/>
      <sz val="15"/>
      <color rgb="FF44546A"/>
      <name val="Calibri"/>
      <family val="2"/>
      <scheme val="minor"/>
    </font>
    <font>
      <b/>
      <sz val="13"/>
      <color rgb="FF44546A"/>
      <name val="Calibri"/>
      <family val="2"/>
      <scheme val="minor"/>
    </font>
    <font>
      <b/>
      <sz val="11"/>
      <color rgb="FF44546A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0000"/>
      <name val="Calibri"/>
      <family val="2"/>
      <charset val="222"/>
      <scheme val="minor"/>
    </font>
    <font>
      <u/>
      <sz val="9.9"/>
      <color theme="10"/>
      <name val="Arial"/>
      <family val="2"/>
    </font>
    <font>
      <u/>
      <sz val="10"/>
      <color rgb="FF0000FF"/>
      <name val="Arial"/>
      <family val="2"/>
    </font>
    <font>
      <b/>
      <sz val="9"/>
      <name val="Calibri"/>
      <family val="2"/>
    </font>
  </fonts>
  <fills count="9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3" tint="-0.24994659260841701"/>
        <bgColor indexed="64"/>
      </patternFill>
    </fill>
    <fill>
      <patternFill patternType="solid">
        <fgColor rgb="FFCCCCFF"/>
      </patternFill>
    </fill>
    <fill>
      <patternFill patternType="solid">
        <fgColor rgb="FFFF99CC"/>
      </patternFill>
    </fill>
    <fill>
      <patternFill patternType="solid">
        <fgColor rgb="FFFF8080"/>
      </patternFill>
    </fill>
    <fill>
      <patternFill patternType="solid">
        <fgColor rgb="FFCCFFCC"/>
      </patternFill>
    </fill>
    <fill>
      <patternFill patternType="solid">
        <fgColor rgb="FFCC99FF"/>
      </patternFill>
    </fill>
    <fill>
      <patternFill patternType="solid">
        <fgColor rgb="FFCCFFFF"/>
      </patternFill>
    </fill>
    <fill>
      <patternFill patternType="solid">
        <fgColor rgb="FF99CCFF"/>
      </patternFill>
    </fill>
    <fill>
      <patternFill patternType="solid">
        <fgColor rgb="FFC0C0C0"/>
      </patternFill>
    </fill>
    <fill>
      <patternFill patternType="solid">
        <fgColor rgb="FF00FF00"/>
      </patternFill>
    </fill>
    <fill>
      <patternFill patternType="solid">
        <fgColor rgb="FFFFFF99"/>
      </patternFill>
    </fill>
    <fill>
      <patternFill patternType="solid">
        <fgColor rgb="FFFFCC00"/>
      </patternFill>
    </fill>
    <fill>
      <patternFill patternType="solid">
        <fgColor rgb="FF0066CC"/>
      </patternFill>
    </fill>
    <fill>
      <patternFill patternType="solid">
        <fgColor rgb="FF3366FF"/>
      </patternFill>
    </fill>
    <fill>
      <patternFill patternType="solid">
        <fgColor rgb="FF800080"/>
      </patternFill>
    </fill>
    <fill>
      <patternFill patternType="solid">
        <fgColor rgb="FF33CCCC"/>
      </patternFill>
    </fill>
    <fill>
      <patternFill patternType="solid">
        <fgColor rgb="FFFF9900"/>
      </patternFill>
    </fill>
    <fill>
      <patternFill patternType="solid">
        <fgColor rgb="FF333399"/>
      </patternFill>
    </fill>
    <fill>
      <patternFill patternType="solid">
        <fgColor rgb="FFFF0000"/>
      </patternFill>
    </fill>
    <fill>
      <patternFill patternType="solid">
        <fgColor rgb="FF339966"/>
      </patternFill>
    </fill>
    <fill>
      <patternFill patternType="solid">
        <fgColor rgb="FF003366"/>
      </patternFill>
    </fill>
    <fill>
      <patternFill patternType="solid">
        <fgColor rgb="FFFF6600"/>
      </patternFill>
    </fill>
    <fill>
      <patternFill patternType="solid">
        <fgColor rgb="FFFFFFFF"/>
      </patternFill>
    </fill>
    <fill>
      <patternFill patternType="solid">
        <fgColor rgb="FF969696"/>
      </patternFill>
    </fill>
    <fill>
      <patternFill patternType="solid">
        <fgColor rgb="FF333333"/>
      </patternFill>
    </fill>
    <fill>
      <patternFill patternType="solid">
        <fgColor rgb="FF3366FF"/>
        <bgColor indexed="64"/>
      </patternFill>
    </fill>
    <fill>
      <patternFill patternType="solid">
        <fgColor rgb="FF4472C4"/>
      </patternFill>
    </fill>
    <fill>
      <patternFill patternType="solid">
        <fgColor rgb="FFD9E2F3"/>
      </patternFill>
    </fill>
    <fill>
      <patternFill patternType="solid">
        <fgColor rgb="FFB4C6E7"/>
      </patternFill>
    </fill>
    <fill>
      <patternFill patternType="solid">
        <fgColor rgb="FF8EAADB"/>
      </patternFill>
    </fill>
    <fill>
      <patternFill patternType="solid">
        <fgColor rgb="FFED7D31"/>
      </patternFill>
    </fill>
    <fill>
      <patternFill patternType="solid">
        <fgColor rgb="FFFBE4D5"/>
      </patternFill>
    </fill>
    <fill>
      <patternFill patternType="solid">
        <fgColor rgb="FFF7CAAC"/>
      </patternFill>
    </fill>
    <fill>
      <patternFill patternType="solid">
        <fgColor rgb="FFF4B083"/>
      </patternFill>
    </fill>
    <fill>
      <patternFill patternType="solid">
        <fgColor rgb="FFECECEC"/>
      </patternFill>
    </fill>
    <fill>
      <patternFill patternType="solid">
        <fgColor rgb="FFDADADA"/>
      </patternFill>
    </fill>
    <fill>
      <patternFill patternType="solid">
        <fgColor rgb="FFC8C8C8"/>
      </patternFill>
    </fill>
    <fill>
      <patternFill patternType="solid">
        <fgColor rgb="FFFFC000"/>
      </patternFill>
    </fill>
    <fill>
      <patternFill patternType="solid">
        <fgColor rgb="FFFFF2CB"/>
      </patternFill>
    </fill>
    <fill>
      <patternFill patternType="solid">
        <fgColor rgb="FFFEE598"/>
      </patternFill>
    </fill>
    <fill>
      <patternFill patternType="solid">
        <fgColor rgb="FFFFD965"/>
      </patternFill>
    </fill>
    <fill>
      <patternFill patternType="solid">
        <fgColor rgb="FF5B9BD5"/>
      </patternFill>
    </fill>
    <fill>
      <patternFill patternType="solid">
        <fgColor rgb="FFDEEAF6"/>
      </patternFill>
    </fill>
    <fill>
      <patternFill patternType="solid">
        <fgColor rgb="FFBDD6EE"/>
      </patternFill>
    </fill>
    <fill>
      <patternFill patternType="solid">
        <fgColor rgb="FF9CC2E5"/>
      </patternFill>
    </fill>
    <fill>
      <patternFill patternType="solid">
        <fgColor rgb="FF70AD47"/>
      </patternFill>
    </fill>
    <fill>
      <patternFill patternType="solid">
        <fgColor rgb="FFE2EFD9"/>
      </patternFill>
    </fill>
    <fill>
      <patternFill patternType="solid">
        <fgColor rgb="FFC5E0B3"/>
      </patternFill>
    </fill>
    <fill>
      <patternFill patternType="solid">
        <fgColor rgb="FFA8D08D"/>
      </patternFill>
    </fill>
    <fill>
      <patternFill patternType="mediumGray"/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double">
        <color rgb="FF333399"/>
      </left>
      <right style="double">
        <color rgb="FF333399"/>
      </right>
      <top style="double">
        <color rgb="FF333399"/>
      </top>
      <bottom style="double">
        <color rgb="FF333399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rgb="FF3366FF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0066CC"/>
      </bottom>
      <diagonal/>
    </border>
    <border>
      <left/>
      <right/>
      <top/>
      <bottom style="medium">
        <color rgb="FF3366FF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rgb="FFFFCC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rgb="FF333399"/>
      </left>
      <right style="thin">
        <color rgb="FF333399"/>
      </right>
      <top style="thin">
        <color rgb="FF333399"/>
      </top>
      <bottom style="thin">
        <color rgb="FF333399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 style="thin">
        <color rgb="FF3366FF"/>
      </top>
      <bottom style="double">
        <color rgb="FF3366FF"/>
      </bottom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EAADB"/>
      </bottom>
      <diagonal/>
    </border>
    <border>
      <left/>
      <right/>
      <top style="thin">
        <color rgb="FF4472C4"/>
      </top>
      <bottom style="double">
        <color rgb="FF4472C4"/>
      </bottom>
      <diagonal/>
    </border>
  </borders>
  <cellStyleXfs count="5705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6" fillId="0" borderId="0"/>
    <xf numFmtId="0" fontId="8" fillId="0" borderId="0"/>
    <xf numFmtId="0" fontId="9" fillId="0" borderId="0"/>
    <xf numFmtId="0" fontId="10" fillId="0" borderId="0"/>
    <xf numFmtId="16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3" fillId="0" borderId="0">
      <protection locked="0"/>
    </xf>
    <xf numFmtId="0" fontId="10" fillId="0" borderId="0"/>
    <xf numFmtId="9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7" fillId="0" borderId="0" applyNumberFormat="0" applyFill="0" applyBorder="0" applyAlignment="0">
      <protection locked="0"/>
    </xf>
    <xf numFmtId="0" fontId="15" fillId="0" borderId="0"/>
    <xf numFmtId="0" fontId="13" fillId="0" borderId="0"/>
    <xf numFmtId="43" fontId="10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15" fillId="0" borderId="0"/>
    <xf numFmtId="43" fontId="13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0" fontId="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43" fontId="13" fillId="0" borderId="0" applyFont="0" applyFill="0" applyBorder="0" applyAlignment="0" applyProtection="0"/>
    <xf numFmtId="0" fontId="13" fillId="0" borderId="0">
      <protection locked="0"/>
    </xf>
    <xf numFmtId="9" fontId="1" fillId="0" borderId="0" applyFont="0" applyFill="0" applyBorder="0" applyAlignment="0" applyProtection="0"/>
    <xf numFmtId="0" fontId="19" fillId="0" borderId="0"/>
    <xf numFmtId="0" fontId="10" fillId="0" borderId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1" fillId="0" borderId="0"/>
    <xf numFmtId="0" fontId="22" fillId="0" borderId="5" applyNumberFormat="0" applyFill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8" fillId="5" borderId="8" applyNumberFormat="0" applyAlignment="0" applyProtection="0"/>
    <xf numFmtId="0" fontId="29" fillId="6" borderId="9" applyNumberFormat="0" applyAlignment="0" applyProtection="0"/>
    <xf numFmtId="0" fontId="30" fillId="6" borderId="8" applyNumberFormat="0" applyAlignment="0" applyProtection="0"/>
    <xf numFmtId="0" fontId="31" fillId="0" borderId="10" applyNumberFormat="0" applyFill="0" applyAlignment="0" applyProtection="0"/>
    <xf numFmtId="0" fontId="32" fillId="7" borderId="11" applyNumberFormat="0" applyAlignment="0" applyProtection="0"/>
    <xf numFmtId="0" fontId="35" fillId="0" borderId="13" applyNumberFormat="0" applyFill="0" applyAlignment="0" applyProtection="0"/>
    <xf numFmtId="43" fontId="2" fillId="0" borderId="0" applyFont="0" applyFill="0" applyBorder="0" applyAlignment="0" applyProtection="0"/>
    <xf numFmtId="171" fontId="38" fillId="0" borderId="0"/>
    <xf numFmtId="172" fontId="38" fillId="0" borderId="0"/>
    <xf numFmtId="173" fontId="38" fillId="0" borderId="0"/>
    <xf numFmtId="38" fontId="39" fillId="33" borderId="0" applyNumberFormat="0" applyBorder="0" applyAlignment="0" applyProtection="0"/>
    <xf numFmtId="10" fontId="39" fillId="34" borderId="14" applyNumberFormat="0" applyBorder="0" applyAlignment="0" applyProtection="0"/>
    <xf numFmtId="37" fontId="40" fillId="0" borderId="0"/>
    <xf numFmtId="174" fontId="41" fillId="0" borderId="0"/>
    <xf numFmtId="0" fontId="6" fillId="0" borderId="0"/>
    <xf numFmtId="0" fontId="6" fillId="0" borderId="0"/>
    <xf numFmtId="10" fontId="10" fillId="0" borderId="0" applyFont="0" applyFill="0" applyBorder="0" applyAlignment="0" applyProtection="0"/>
    <xf numFmtId="9" fontId="6" fillId="0" borderId="0" applyFont="0" applyFill="0" applyBorder="0" applyAlignment="0" applyProtection="0"/>
    <xf numFmtId="1" fontId="10" fillId="0" borderId="15" applyNumberFormat="0" applyFill="0" applyAlignment="0" applyProtection="0">
      <alignment horizontal="center" vertical="center"/>
    </xf>
    <xf numFmtId="40" fontId="37" fillId="0" borderId="0"/>
    <xf numFmtId="175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0" borderId="0"/>
    <xf numFmtId="0" fontId="15" fillId="0" borderId="0"/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4" borderId="0" applyNumberFormat="0" applyBorder="0" applyAlignment="0" applyProtection="0"/>
    <xf numFmtId="0" fontId="42" fillId="14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5" borderId="0" applyNumberFormat="0" applyBorder="0" applyAlignment="0" applyProtection="0"/>
    <xf numFmtId="0" fontId="42" fillId="15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8" borderId="0" applyNumberFormat="0" applyBorder="0" applyAlignment="0" applyProtection="0"/>
    <xf numFmtId="0" fontId="44" fillId="28" borderId="0" applyNumberFormat="0" applyBorder="0" applyAlignment="0" applyProtection="0"/>
    <xf numFmtId="0" fontId="44" fillId="32" borderId="0" applyNumberFormat="0" applyBorder="0" applyAlignment="0" applyProtection="0"/>
    <xf numFmtId="0" fontId="44" fillId="32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5" borderId="0" applyNumberFormat="0" applyBorder="0" applyAlignment="0" applyProtection="0"/>
    <xf numFmtId="0" fontId="44" fillId="25" borderId="0" applyNumberFormat="0" applyBorder="0" applyAlignment="0" applyProtection="0"/>
    <xf numFmtId="0" fontId="44" fillId="29" borderId="0" applyNumberFormat="0" applyBorder="0" applyAlignment="0" applyProtection="0"/>
    <xf numFmtId="0" fontId="44" fillId="29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6" borderId="8" applyNumberFormat="0" applyAlignment="0" applyProtection="0"/>
    <xf numFmtId="0" fontId="46" fillId="6" borderId="8" applyNumberFormat="0" applyAlignment="0" applyProtection="0"/>
    <xf numFmtId="0" fontId="47" fillId="7" borderId="11" applyNumberFormat="0" applyAlignment="0" applyProtection="0"/>
    <xf numFmtId="0" fontId="47" fillId="7" borderId="11" applyNumberFormat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2" borderId="0" applyNumberFormat="0" applyBorder="0" applyAlignment="0" applyProtection="0"/>
    <xf numFmtId="0" fontId="49" fillId="2" borderId="0" applyNumberFormat="0" applyBorder="0" applyAlignment="0" applyProtection="0"/>
    <xf numFmtId="0" fontId="22" fillId="0" borderId="5" applyNumberFormat="0" applyFill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4" fillId="0" borderId="0" applyNumberFormat="0" applyFill="0" applyBorder="0" applyAlignment="0" applyProtection="0"/>
    <xf numFmtId="0" fontId="50" fillId="5" borderId="8" applyNumberFormat="0" applyAlignment="0" applyProtection="0"/>
    <xf numFmtId="0" fontId="50" fillId="5" borderId="8" applyNumberFormat="0" applyAlignment="0" applyProtection="0"/>
    <xf numFmtId="0" fontId="51" fillId="0" borderId="10" applyNumberFormat="0" applyFill="0" applyAlignment="0" applyProtection="0"/>
    <xf numFmtId="0" fontId="51" fillId="0" borderId="10" applyNumberFormat="0" applyFill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3" fillId="6" borderId="9" applyNumberFormat="0" applyAlignment="0" applyProtection="0"/>
    <xf numFmtId="0" fontId="53" fillId="6" borderId="9" applyNumberFormat="0" applyAlignment="0" applyProtection="0"/>
    <xf numFmtId="9" fontId="42" fillId="0" borderId="0" applyFont="0" applyFill="0" applyBorder="0" applyAlignment="0" applyProtection="0"/>
    <xf numFmtId="0" fontId="43" fillId="0" borderId="13" applyNumberFormat="0" applyFill="0" applyAlignment="0" applyProtection="0"/>
    <xf numFmtId="0" fontId="43" fillId="0" borderId="1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3" fillId="0" borderId="0"/>
    <xf numFmtId="0" fontId="15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0" fillId="0" borderId="0"/>
    <xf numFmtId="18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9" fillId="0" borderId="0"/>
    <xf numFmtId="43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2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179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" fillId="0" borderId="0"/>
    <xf numFmtId="9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0" fillId="0" borderId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55" fillId="0" borderId="0" applyNumberForma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5" fillId="0" borderId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>
      <protection locked="0"/>
    </xf>
    <xf numFmtId="0" fontId="1" fillId="0" borderId="0"/>
    <xf numFmtId="0" fontId="1" fillId="0" borderId="0"/>
    <xf numFmtId="0" fontId="19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" fillId="0" borderId="0"/>
    <xf numFmtId="43" fontId="59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15" fillId="0" borderId="0"/>
    <xf numFmtId="169" fontId="10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>
      <protection locked="0"/>
    </xf>
    <xf numFmtId="0" fontId="56" fillId="0" borderId="0" applyNumberFormat="0" applyFill="0" applyBorder="0" applyAlignment="0" applyProtection="0"/>
    <xf numFmtId="0" fontId="17" fillId="0" borderId="16" applyNumberFormat="0" applyFill="0" applyBorder="0" applyAlignment="0">
      <alignment wrapText="1"/>
      <protection locked="0"/>
    </xf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" fillId="0" borderId="0"/>
    <xf numFmtId="0" fontId="19" fillId="0" borderId="0"/>
    <xf numFmtId="0" fontId="57" fillId="0" borderId="16" applyNumberFormat="0" applyFill="0" applyAlignment="0">
      <alignment wrapText="1"/>
      <protection locked="0"/>
    </xf>
    <xf numFmtId="43" fontId="19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>
      <protection locked="0"/>
    </xf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0" fontId="60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8" fillId="0" borderId="0"/>
    <xf numFmtId="16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59" fillId="0" borderId="0"/>
    <xf numFmtId="0" fontId="13" fillId="0" borderId="0"/>
    <xf numFmtId="43" fontId="59" fillId="0" borderId="0" applyFont="0" applyFill="0" applyBorder="0" applyAlignment="0" applyProtection="0"/>
    <xf numFmtId="0" fontId="17" fillId="0" borderId="0" applyNumberFormat="0" applyFill="0" applyBorder="0" applyAlignment="0">
      <protection locked="0"/>
    </xf>
    <xf numFmtId="0" fontId="13" fillId="0" borderId="0">
      <protection locked="0"/>
    </xf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0" fontId="15" fillId="0" borderId="0"/>
    <xf numFmtId="43" fontId="13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4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85" fontId="1" fillId="0" borderId="0"/>
    <xf numFmtId="0" fontId="61" fillId="0" borderId="0">
      <alignment vertical="top"/>
    </xf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" fillId="0" borderId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10" borderId="0" applyNumberFormat="0" applyBorder="0" applyAlignment="0" applyProtection="0"/>
    <xf numFmtId="0" fontId="19" fillId="14" borderId="0" applyNumberFormat="0" applyBorder="0" applyAlignment="0" applyProtection="0"/>
    <xf numFmtId="0" fontId="19" fillId="18" borderId="0" applyNumberFormat="0" applyBorder="0" applyAlignment="0" applyProtection="0"/>
    <xf numFmtId="0" fontId="19" fillId="22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11" borderId="0" applyNumberFormat="0" applyBorder="0" applyAlignment="0" applyProtection="0"/>
    <xf numFmtId="0" fontId="19" fillId="15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7" borderId="0" applyNumberFormat="0" applyBorder="0" applyAlignment="0" applyProtection="0"/>
    <xf numFmtId="0" fontId="19" fillId="31" borderId="0" applyNumberFormat="0" applyBorder="0" applyAlignment="0" applyProtection="0"/>
    <xf numFmtId="0" fontId="63" fillId="12" borderId="0" applyNumberFormat="0" applyBorder="0" applyAlignment="0" applyProtection="0"/>
    <xf numFmtId="0" fontId="63" fillId="16" borderId="0" applyNumberFormat="0" applyBorder="0" applyAlignment="0" applyProtection="0"/>
    <xf numFmtId="0" fontId="63" fillId="20" borderId="0" applyNumberFormat="0" applyBorder="0" applyAlignment="0" applyProtection="0"/>
    <xf numFmtId="0" fontId="63" fillId="24" borderId="0" applyNumberFormat="0" applyBorder="0" applyAlignment="0" applyProtection="0"/>
    <xf numFmtId="0" fontId="63" fillId="28" borderId="0" applyNumberFormat="0" applyBorder="0" applyAlignment="0" applyProtection="0"/>
    <xf numFmtId="0" fontId="63" fillId="32" borderId="0" applyNumberFormat="0" applyBorder="0" applyAlignment="0" applyProtection="0"/>
    <xf numFmtId="0" fontId="63" fillId="9" borderId="0" applyNumberFormat="0" applyBorder="0" applyAlignment="0" applyProtection="0"/>
    <xf numFmtId="0" fontId="63" fillId="13" borderId="0" applyNumberFormat="0" applyBorder="0" applyAlignment="0" applyProtection="0"/>
    <xf numFmtId="0" fontId="63" fillId="17" borderId="0" applyNumberFormat="0" applyBorder="0" applyAlignment="0" applyProtection="0"/>
    <xf numFmtId="0" fontId="63" fillId="21" borderId="0" applyNumberFormat="0" applyBorder="0" applyAlignment="0" applyProtection="0"/>
    <xf numFmtId="0" fontId="63" fillId="25" borderId="0" applyNumberFormat="0" applyBorder="0" applyAlignment="0" applyProtection="0"/>
    <xf numFmtId="0" fontId="63" fillId="29" borderId="0" applyNumberFormat="0" applyBorder="0" applyAlignment="0" applyProtection="0"/>
    <xf numFmtId="0" fontId="64" fillId="3" borderId="0" applyNumberFormat="0" applyBorder="0" applyAlignment="0" applyProtection="0"/>
    <xf numFmtId="0" fontId="65" fillId="6" borderId="8" applyNumberFormat="0" applyAlignment="0" applyProtection="0"/>
    <xf numFmtId="0" fontId="66" fillId="7" borderId="11" applyNumberFormat="0" applyAlignment="0" applyProtection="0"/>
    <xf numFmtId="43" fontId="19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68" fillId="2" borderId="0" applyNumberFormat="0" applyBorder="0" applyAlignment="0" applyProtection="0"/>
    <xf numFmtId="0" fontId="69" fillId="0" borderId="5" applyNumberFormat="0" applyFill="0" applyAlignment="0" applyProtection="0"/>
    <xf numFmtId="0" fontId="70" fillId="0" borderId="6" applyNumberFormat="0" applyFill="0" applyAlignment="0" applyProtection="0"/>
    <xf numFmtId="0" fontId="71" fillId="0" borderId="7" applyNumberFormat="0" applyFill="0" applyAlignment="0" applyProtection="0"/>
    <xf numFmtId="0" fontId="71" fillId="0" borderId="0" applyNumberFormat="0" applyFill="0" applyBorder="0" applyAlignment="0" applyProtection="0"/>
    <xf numFmtId="0" fontId="72" fillId="5" borderId="8" applyNumberFormat="0" applyAlignment="0" applyProtection="0"/>
    <xf numFmtId="0" fontId="73" fillId="0" borderId="10" applyNumberFormat="0" applyFill="0" applyAlignment="0" applyProtection="0"/>
    <xf numFmtId="0" fontId="74" fillId="4" borderId="0" applyNumberFormat="0" applyBorder="0" applyAlignment="0" applyProtection="0"/>
    <xf numFmtId="0" fontId="19" fillId="8" borderId="12" applyNumberFormat="0" applyFont="0" applyAlignment="0" applyProtection="0"/>
    <xf numFmtId="0" fontId="75" fillId="6" borderId="9" applyNumberFormat="0" applyAlignment="0" applyProtection="0"/>
    <xf numFmtId="0" fontId="76" fillId="0" borderId="0" applyNumberFormat="0" applyFill="0" applyBorder="0" applyAlignment="0" applyProtection="0"/>
    <xf numFmtId="0" fontId="77" fillId="0" borderId="13" applyNumberFormat="0" applyFill="0" applyAlignment="0" applyProtection="0"/>
    <xf numFmtId="0" fontId="62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5" fillId="0" borderId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9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15" fillId="0" borderId="0"/>
    <xf numFmtId="0" fontId="58" fillId="0" borderId="0" applyNumberForma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15" fillId="0" borderId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8" fillId="0" borderId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0" fillId="0" borderId="0"/>
    <xf numFmtId="0" fontId="1" fillId="0" borderId="0"/>
    <xf numFmtId="0" fontId="17" fillId="0" borderId="0" applyNumberFormat="0" applyFill="0" applyBorder="0" applyAlignment="0">
      <alignment vertical="top"/>
      <protection locked="0"/>
    </xf>
    <xf numFmtId="43" fontId="80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43" fontId="80" fillId="0" borderId="0" applyFont="0" applyFill="0" applyBorder="0" applyAlignment="0" applyProtection="0"/>
    <xf numFmtId="0" fontId="20" fillId="0" borderId="0"/>
    <xf numFmtId="43" fontId="1" fillId="0" borderId="0" applyFont="0" applyFill="0" applyBorder="0" applyAlignment="0" applyProtection="0"/>
    <xf numFmtId="9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0" fontId="79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0" fontId="10" fillId="0" borderId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1" fillId="0" borderId="0"/>
    <xf numFmtId="0" fontId="88" fillId="0" borderId="0" applyFill="0" applyBorder="0" applyProtection="0">
      <alignment horizontal="left" vertical="top" wrapText="1"/>
    </xf>
    <xf numFmtId="0" fontId="90" fillId="36" borderId="0" applyBorder="0" applyProtection="0">
      <alignment horizontal="left" vertical="top" wrapText="1"/>
    </xf>
    <xf numFmtId="0" fontId="91" fillId="37" borderId="14" applyProtection="0">
      <alignment horizontal="left" vertical="center"/>
    </xf>
    <xf numFmtId="0" fontId="88" fillId="0" borderId="0" applyFill="0" applyBorder="0" applyProtection="0">
      <alignment horizontal="center" vertical="top"/>
    </xf>
    <xf numFmtId="0" fontId="93" fillId="40" borderId="14">
      <alignment horizontal="left" vertical="center"/>
    </xf>
    <xf numFmtId="0" fontId="17" fillId="0" borderId="0" applyNumberFormat="0" applyFill="0" applyBorder="0" applyAlignment="0">
      <alignment vertical="top"/>
      <protection locked="0"/>
    </xf>
    <xf numFmtId="0" fontId="87" fillId="41" borderId="14" applyProtection="0">
      <alignment horizontal="left" vertical="center"/>
      <protection locked="0"/>
    </xf>
    <xf numFmtId="0" fontId="89" fillId="35" borderId="0" applyBorder="0" applyProtection="0">
      <alignment horizontal="left" vertical="top" wrapText="1"/>
    </xf>
    <xf numFmtId="0" fontId="17" fillId="0" borderId="0" applyNumberFormat="0" applyFill="0" applyBorder="0" applyAlignment="0" applyProtection="0">
      <alignment horizontal="left" vertical="top" wrapText="1"/>
    </xf>
    <xf numFmtId="0" fontId="92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1" fillId="0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7" fillId="0" borderId="0" applyNumberFormat="0" applyFill="0" applyBorder="0" applyAlignment="0" applyProtection="0">
      <alignment wrapText="1"/>
    </xf>
    <xf numFmtId="0" fontId="56" fillId="0" borderId="0" applyNumberFormat="0" applyFill="0" applyBorder="0" applyAlignment="0" applyProtection="0">
      <alignment vertical="top"/>
      <protection locked="0"/>
    </xf>
    <xf numFmtId="0" fontId="17" fillId="0" borderId="16" applyNumberFormat="0" applyFill="0" applyBorder="0" applyAlignment="0">
      <alignment wrapText="1"/>
      <protection locked="0"/>
    </xf>
    <xf numFmtId="0" fontId="10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8" fillId="0" borderId="0"/>
    <xf numFmtId="0" fontId="1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15" fillId="0" borderId="0"/>
    <xf numFmtId="0" fontId="10" fillId="0" borderId="0"/>
    <xf numFmtId="0" fontId="10" fillId="0" borderId="0"/>
    <xf numFmtId="43" fontId="15" fillId="0" borderId="0" applyFont="0" applyFill="0" applyBorder="0" applyAlignment="0" applyProtection="0"/>
    <xf numFmtId="0" fontId="42" fillId="0" borderId="0"/>
    <xf numFmtId="0" fontId="1" fillId="0" borderId="0"/>
    <xf numFmtId="43" fontId="1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0" fillId="0" borderId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0" borderId="0"/>
    <xf numFmtId="0" fontId="83" fillId="0" borderId="0"/>
    <xf numFmtId="0" fontId="83" fillId="0" borderId="0"/>
    <xf numFmtId="43" fontId="144" fillId="0" borderId="0"/>
    <xf numFmtId="0" fontId="98" fillId="46" borderId="0"/>
    <xf numFmtId="43" fontId="144" fillId="0" borderId="0"/>
    <xf numFmtId="0" fontId="83" fillId="0" borderId="0"/>
    <xf numFmtId="0" fontId="98" fillId="48" borderId="0"/>
    <xf numFmtId="43" fontId="106" fillId="0" borderId="0"/>
    <xf numFmtId="43" fontId="144" fillId="0" borderId="0"/>
    <xf numFmtId="0" fontId="103" fillId="43" borderId="0"/>
    <xf numFmtId="0" fontId="101" fillId="0" borderId="0"/>
    <xf numFmtId="0" fontId="83" fillId="0" borderId="0"/>
    <xf numFmtId="0" fontId="1" fillId="0" borderId="0"/>
    <xf numFmtId="0" fontId="83" fillId="0" borderId="0"/>
    <xf numFmtId="43" fontId="83" fillId="0" borderId="0"/>
    <xf numFmtId="0" fontId="102" fillId="49" borderId="0"/>
    <xf numFmtId="0" fontId="102" fillId="50" borderId="0"/>
    <xf numFmtId="0" fontId="83" fillId="0" borderId="0"/>
    <xf numFmtId="0" fontId="83" fillId="0" borderId="0"/>
    <xf numFmtId="43" fontId="144" fillId="0" borderId="0"/>
    <xf numFmtId="0" fontId="102" fillId="56" borderId="0"/>
    <xf numFmtId="0" fontId="102" fillId="60" borderId="0"/>
    <xf numFmtId="4" fontId="99" fillId="0" borderId="0"/>
    <xf numFmtId="0" fontId="102" fillId="59" borderId="0"/>
    <xf numFmtId="43" fontId="83" fillId="0" borderId="0"/>
    <xf numFmtId="43" fontId="145" fillId="0" borderId="0"/>
    <xf numFmtId="43" fontId="144" fillId="0" borderId="0"/>
    <xf numFmtId="9" fontId="1" fillId="0" borderId="0" applyFont="0" applyFill="0" applyBorder="0" applyAlignment="0" applyProtection="0"/>
    <xf numFmtId="0" fontId="143" fillId="3" borderId="0"/>
    <xf numFmtId="0" fontId="83" fillId="0" borderId="0"/>
    <xf numFmtId="0" fontId="83" fillId="0" borderId="0"/>
    <xf numFmtId="0" fontId="102" fillId="44" borderId="0"/>
    <xf numFmtId="0" fontId="104" fillId="49" borderId="20"/>
    <xf numFmtId="9" fontId="1" fillId="0" borderId="0" applyFont="0" applyFill="0" applyBorder="0" applyAlignment="0" applyProtection="0"/>
    <xf numFmtId="0" fontId="102" fillId="60" borderId="0"/>
    <xf numFmtId="43" fontId="145" fillId="0" borderId="0"/>
    <xf numFmtId="0" fontId="83" fillId="0" borderId="0"/>
    <xf numFmtId="0" fontId="102" fillId="55" borderId="0"/>
    <xf numFmtId="0" fontId="103" fillId="43" borderId="0"/>
    <xf numFmtId="0" fontId="1" fillId="0" borderId="0"/>
    <xf numFmtId="0" fontId="83" fillId="0" borderId="0"/>
    <xf numFmtId="0" fontId="83" fillId="0" borderId="0"/>
    <xf numFmtId="0" fontId="98" fillId="8" borderId="0"/>
    <xf numFmtId="0" fontId="95" fillId="0" borderId="0"/>
    <xf numFmtId="43" fontId="83" fillId="0" borderId="0"/>
    <xf numFmtId="43" fontId="83" fillId="0" borderId="0"/>
    <xf numFmtId="43" fontId="83" fillId="0" borderId="0"/>
    <xf numFmtId="9" fontId="1" fillId="0" borderId="0" applyFont="0" applyFill="0" applyBorder="0" applyAlignment="0" applyProtection="0"/>
    <xf numFmtId="0" fontId="98" fillId="5" borderId="0"/>
    <xf numFmtId="43" fontId="144" fillId="0" borderId="0"/>
    <xf numFmtId="43" fontId="106" fillId="0" borderId="0"/>
    <xf numFmtId="0" fontId="83" fillId="0" borderId="0"/>
    <xf numFmtId="0" fontId="83" fillId="0" borderId="0"/>
    <xf numFmtId="0" fontId="98" fillId="42" borderId="0"/>
    <xf numFmtId="0" fontId="83" fillId="0" borderId="0"/>
    <xf numFmtId="0" fontId="83" fillId="0" borderId="0"/>
    <xf numFmtId="0" fontId="98" fillId="48" borderId="0"/>
    <xf numFmtId="0" fontId="1" fillId="0" borderId="0"/>
    <xf numFmtId="0" fontId="104" fillId="49" borderId="20"/>
    <xf numFmtId="43" fontId="83" fillId="0" borderId="0"/>
    <xf numFmtId="43" fontId="129" fillId="0" borderId="0"/>
    <xf numFmtId="0" fontId="1" fillId="0" borderId="0"/>
    <xf numFmtId="0" fontId="105" fillId="65" borderId="22"/>
    <xf numFmtId="0" fontId="102" fillId="56" borderId="0"/>
    <xf numFmtId="43" fontId="145" fillId="0" borderId="0"/>
    <xf numFmtId="43" fontId="83" fillId="0" borderId="0"/>
    <xf numFmtId="0" fontId="105" fillId="64" borderId="21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8" fillId="51" borderId="0"/>
    <xf numFmtId="43" fontId="106" fillId="0" borderId="0"/>
    <xf numFmtId="43" fontId="83" fillId="0" borderId="0"/>
    <xf numFmtId="43" fontId="144" fillId="0" borderId="0"/>
    <xf numFmtId="43" fontId="106" fillId="0" borderId="0"/>
    <xf numFmtId="0" fontId="102" fillId="56" borderId="0"/>
    <xf numFmtId="43" fontId="145" fillId="0" borderId="0"/>
    <xf numFmtId="0" fontId="83" fillId="0" borderId="0"/>
    <xf numFmtId="43" fontId="145" fillId="0" borderId="0"/>
    <xf numFmtId="0" fontId="102" fillId="57" borderId="0"/>
    <xf numFmtId="9" fontId="1" fillId="0" borderId="0" applyFont="0" applyFill="0" applyBorder="0" applyAlignment="0" applyProtection="0"/>
    <xf numFmtId="43" fontId="106" fillId="0" borderId="0"/>
    <xf numFmtId="43" fontId="83" fillId="0" borderId="0"/>
    <xf numFmtId="43" fontId="106" fillId="0" borderId="0"/>
    <xf numFmtId="0" fontId="97" fillId="0" borderId="0"/>
    <xf numFmtId="0" fontId="83" fillId="0" borderId="0"/>
    <xf numFmtId="9" fontId="1" fillId="0" borderId="0" applyFont="0" applyFill="0" applyBorder="0" applyAlignment="0" applyProtection="0"/>
    <xf numFmtId="0" fontId="83" fillId="0" borderId="0"/>
    <xf numFmtId="43" fontId="106" fillId="0" borderId="0"/>
    <xf numFmtId="187" fontId="80" fillId="0" borderId="0"/>
    <xf numFmtId="43" fontId="106" fillId="0" borderId="0"/>
    <xf numFmtId="0" fontId="83" fillId="0" borderId="0"/>
    <xf numFmtId="43" fontId="83" fillId="0" borderId="0"/>
    <xf numFmtId="0" fontId="83" fillId="0" borderId="0"/>
    <xf numFmtId="0" fontId="98" fillId="43" borderId="0"/>
    <xf numFmtId="43" fontId="144" fillId="0" borderId="0"/>
    <xf numFmtId="43" fontId="106" fillId="0" borderId="0"/>
    <xf numFmtId="43" fontId="83" fillId="0" borderId="0"/>
    <xf numFmtId="0" fontId="1" fillId="0" borderId="0"/>
    <xf numFmtId="0" fontId="98" fillId="50" borderId="0"/>
    <xf numFmtId="43" fontId="145" fillId="0" borderId="0"/>
    <xf numFmtId="0" fontId="102" fillId="55" borderId="0"/>
    <xf numFmtId="43" fontId="106" fillId="0" borderId="0"/>
    <xf numFmtId="0" fontId="102" fillId="61" borderId="0"/>
    <xf numFmtId="43" fontId="106" fillId="0" borderId="0"/>
    <xf numFmtId="43" fontId="83" fillId="0" borderId="0"/>
    <xf numFmtId="43" fontId="83" fillId="0" borderId="0"/>
    <xf numFmtId="0" fontId="102" fillId="54" borderId="0"/>
    <xf numFmtId="43" fontId="144" fillId="0" borderId="0"/>
    <xf numFmtId="0" fontId="98" fillId="46" borderId="0"/>
    <xf numFmtId="0" fontId="98" fillId="49" borderId="0"/>
    <xf numFmtId="43" fontId="144" fillId="0" borderId="0"/>
    <xf numFmtId="43" fontId="83" fillId="0" borderId="0"/>
    <xf numFmtId="43" fontId="144" fillId="0" borderId="0"/>
    <xf numFmtId="43" fontId="106" fillId="0" borderId="0"/>
    <xf numFmtId="0" fontId="102" fillId="62" borderId="0"/>
    <xf numFmtId="43" fontId="144" fillId="0" borderId="0"/>
    <xf numFmtId="43" fontId="129" fillId="0" borderId="0"/>
    <xf numFmtId="43" fontId="83" fillId="0" borderId="0"/>
    <xf numFmtId="43" fontId="129" fillId="0" borderId="0"/>
    <xf numFmtId="4" fontId="99" fillId="0" borderId="0"/>
    <xf numFmtId="0" fontId="98" fillId="5" borderId="0"/>
    <xf numFmtId="43" fontId="145" fillId="0" borderId="0"/>
    <xf numFmtId="0" fontId="83" fillId="0" borderId="0"/>
    <xf numFmtId="0" fontId="98" fillId="5" borderId="0"/>
    <xf numFmtId="0" fontId="83" fillId="0" borderId="0"/>
    <xf numFmtId="0" fontId="83" fillId="0" borderId="0"/>
    <xf numFmtId="0" fontId="98" fillId="8" borderId="0"/>
    <xf numFmtId="0" fontId="98" fillId="47" borderId="0"/>
    <xf numFmtId="0" fontId="102" fillId="56" borderId="0"/>
    <xf numFmtId="0" fontId="1" fillId="0" borderId="0"/>
    <xf numFmtId="0" fontId="102" fillId="54" borderId="0"/>
    <xf numFmtId="0" fontId="1" fillId="0" borderId="0"/>
    <xf numFmtId="43" fontId="129" fillId="0" borderId="0"/>
    <xf numFmtId="0" fontId="102" fillId="53" borderId="0"/>
    <xf numFmtId="0" fontId="102" fillId="50" borderId="0"/>
    <xf numFmtId="0" fontId="83" fillId="0" borderId="0"/>
    <xf numFmtId="0" fontId="102" fillId="54" borderId="0"/>
    <xf numFmtId="43" fontId="144" fillId="0" borderId="0"/>
    <xf numFmtId="0" fontId="83" fillId="0" borderId="0"/>
    <xf numFmtId="0" fontId="83" fillId="0" borderId="0"/>
    <xf numFmtId="0" fontId="102" fillId="58" borderId="0"/>
    <xf numFmtId="0" fontId="1" fillId="0" borderId="0"/>
    <xf numFmtId="0" fontId="102" fillId="62" borderId="0"/>
    <xf numFmtId="0" fontId="102" fillId="44" borderId="0"/>
    <xf numFmtId="43" fontId="144" fillId="0" borderId="0"/>
    <xf numFmtId="0" fontId="102" fillId="54" borderId="0"/>
    <xf numFmtId="0" fontId="1" fillId="0" borderId="0"/>
    <xf numFmtId="0" fontId="98" fillId="44" borderId="0"/>
    <xf numFmtId="0" fontId="102" fillId="53" borderId="0"/>
    <xf numFmtId="4" fontId="99" fillId="0" borderId="0"/>
    <xf numFmtId="43" fontId="145" fillId="0" borderId="0"/>
    <xf numFmtId="0" fontId="102" fillId="62" borderId="0"/>
    <xf numFmtId="0" fontId="1" fillId="0" borderId="0"/>
    <xf numFmtId="0" fontId="102" fillId="59" borderId="0"/>
    <xf numFmtId="43" fontId="83" fillId="0" borderId="0"/>
    <xf numFmtId="0" fontId="83" fillId="0" borderId="0"/>
    <xf numFmtId="43" fontId="144" fillId="0" borderId="0"/>
    <xf numFmtId="43" fontId="83" fillId="0" borderId="0"/>
    <xf numFmtId="43" fontId="144" fillId="0" borderId="0"/>
    <xf numFmtId="0" fontId="105" fillId="64" borderId="21"/>
    <xf numFmtId="0" fontId="96" fillId="0" borderId="0"/>
    <xf numFmtId="0" fontId="102" fillId="55" borderId="0"/>
    <xf numFmtId="9" fontId="1" fillId="0" borderId="0" applyFont="0" applyFill="0" applyBorder="0" applyAlignment="0" applyProtection="0"/>
    <xf numFmtId="0" fontId="102" fillId="57" borderId="0"/>
    <xf numFmtId="0" fontId="98" fillId="49" borderId="0"/>
    <xf numFmtId="0" fontId="98" fillId="52" borderId="0"/>
    <xf numFmtId="43" fontId="144" fillId="0" borderId="0"/>
    <xf numFmtId="0" fontId="102" fillId="44" borderId="0"/>
    <xf numFmtId="43" fontId="144" fillId="0" borderId="0"/>
    <xf numFmtId="43" fontId="129" fillId="0" borderId="0"/>
    <xf numFmtId="43" fontId="83" fillId="0" borderId="0"/>
    <xf numFmtId="43" fontId="83" fillId="0" borderId="0"/>
    <xf numFmtId="43" fontId="144" fillId="0" borderId="0"/>
    <xf numFmtId="43" fontId="83" fillId="0" borderId="0"/>
    <xf numFmtId="0" fontId="102" fillId="51" borderId="0"/>
    <xf numFmtId="43" fontId="144" fillId="0" borderId="0"/>
    <xf numFmtId="0" fontId="1" fillId="0" borderId="0"/>
    <xf numFmtId="4" fontId="99" fillId="0" borderId="0"/>
    <xf numFmtId="0" fontId="128" fillId="63" borderId="20"/>
    <xf numFmtId="4" fontId="99" fillId="0" borderId="0"/>
    <xf numFmtId="0" fontId="83" fillId="0" borderId="0"/>
    <xf numFmtId="43" fontId="145" fillId="0" borderId="0"/>
    <xf numFmtId="43" fontId="106" fillId="0" borderId="0"/>
    <xf numFmtId="0" fontId="83" fillId="0" borderId="0"/>
    <xf numFmtId="43" fontId="83" fillId="0" borderId="0"/>
    <xf numFmtId="43" fontId="83" fillId="0" borderId="0"/>
    <xf numFmtId="9" fontId="1" fillId="0" borderId="0" applyFont="0" applyFill="0" applyBorder="0" applyAlignment="0" applyProtection="0"/>
    <xf numFmtId="43" fontId="145" fillId="0" borderId="0"/>
    <xf numFmtId="0" fontId="98" fillId="44" borderId="0"/>
    <xf numFmtId="43" fontId="144" fillId="0" borderId="0"/>
    <xf numFmtId="0" fontId="102" fillId="58" borderId="0"/>
    <xf numFmtId="43" fontId="144" fillId="0" borderId="0"/>
    <xf numFmtId="43" fontId="145" fillId="0" borderId="0"/>
    <xf numFmtId="43" fontId="106" fillId="0" borderId="0"/>
    <xf numFmtId="43" fontId="145" fillId="0" borderId="0"/>
    <xf numFmtId="43" fontId="144" fillId="0" borderId="0"/>
    <xf numFmtId="43" fontId="144" fillId="0" borderId="0"/>
    <xf numFmtId="4" fontId="6" fillId="0" borderId="0" applyFont="0" applyFill="0" applyBorder="0" applyAlignment="0" applyProtection="0"/>
    <xf numFmtId="0" fontId="98" fillId="45" borderId="0"/>
    <xf numFmtId="0" fontId="102" fillId="55" borderId="0"/>
    <xf numFmtId="43" fontId="129" fillId="0" borderId="0"/>
    <xf numFmtId="0" fontId="98" fillId="51" borderId="0"/>
    <xf numFmtId="0" fontId="102" fillId="57" borderId="0"/>
    <xf numFmtId="43" fontId="83" fillId="0" borderId="0"/>
    <xf numFmtId="43" fontId="83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169" fontId="83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" fontId="99" fillId="0" borderId="0"/>
    <xf numFmtId="4" fontId="99" fillId="0" borderId="0"/>
    <xf numFmtId="4" fontId="99" fillId="0" borderId="0"/>
    <xf numFmtId="171" fontId="130" fillId="0" borderId="0"/>
    <xf numFmtId="3" fontId="85" fillId="0" borderId="0"/>
    <xf numFmtId="0" fontId="83" fillId="0" borderId="0"/>
    <xf numFmtId="0" fontId="83" fillId="0" borderId="0"/>
    <xf numFmtId="170" fontId="83" fillId="0" borderId="0"/>
    <xf numFmtId="0" fontId="85" fillId="0" borderId="0"/>
    <xf numFmtId="172" fontId="130" fillId="0" borderId="0"/>
    <xf numFmtId="14" fontId="83" fillId="0" borderId="0"/>
    <xf numFmtId="173" fontId="130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99" fillId="0" borderId="0"/>
    <xf numFmtId="0" fontId="107" fillId="0" borderId="0"/>
    <xf numFmtId="0" fontId="107" fillId="0" borderId="0"/>
    <xf numFmtId="0" fontId="108" fillId="45" borderId="0"/>
    <xf numFmtId="0" fontId="108" fillId="45" borderId="0"/>
    <xf numFmtId="0" fontId="146" fillId="2" borderId="0"/>
    <xf numFmtId="38" fontId="106" fillId="38" borderId="0"/>
    <xf numFmtId="38" fontId="106" fillId="38" borderId="0"/>
    <xf numFmtId="38" fontId="131" fillId="38" borderId="0"/>
    <xf numFmtId="0" fontId="109" fillId="0" borderId="19">
      <alignment horizontal="left" vertical="center"/>
    </xf>
    <xf numFmtId="0" fontId="109" fillId="0" borderId="3">
      <alignment horizontal="left" vertical="center"/>
    </xf>
    <xf numFmtId="0" fontId="110" fillId="0" borderId="23"/>
    <xf numFmtId="0" fontId="110" fillId="0" borderId="23"/>
    <xf numFmtId="0" fontId="132" fillId="0" borderId="24"/>
    <xf numFmtId="0" fontId="111" fillId="0" borderId="25"/>
    <xf numFmtId="0" fontId="111" fillId="0" borderId="25"/>
    <xf numFmtId="0" fontId="133" fillId="0" borderId="25"/>
    <xf numFmtId="0" fontId="112" fillId="0" borderId="26"/>
    <xf numFmtId="0" fontId="112" fillId="0" borderId="26"/>
    <xf numFmtId="0" fontId="134" fillId="0" borderId="27"/>
    <xf numFmtId="0" fontId="112" fillId="0" borderId="0"/>
    <xf numFmtId="0" fontId="112" fillId="0" borderId="0"/>
    <xf numFmtId="0" fontId="134" fillId="0" borderId="0"/>
    <xf numFmtId="188" fontId="113" fillId="0" borderId="28">
      <alignment horizontal="left"/>
    </xf>
    <xf numFmtId="189" fontId="113" fillId="0" borderId="17">
      <alignment horizontal="left"/>
    </xf>
    <xf numFmtId="0" fontId="114" fillId="0" borderId="29">
      <alignment horizontal="right"/>
    </xf>
    <xf numFmtId="0" fontId="115" fillId="1" borderId="17">
      <alignment horizontal="left"/>
    </xf>
    <xf numFmtId="0" fontId="135" fillId="0" borderId="0">
      <alignment vertical="top"/>
      <protection locked="0"/>
    </xf>
    <xf numFmtId="0" fontId="116" fillId="5" borderId="20"/>
    <xf numFmtId="10" fontId="106" fillId="39" borderId="14"/>
    <xf numFmtId="10" fontId="106" fillId="39" borderId="14"/>
    <xf numFmtId="10" fontId="131" fillId="39" borderId="14"/>
    <xf numFmtId="0" fontId="116" fillId="5" borderId="20"/>
    <xf numFmtId="0" fontId="116" fillId="5" borderId="20"/>
    <xf numFmtId="0" fontId="116" fillId="5" borderId="20"/>
    <xf numFmtId="0" fontId="116" fillId="5" borderId="20"/>
    <xf numFmtId="0" fontId="116" fillId="5" borderId="20"/>
    <xf numFmtId="0" fontId="116" fillId="5" borderId="20"/>
    <xf numFmtId="0" fontId="136" fillId="51" borderId="20"/>
    <xf numFmtId="0" fontId="116" fillId="5" borderId="2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117" fillId="0" borderId="30"/>
    <xf numFmtId="0" fontId="117" fillId="0" borderId="30"/>
    <xf numFmtId="0" fontId="137" fillId="0" borderId="31"/>
    <xf numFmtId="0" fontId="118" fillId="0" borderId="0"/>
    <xf numFmtId="0" fontId="119" fillId="51" borderId="0"/>
    <xf numFmtId="0" fontId="119" fillId="51" borderId="0"/>
    <xf numFmtId="0" fontId="138" fillId="51" borderId="0"/>
    <xf numFmtId="0" fontId="147" fillId="4" borderId="0"/>
    <xf numFmtId="37" fontId="139" fillId="0" borderId="0"/>
    <xf numFmtId="0" fontId="83" fillId="0" borderId="0"/>
    <xf numFmtId="0" fontId="83" fillId="0" borderId="0"/>
    <xf numFmtId="0" fontId="83" fillId="0" borderId="0"/>
    <xf numFmtId="174" fontId="140" fillId="0" borderId="0"/>
    <xf numFmtId="0" fontId="148" fillId="0" borderId="0"/>
    <xf numFmtId="0" fontId="148" fillId="0" borderId="0"/>
    <xf numFmtId="0" fontId="83" fillId="0" borderId="0"/>
    <xf numFmtId="0" fontId="83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144" fillId="0" borderId="0"/>
    <xf numFmtId="0" fontId="97" fillId="0" borderId="0"/>
    <xf numFmtId="0" fontId="145" fillId="0" borderId="0"/>
    <xf numFmtId="0" fontId="97" fillId="0" borderId="0"/>
    <xf numFmtId="0" fontId="129" fillId="0" borderId="0"/>
    <xf numFmtId="0" fontId="99" fillId="0" borderId="0"/>
    <xf numFmtId="0" fontId="83" fillId="0" borderId="0"/>
    <xf numFmtId="0" fontId="83" fillId="0" borderId="0"/>
    <xf numFmtId="0" fontId="83" fillId="0" borderId="0"/>
    <xf numFmtId="0" fontId="83" fillId="0" borderId="0">
      <alignment vertical="top"/>
    </xf>
    <xf numFmtId="0" fontId="83" fillId="0" borderId="0"/>
    <xf numFmtId="0" fontId="129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97" fillId="0" borderId="0"/>
    <xf numFmtId="0" fontId="144" fillId="0" borderId="0"/>
    <xf numFmtId="0" fontId="100" fillId="0" borderId="0"/>
    <xf numFmtId="0" fontId="149" fillId="0" borderId="0"/>
    <xf numFmtId="0" fontId="83" fillId="0" borderId="0"/>
    <xf numFmtId="0" fontId="83" fillId="0" borderId="0"/>
    <xf numFmtId="0" fontId="100" fillId="0" borderId="0"/>
    <xf numFmtId="0" fontId="83" fillId="0" borderId="0">
      <alignment vertical="top"/>
    </xf>
    <xf numFmtId="0" fontId="148" fillId="0" borderId="0"/>
    <xf numFmtId="0" fontId="148" fillId="0" borderId="0"/>
    <xf numFmtId="0" fontId="80" fillId="0" borderId="0"/>
    <xf numFmtId="0" fontId="83" fillId="0" borderId="0">
      <alignment vertical="top"/>
    </xf>
    <xf numFmtId="0" fontId="148" fillId="0" borderId="0"/>
    <xf numFmtId="0" fontId="83" fillId="0" borderId="0">
      <alignment vertical="top"/>
    </xf>
    <xf numFmtId="0" fontId="144" fillId="0" borderId="0"/>
    <xf numFmtId="0" fontId="144" fillId="0" borderId="0"/>
    <xf numFmtId="0" fontId="83" fillId="0" borderId="0">
      <alignment vertical="top"/>
    </xf>
    <xf numFmtId="0" fontId="129" fillId="0" borderId="0"/>
    <xf numFmtId="0" fontId="83" fillId="0" borderId="0">
      <alignment vertical="top"/>
    </xf>
    <xf numFmtId="0" fontId="83" fillId="0" borderId="0">
      <alignment vertical="top"/>
    </xf>
    <xf numFmtId="0" fontId="83" fillId="0" borderId="0"/>
    <xf numFmtId="0" fontId="83" fillId="0" borderId="0"/>
    <xf numFmtId="0" fontId="83" fillId="0" borderId="0"/>
    <xf numFmtId="0" fontId="83" fillId="0" borderId="0"/>
    <xf numFmtId="0" fontId="129" fillId="0" borderId="0"/>
    <xf numFmtId="0" fontId="83" fillId="8" borderId="32"/>
    <xf numFmtId="0" fontId="83" fillId="8" borderId="32"/>
    <xf numFmtId="0" fontId="83" fillId="8" borderId="32"/>
    <xf numFmtId="0" fontId="120" fillId="49" borderId="33"/>
    <xf numFmtId="0" fontId="120" fillId="49" borderId="33"/>
    <xf numFmtId="0" fontId="141" fillId="63" borderId="34"/>
    <xf numFmtId="0" fontId="83" fillId="0" borderId="0"/>
    <xf numFmtId="0" fontId="83" fillId="0" borderId="0"/>
    <xf numFmtId="0" fontId="83" fillId="0" borderId="0"/>
    <xf numFmtId="10" fontId="83" fillId="0" borderId="0"/>
    <xf numFmtId="10" fontId="83" fillId="0" borderId="0"/>
    <xf numFmtId="9" fontId="148" fillId="0" borderId="0"/>
    <xf numFmtId="9" fontId="83" fillId="0" borderId="0"/>
    <xf numFmtId="9" fontId="129" fillId="0" borderId="0"/>
    <xf numFmtId="9" fontId="148" fillId="0" borderId="0"/>
    <xf numFmtId="9" fontId="148" fillId="0" borderId="0"/>
    <xf numFmtId="9" fontId="148" fillId="0" borderId="0"/>
    <xf numFmtId="9" fontId="148" fillId="0" borderId="0"/>
    <xf numFmtId="9" fontId="129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1" fontId="83" fillId="0" borderId="15">
      <alignment horizontal="center" vertical="center"/>
    </xf>
    <xf numFmtId="0" fontId="121" fillId="0" borderId="0"/>
    <xf numFmtId="0" fontId="122" fillId="0" borderId="0"/>
    <xf numFmtId="0" fontId="123" fillId="0" borderId="0">
      <alignment horizontal="left"/>
    </xf>
    <xf numFmtId="0" fontId="84" fillId="66" borderId="0">
      <alignment horizontal="right" vertical="center"/>
    </xf>
    <xf numFmtId="49" fontId="83" fillId="0" borderId="0"/>
    <xf numFmtId="0" fontId="83" fillId="0" borderId="0"/>
    <xf numFmtId="0" fontId="83" fillId="0" borderId="0"/>
    <xf numFmtId="190" fontId="83" fillId="0" borderId="0"/>
    <xf numFmtId="190" fontId="83" fillId="0" borderId="0"/>
    <xf numFmtId="0" fontId="124" fillId="0" borderId="0"/>
    <xf numFmtId="0" fontId="124" fillId="0" borderId="0"/>
    <xf numFmtId="0" fontId="142" fillId="0" borderId="0"/>
    <xf numFmtId="0" fontId="125" fillId="0" borderId="35"/>
    <xf numFmtId="0" fontId="125" fillId="0" borderId="35"/>
    <xf numFmtId="0" fontId="125" fillId="0" borderId="36"/>
    <xf numFmtId="0" fontId="94" fillId="0" borderId="0"/>
    <xf numFmtId="0" fontId="94" fillId="0" borderId="0"/>
    <xf numFmtId="9" fontId="126" fillId="0" borderId="0"/>
    <xf numFmtId="190" fontId="127" fillId="0" borderId="0"/>
    <xf numFmtId="191" fontId="127" fillId="0" borderId="0"/>
    <xf numFmtId="192" fontId="127" fillId="0" borderId="0"/>
    <xf numFmtId="193" fontId="127" fillId="0" borderId="0"/>
    <xf numFmtId="0" fontId="126" fillId="0" borderId="0"/>
    <xf numFmtId="0" fontId="97" fillId="0" borderId="0"/>
    <xf numFmtId="0" fontId="97" fillId="0" borderId="0"/>
    <xf numFmtId="0" fontId="97" fillId="0" borderId="0"/>
    <xf numFmtId="4" fontId="9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0" fontId="116" fillId="5" borderId="20"/>
    <xf numFmtId="4" fontId="99" fillId="0" borderId="0"/>
    <xf numFmtId="0" fontId="97" fillId="0" borderId="0"/>
    <xf numFmtId="0" fontId="116" fillId="5" borderId="20"/>
    <xf numFmtId="0" fontId="97" fillId="0" borderId="0"/>
    <xf numFmtId="4" fontId="9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0" fontId="116" fillId="5" borderId="20"/>
    <xf numFmtId="4" fontId="99" fillId="0" borderId="0"/>
    <xf numFmtId="0" fontId="97" fillId="0" borderId="0"/>
    <xf numFmtId="0" fontId="116" fillId="5" borderId="20"/>
    <xf numFmtId="0" fontId="97" fillId="0" borderId="0"/>
    <xf numFmtId="4" fontId="9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0" fontId="116" fillId="5" borderId="20"/>
    <xf numFmtId="4" fontId="99" fillId="0" borderId="0"/>
    <xf numFmtId="0" fontId="97" fillId="0" borderId="0"/>
    <xf numFmtId="0" fontId="116" fillId="5" borderId="20"/>
    <xf numFmtId="0" fontId="1" fillId="0" borderId="0"/>
    <xf numFmtId="0" fontId="1" fillId="0" borderId="0"/>
    <xf numFmtId="4" fontId="6" fillId="0" borderId="0" applyFont="0" applyFill="0" applyBorder="0" applyAlignment="0" applyProtection="0"/>
    <xf numFmtId="0" fontId="95" fillId="0" borderId="0"/>
    <xf numFmtId="0" fontId="97" fillId="0" borderId="0"/>
    <xf numFmtId="4" fontId="99" fillId="0" borderId="0"/>
    <xf numFmtId="0" fontId="95" fillId="0" borderId="0"/>
    <xf numFmtId="0" fontId="95" fillId="0" borderId="0"/>
    <xf numFmtId="0" fontId="97" fillId="0" borderId="0"/>
    <xf numFmtId="4" fontId="99" fillId="0" borderId="0"/>
    <xf numFmtId="0" fontId="95" fillId="0" borderId="0"/>
    <xf numFmtId="0" fontId="95" fillId="0" borderId="0"/>
    <xf numFmtId="0" fontId="97" fillId="0" borderId="0"/>
    <xf numFmtId="4" fontId="99" fillId="0" borderId="0"/>
    <xf numFmtId="0" fontId="97" fillId="0" borderId="0"/>
    <xf numFmtId="4" fontId="99" fillId="0" borderId="0"/>
    <xf numFmtId="4" fontId="99" fillId="0" borderId="0"/>
    <xf numFmtId="0" fontId="97" fillId="0" borderId="0"/>
    <xf numFmtId="0" fontId="95" fillId="0" borderId="0"/>
    <xf numFmtId="0" fontId="97" fillId="0" borderId="0"/>
    <xf numFmtId="4" fontId="99" fillId="0" borderId="0"/>
    <xf numFmtId="0" fontId="95" fillId="0" borderId="0"/>
    <xf numFmtId="0" fontId="97" fillId="0" borderId="0"/>
    <xf numFmtId="4" fontId="99" fillId="0" borderId="0"/>
    <xf numFmtId="0" fontId="95" fillId="0" borderId="0"/>
    <xf numFmtId="0" fontId="97" fillId="0" borderId="0"/>
    <xf numFmtId="4" fontId="99" fillId="0" borderId="0"/>
    <xf numFmtId="0" fontId="95" fillId="0" borderId="0"/>
    <xf numFmtId="0" fontId="97" fillId="0" borderId="0"/>
    <xf numFmtId="4" fontId="99" fillId="0" borderId="0"/>
    <xf numFmtId="0" fontId="95" fillId="0" borderId="0"/>
    <xf numFmtId="43" fontId="1" fillId="0" borderId="0" applyFont="0" applyFill="0" applyBorder="0" applyAlignment="0" applyProtection="0"/>
    <xf numFmtId="0" fontId="9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5" fillId="0" borderId="0"/>
    <xf numFmtId="43" fontId="1" fillId="0" borderId="0" applyFont="0" applyFill="0" applyBorder="0" applyAlignment="0" applyProtection="0"/>
    <xf numFmtId="0" fontId="9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5" fillId="0" borderId="0"/>
    <xf numFmtId="43" fontId="1" fillId="0" borderId="0" applyFont="0" applyFill="0" applyBorder="0" applyAlignment="0" applyProtection="0"/>
    <xf numFmtId="0" fontId="95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4" fillId="0" borderId="0"/>
    <xf numFmtId="43" fontId="144" fillId="0" borderId="0"/>
    <xf numFmtId="43" fontId="106" fillId="0" borderId="0"/>
    <xf numFmtId="43" fontId="144" fillId="0" borderId="0"/>
    <xf numFmtId="43" fontId="83" fillId="0" borderId="0"/>
    <xf numFmtId="43" fontId="144" fillId="0" borderId="0"/>
    <xf numFmtId="43" fontId="83" fillId="0" borderId="0"/>
    <xf numFmtId="43" fontId="145" fillId="0" borderId="0"/>
    <xf numFmtId="43" fontId="144" fillId="0" borderId="0"/>
    <xf numFmtId="43" fontId="145" fillId="0" borderId="0"/>
    <xf numFmtId="43" fontId="83" fillId="0" borderId="0"/>
    <xf numFmtId="43" fontId="83" fillId="0" borderId="0"/>
    <xf numFmtId="43" fontId="83" fillId="0" borderId="0"/>
    <xf numFmtId="43" fontId="144" fillId="0" borderId="0"/>
    <xf numFmtId="43" fontId="106" fillId="0" borderId="0"/>
    <xf numFmtId="43" fontId="83" fillId="0" borderId="0"/>
    <xf numFmtId="43" fontId="129" fillId="0" borderId="0"/>
    <xf numFmtId="43" fontId="145" fillId="0" borderId="0"/>
    <xf numFmtId="43" fontId="83" fillId="0" borderId="0"/>
    <xf numFmtId="43" fontId="106" fillId="0" borderId="0"/>
    <xf numFmtId="43" fontId="83" fillId="0" borderId="0"/>
    <xf numFmtId="43" fontId="144" fillId="0" borderId="0"/>
    <xf numFmtId="43" fontId="106" fillId="0" borderId="0"/>
    <xf numFmtId="43" fontId="145" fillId="0" borderId="0"/>
    <xf numFmtId="43" fontId="145" fillId="0" borderId="0"/>
    <xf numFmtId="43" fontId="106" fillId="0" borderId="0"/>
    <xf numFmtId="43" fontId="83" fillId="0" borderId="0"/>
    <xf numFmtId="43" fontId="106" fillId="0" borderId="0"/>
    <xf numFmtId="43" fontId="106" fillId="0" borderId="0"/>
    <xf numFmtId="43" fontId="106" fillId="0" borderId="0"/>
    <xf numFmtId="43" fontId="83" fillId="0" borderId="0"/>
    <xf numFmtId="43" fontId="144" fillId="0" borderId="0"/>
    <xf numFmtId="43" fontId="106" fillId="0" borderId="0"/>
    <xf numFmtId="43" fontId="83" fillId="0" borderId="0"/>
    <xf numFmtId="43" fontId="145" fillId="0" borderId="0"/>
    <xf numFmtId="43" fontId="106" fillId="0" borderId="0"/>
    <xf numFmtId="43" fontId="106" fillId="0" borderId="0"/>
    <xf numFmtId="43" fontId="83" fillId="0" borderId="0"/>
    <xf numFmtId="43" fontId="83" fillId="0" borderId="0"/>
    <xf numFmtId="43" fontId="144" fillId="0" borderId="0"/>
    <xf numFmtId="43" fontId="144" fillId="0" borderId="0"/>
    <xf numFmtId="43" fontId="83" fillId="0" borderId="0"/>
    <xf numFmtId="43" fontId="144" fillId="0" borderId="0"/>
    <xf numFmtId="43" fontId="106" fillId="0" borderId="0"/>
    <xf numFmtId="43" fontId="144" fillId="0" borderId="0"/>
    <xf numFmtId="43" fontId="129" fillId="0" borderId="0"/>
    <xf numFmtId="43" fontId="83" fillId="0" borderId="0"/>
    <xf numFmtId="43" fontId="129" fillId="0" borderId="0"/>
    <xf numFmtId="43" fontId="145" fillId="0" borderId="0"/>
    <xf numFmtId="43" fontId="129" fillId="0" borderId="0"/>
    <xf numFmtId="43" fontId="144" fillId="0" borderId="0"/>
    <xf numFmtId="43" fontId="144" fillId="0" borderId="0"/>
    <xf numFmtId="43" fontId="145" fillId="0" borderId="0"/>
    <xf numFmtId="43" fontId="83" fillId="0" borderId="0"/>
    <xf numFmtId="43" fontId="144" fillId="0" borderId="0"/>
    <xf numFmtId="43" fontId="83" fillId="0" borderId="0"/>
    <xf numFmtId="43" fontId="144" fillId="0" borderId="0"/>
    <xf numFmtId="43" fontId="144" fillId="0" borderId="0"/>
    <xf numFmtId="43" fontId="144" fillId="0" borderId="0"/>
    <xf numFmtId="43" fontId="129" fillId="0" borderId="0"/>
    <xf numFmtId="43" fontId="83" fillId="0" borderId="0"/>
    <xf numFmtId="43" fontId="83" fillId="0" borderId="0"/>
    <xf numFmtId="43" fontId="144" fillId="0" borderId="0"/>
    <xf numFmtId="43" fontId="83" fillId="0" borderId="0"/>
    <xf numFmtId="43" fontId="144" fillId="0" borderId="0"/>
    <xf numFmtId="43" fontId="145" fillId="0" borderId="0"/>
    <xf numFmtId="43" fontId="106" fillId="0" borderId="0"/>
    <xf numFmtId="43" fontId="83" fillId="0" borderId="0"/>
    <xf numFmtId="43" fontId="83" fillId="0" borderId="0"/>
    <xf numFmtId="43" fontId="145" fillId="0" borderId="0"/>
    <xf numFmtId="43" fontId="144" fillId="0" borderId="0"/>
    <xf numFmtId="43" fontId="144" fillId="0" borderId="0"/>
    <xf numFmtId="43" fontId="145" fillId="0" borderId="0"/>
    <xf numFmtId="43" fontId="106" fillId="0" borderId="0"/>
    <xf numFmtId="43" fontId="145" fillId="0" borderId="0"/>
    <xf numFmtId="43" fontId="144" fillId="0" borderId="0"/>
    <xf numFmtId="43" fontId="144" fillId="0" borderId="0"/>
    <xf numFmtId="43" fontId="129" fillId="0" borderId="0"/>
    <xf numFmtId="43" fontId="83" fillId="0" borderId="0"/>
    <xf numFmtId="43" fontId="83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5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83" fillId="0" borderId="0">
      <alignment vertical="top"/>
    </xf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06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3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80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29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4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 applyNumberFormat="0" applyFill="0" applyBorder="0" applyAlignment="0">
      <protection locked="0"/>
    </xf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2" fillId="0" borderId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7" fillId="0" borderId="16" applyNumberFormat="0" applyFill="0" applyBorder="0" applyAlignment="0">
      <protection locked="0"/>
    </xf>
    <xf numFmtId="43" fontId="10" fillId="0" borderId="0" applyFont="0" applyFill="0" applyBorder="0" applyAlignment="0" applyProtection="0"/>
    <xf numFmtId="0" fontId="13" fillId="0" borderId="0">
      <protection locked="0"/>
    </xf>
    <xf numFmtId="0" fontId="1" fillId="0" borderId="0"/>
    <xf numFmtId="0" fontId="59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>
      <alignment vertical="top"/>
      <protection locked="0"/>
    </xf>
    <xf numFmtId="43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9" fillId="0" borderId="0"/>
    <xf numFmtId="0" fontId="57" fillId="0" borderId="16" applyNumberFormat="0" applyFill="0" applyAlignment="0">
      <protection locked="0"/>
    </xf>
    <xf numFmtId="43" fontId="59" fillId="0" borderId="0" applyFont="0" applyFill="0" applyBorder="0" applyAlignment="0" applyProtection="0"/>
    <xf numFmtId="0" fontId="13" fillId="0" borderId="0">
      <protection locked="0"/>
    </xf>
    <xf numFmtId="0" fontId="59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0" fontId="10" fillId="0" borderId="0"/>
    <xf numFmtId="0" fontId="10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67" fillId="86" borderId="0"/>
    <xf numFmtId="0" fontId="56" fillId="0" borderId="0" applyNumberFormat="0" applyFill="0" applyBorder="0" applyAlignment="0" applyProtection="0">
      <alignment vertical="top"/>
      <protection locked="0"/>
    </xf>
    <xf numFmtId="0" fontId="1" fillId="32" borderId="0" applyNumberFormat="0" applyBorder="0" applyAlignment="0" applyProtection="0"/>
    <xf numFmtId="0" fontId="1" fillId="24" borderId="0" applyNumberFormat="0" applyBorder="0" applyAlignment="0" applyProtection="0"/>
    <xf numFmtId="0" fontId="164" fillId="0" borderId="39"/>
    <xf numFmtId="0" fontId="1" fillId="20" borderId="0" applyNumberFormat="0" applyBorder="0" applyAlignment="0" applyProtection="0"/>
    <xf numFmtId="9" fontId="148" fillId="0" borderId="0"/>
    <xf numFmtId="0" fontId="1" fillId="22" borderId="0" applyNumberFormat="0" applyBorder="0" applyAlignment="0" applyProtection="0"/>
    <xf numFmtId="0" fontId="148" fillId="75" borderId="0"/>
    <xf numFmtId="0" fontId="57" fillId="0" borderId="16" applyNumberFormat="0" applyFill="0" applyAlignment="0">
      <protection locked="0"/>
    </xf>
    <xf numFmtId="0" fontId="42" fillId="31" borderId="0" applyNumberFormat="0" applyBorder="0" applyAlignment="0" applyProtection="0"/>
    <xf numFmtId="43" fontId="1" fillId="0" borderId="0" applyFont="0" applyFill="0" applyBorder="0" applyAlignment="0" applyProtection="0"/>
    <xf numFmtId="0" fontId="1" fillId="20" borderId="0" applyNumberFormat="0" applyBorder="0" applyAlignment="0" applyProtection="0"/>
    <xf numFmtId="43" fontId="13" fillId="0" borderId="0" applyFont="0" applyFill="0" applyBorder="0" applyAlignment="0" applyProtection="0"/>
    <xf numFmtId="0" fontId="1" fillId="23" borderId="0" applyNumberFormat="0" applyBorder="0" applyAlignment="0" applyProtection="0"/>
    <xf numFmtId="43" fontId="148" fillId="0" borderId="0" applyFont="0" applyFill="0" applyBorder="0" applyAlignment="0" applyProtection="0"/>
    <xf numFmtId="0" fontId="42" fillId="11" borderId="0" applyNumberFormat="0" applyBorder="0" applyAlignment="0" applyProtection="0"/>
    <xf numFmtId="0" fontId="83" fillId="0" borderId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167" fillId="78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30" borderId="0" applyNumberFormat="0" applyBorder="0" applyAlignment="0" applyProtection="0"/>
    <xf numFmtId="43" fontId="98" fillId="0" borderId="0"/>
    <xf numFmtId="0" fontId="148" fillId="80" borderId="0"/>
    <xf numFmtId="43" fontId="13" fillId="0" borderId="0" applyFont="0" applyFill="0" applyBorder="0" applyAlignment="0" applyProtection="0"/>
    <xf numFmtId="43" fontId="160" fillId="0" borderId="0" applyFont="0" applyFill="0" applyBorder="0" applyAlignment="0" applyProtection="0"/>
    <xf numFmtId="43" fontId="98" fillId="0" borderId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10" borderId="0" applyNumberFormat="0" applyBorder="0" applyAlignment="0" applyProtection="0"/>
    <xf numFmtId="43" fontId="1" fillId="0" borderId="0" applyFont="0" applyFill="0" applyBorder="0" applyAlignment="0" applyProtection="0"/>
    <xf numFmtId="0" fontId="42" fillId="10" borderId="0" applyNumberFormat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0" fontId="42" fillId="26" borderId="0" applyNumberFormat="0" applyBorder="0" applyAlignment="0" applyProtection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3" fillId="0" borderId="0"/>
    <xf numFmtId="0" fontId="1" fillId="8" borderId="12" applyNumberFormat="0" applyFont="0" applyAlignment="0" applyProtection="0"/>
    <xf numFmtId="0" fontId="36" fillId="21" borderId="0" applyNumberFormat="0" applyBorder="0" applyAlignment="0" applyProtection="0"/>
    <xf numFmtId="0" fontId="1" fillId="0" borderId="0"/>
    <xf numFmtId="43" fontId="83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68" borderId="0"/>
    <xf numFmtId="43" fontId="83" fillId="0" borderId="0"/>
    <xf numFmtId="0" fontId="83" fillId="0" borderId="0"/>
    <xf numFmtId="0" fontId="42" fillId="30" borderId="0" applyNumberFormat="0" applyBorder="0" applyAlignment="0" applyProtection="0"/>
    <xf numFmtId="43" fontId="13" fillId="0" borderId="0" applyFont="0" applyFill="0" applyBorder="0" applyAlignment="0" applyProtection="0"/>
    <xf numFmtId="0" fontId="148" fillId="85" borderId="0"/>
    <xf numFmtId="0" fontId="90" fillId="36" borderId="0" applyBorder="0" applyProtection="0">
      <alignment horizontal="left" vertical="top" wrapText="1"/>
    </xf>
    <xf numFmtId="0" fontId="28" fillId="5" borderId="8" applyNumberFormat="0" applyAlignment="0" applyProtection="0"/>
    <xf numFmtId="43" fontId="19" fillId="0" borderId="0" applyFont="0" applyFill="0" applyBorder="0" applyAlignment="0" applyProtection="0"/>
    <xf numFmtId="0" fontId="19" fillId="0" borderId="0"/>
    <xf numFmtId="0" fontId="42" fillId="22" borderId="0" applyNumberFormat="0" applyBorder="0" applyAlignment="0" applyProtection="0"/>
    <xf numFmtId="0" fontId="44" fillId="21" borderId="0" applyNumberFormat="0" applyBorder="0" applyAlignment="0" applyProtection="0"/>
    <xf numFmtId="0" fontId="59" fillId="0" borderId="0"/>
    <xf numFmtId="0" fontId="156" fillId="0" borderId="0"/>
    <xf numFmtId="43" fontId="83" fillId="0" borderId="0"/>
    <xf numFmtId="43" fontId="1" fillId="0" borderId="0" applyFont="0" applyFill="0" applyBorder="0" applyAlignment="0" applyProtection="0"/>
    <xf numFmtId="0" fontId="52" fillId="4" borderId="0" applyNumberFormat="0" applyBorder="0" applyAlignment="0" applyProtection="0"/>
    <xf numFmtId="0" fontId="1" fillId="22" borderId="0" applyNumberFormat="0" applyBorder="0" applyAlignment="0" applyProtection="0"/>
    <xf numFmtId="0" fontId="42" fillId="31" borderId="0" applyNumberFormat="0" applyBorder="0" applyAlignment="0" applyProtection="0"/>
    <xf numFmtId="0" fontId="1" fillId="16" borderId="0" applyNumberFormat="0" applyBorder="0" applyAlignment="0" applyProtection="0"/>
    <xf numFmtId="9" fontId="42" fillId="0" borderId="0" applyFont="0" applyFill="0" applyBorder="0" applyAlignment="0" applyProtection="0"/>
    <xf numFmtId="0" fontId="36" fillId="29" borderId="0" applyNumberFormat="0" applyBorder="0" applyAlignment="0" applyProtection="0"/>
    <xf numFmtId="43" fontId="148" fillId="0" borderId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148" fillId="69" borderId="0"/>
    <xf numFmtId="0" fontId="42" fillId="26" borderId="0" applyNumberFormat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42" fillId="15" borderId="0" applyNumberFormat="0" applyBorder="0" applyAlignment="0" applyProtection="0"/>
    <xf numFmtId="0" fontId="42" fillId="10" borderId="0" applyNumberFormat="0" applyBorder="0" applyAlignment="0" applyProtection="0"/>
    <xf numFmtId="0" fontId="1" fillId="10" borderId="0" applyNumberFormat="0" applyBorder="0" applyAlignment="0" applyProtection="0"/>
    <xf numFmtId="0" fontId="148" fillId="73" borderId="0"/>
    <xf numFmtId="43" fontId="15" fillId="0" borderId="0" applyFont="0" applyFill="0" applyBorder="0" applyAlignment="0" applyProtection="0"/>
    <xf numFmtId="0" fontId="44" fillId="17" borderId="0" applyNumberFormat="0" applyBorder="0" applyAlignment="0" applyProtection="0"/>
    <xf numFmtId="43" fontId="1" fillId="0" borderId="0" applyFont="0" applyFill="0" applyBorder="0" applyAlignment="0" applyProtection="0"/>
    <xf numFmtId="0" fontId="35" fillId="0" borderId="13" applyNumberFormat="0" applyFill="0" applyAlignment="0" applyProtection="0"/>
    <xf numFmtId="0" fontId="13" fillId="0" borderId="0">
      <protection locked="0"/>
    </xf>
    <xf numFmtId="9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5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45" fillId="3" borderId="0" applyNumberFormat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2" borderId="0" applyNumberFormat="0" applyBorder="0" applyAlignment="0" applyProtection="0"/>
    <xf numFmtId="43" fontId="10" fillId="0" borderId="0" applyFont="0" applyFill="0" applyBorder="0" applyAlignment="0" applyProtection="0"/>
    <xf numFmtId="0" fontId="1" fillId="8" borderId="12" applyNumberFormat="0" applyFont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61" fillId="0" borderId="0"/>
    <xf numFmtId="43" fontId="10" fillId="0" borderId="0" applyFont="0" applyFill="0" applyBorder="0" applyAlignment="0" applyProtection="0"/>
    <xf numFmtId="0" fontId="148" fillId="70" borderId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4" borderId="0" applyNumberFormat="0" applyBorder="0" applyAlignment="0" applyProtection="0"/>
    <xf numFmtId="0" fontId="36" fillId="9" borderId="0" applyNumberFormat="0" applyBorder="0" applyAlignment="0" applyProtection="0"/>
    <xf numFmtId="0" fontId="1" fillId="30" borderId="0" applyNumberFormat="0" applyBorder="0" applyAlignment="0" applyProtection="0"/>
    <xf numFmtId="43" fontId="60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42" fillId="23" borderId="0" applyNumberFormat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4" fillId="25" borderId="0" applyNumberFormat="0" applyBorder="0" applyAlignment="0" applyProtection="0"/>
    <xf numFmtId="0" fontId="42" fillId="11" borderId="0" applyNumberFormat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6" fillId="0" borderId="0"/>
    <xf numFmtId="0" fontId="17" fillId="0" borderId="0" applyNumberFormat="0" applyFill="0" applyBorder="0" applyAlignment="0">
      <alignment vertical="top"/>
      <protection locked="0"/>
    </xf>
    <xf numFmtId="0" fontId="1" fillId="16" borderId="0" applyNumberFormat="0" applyBorder="0" applyAlignment="0" applyProtection="0"/>
    <xf numFmtId="0" fontId="1" fillId="0" borderId="0"/>
    <xf numFmtId="0" fontId="148" fillId="0" borderId="0"/>
    <xf numFmtId="43" fontId="2" fillId="0" borderId="0" applyFont="0" applyFill="0" applyBorder="0" applyAlignment="0" applyProtection="0"/>
    <xf numFmtId="0" fontId="164" fillId="0" borderId="0"/>
    <xf numFmtId="43" fontId="2" fillId="0" borderId="0" applyFont="0" applyFill="0" applyBorder="0" applyAlignment="0" applyProtection="0"/>
    <xf numFmtId="0" fontId="13" fillId="0" borderId="0"/>
    <xf numFmtId="0" fontId="1" fillId="0" borderId="0"/>
    <xf numFmtId="43" fontId="1" fillId="0" borderId="0" applyFont="0" applyFill="0" applyBorder="0" applyAlignment="0" applyProtection="0"/>
    <xf numFmtId="0" fontId="83" fillId="0" borderId="0">
      <protection locked="0"/>
    </xf>
    <xf numFmtId="179" fontId="1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2" fillId="15" borderId="0" applyNumberFormat="0" applyBorder="0" applyAlignment="0" applyProtection="0"/>
    <xf numFmtId="43" fontId="19" fillId="0" borderId="0" applyFont="0" applyFill="0" applyBorder="0" applyAlignment="0" applyProtection="0"/>
    <xf numFmtId="43" fontId="148" fillId="0" borderId="0"/>
    <xf numFmtId="0" fontId="1" fillId="11" borderId="0" applyNumberFormat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15" fillId="0" borderId="0"/>
    <xf numFmtId="0" fontId="1" fillId="31" borderId="0" applyNumberFormat="0" applyBorder="0" applyAlignment="0" applyProtection="0"/>
    <xf numFmtId="0" fontId="1" fillId="20" borderId="0" applyNumberFormat="0" applyBorder="0" applyAlignment="0" applyProtection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0" fontId="148" fillId="84" borderId="0"/>
    <xf numFmtId="43" fontId="10" fillId="0" borderId="0" applyFont="0" applyFill="0" applyBorder="0" applyAlignment="0" applyProtection="0"/>
    <xf numFmtId="0" fontId="42" fillId="19" borderId="0" applyNumberFormat="0" applyBorder="0" applyAlignment="0" applyProtection="0"/>
    <xf numFmtId="0" fontId="151" fillId="0" borderId="16" applyNumberFormat="0" applyFill="0" applyAlignment="0">
      <protection locked="0"/>
    </xf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44" fillId="2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3" fillId="0" borderId="0"/>
    <xf numFmtId="0" fontId="1" fillId="0" borderId="0"/>
    <xf numFmtId="0" fontId="56" fillId="0" borderId="0" applyNumberFormat="0" applyFill="0" applyBorder="0" applyAlignment="0" applyProtection="0"/>
    <xf numFmtId="0" fontId="10" fillId="0" borderId="0"/>
    <xf numFmtId="0" fontId="42" fillId="14" borderId="0" applyNumberFormat="0" applyBorder="0" applyAlignment="0" applyProtection="0"/>
    <xf numFmtId="43" fontId="19" fillId="0" borderId="0" applyFont="0" applyFill="0" applyBorder="0" applyAlignment="0" applyProtection="0"/>
    <xf numFmtId="0" fontId="17" fillId="0" borderId="0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68" fillId="0" borderId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48" fillId="70" borderId="0"/>
    <xf numFmtId="0" fontId="148" fillId="75" borderId="0"/>
    <xf numFmtId="0" fontId="46" fillId="6" borderId="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6" fillId="0" borderId="40"/>
    <xf numFmtId="0" fontId="168" fillId="0" borderId="0"/>
    <xf numFmtId="43" fontId="148" fillId="0" borderId="0"/>
    <xf numFmtId="0" fontId="44" fillId="12" borderId="0" applyNumberFormat="0" applyBorder="0" applyAlignment="0" applyProtection="0"/>
    <xf numFmtId="0" fontId="148" fillId="76" borderId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48" fillId="79" borderId="0"/>
    <xf numFmtId="196" fontId="2" fillId="0" borderId="0" applyFill="0" applyBorder="0" applyAlignment="0" applyProtection="0"/>
    <xf numFmtId="18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6" borderId="0" applyNumberFormat="0" applyBorder="0" applyAlignment="0" applyProtection="0"/>
    <xf numFmtId="43" fontId="19" fillId="0" borderId="0" applyFont="0" applyFill="0" applyBorder="0" applyAlignment="0" applyProtection="0"/>
    <xf numFmtId="0" fontId="33" fillId="0" borderId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0" fillId="0" borderId="0"/>
    <xf numFmtId="0" fontId="1" fillId="14" borderId="0" applyNumberFormat="0" applyBorder="0" applyAlignment="0" applyProtection="0"/>
    <xf numFmtId="43" fontId="80" fillId="0" borderId="0"/>
    <xf numFmtId="43" fontId="78" fillId="0" borderId="0" applyFont="0" applyFill="0" applyBorder="0" applyAlignment="0" applyProtection="0"/>
    <xf numFmtId="4" fontId="6" fillId="0" borderId="0" applyFont="0" applyFill="0" applyBorder="0" applyAlignment="0" applyProtection="0"/>
    <xf numFmtId="169" fontId="10" fillId="0" borderId="0" applyFont="0" applyFill="0" applyBorder="0" applyAlignment="0" applyProtection="0"/>
    <xf numFmtId="0" fontId="1" fillId="32" borderId="0" applyNumberFormat="0" applyBorder="0" applyAlignment="0" applyProtection="0"/>
    <xf numFmtId="43" fontId="148" fillId="0" borderId="0"/>
    <xf numFmtId="0" fontId="54" fillId="0" borderId="0" applyNumberFormat="0" applyFill="0" applyBorder="0" applyAlignment="0" applyProtection="0"/>
    <xf numFmtId="9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48" fillId="77" borderId="0"/>
    <xf numFmtId="0" fontId="1" fillId="24" borderId="0" applyNumberFormat="0" applyBorder="0" applyAlignment="0" applyProtection="0"/>
    <xf numFmtId="43" fontId="1" fillId="0" borderId="0" applyFont="0" applyFill="0" applyBorder="0" applyAlignment="0" applyProtection="0"/>
    <xf numFmtId="0" fontId="148" fillId="77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23" borderId="0" applyNumberFormat="0" applyBorder="0" applyAlignment="0" applyProtection="0"/>
    <xf numFmtId="0" fontId="1" fillId="14" borderId="0" applyNumberFormat="0" applyBorder="0" applyAlignment="0" applyProtection="0"/>
    <xf numFmtId="43" fontId="19" fillId="0" borderId="0" applyFont="0" applyFill="0" applyBorder="0" applyAlignment="0" applyProtection="0"/>
    <xf numFmtId="0" fontId="1" fillId="20" borderId="0" applyNumberFormat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83" fillId="0" borderId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8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48" fillId="0" borderId="0"/>
    <xf numFmtId="9" fontId="2" fillId="0" borderId="0" applyFont="0" applyFill="0" applyBorder="0" applyAlignment="0" applyProtection="0"/>
    <xf numFmtId="0" fontId="17" fillId="0" borderId="16" applyNumberFormat="0" applyFill="0" applyBorder="0" applyAlignment="0">
      <alignment wrapText="1"/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7" fillId="7" borderId="11" applyNumberFormat="0" applyAlignment="0" applyProtection="0"/>
    <xf numFmtId="0" fontId="1" fillId="0" borderId="0"/>
    <xf numFmtId="43" fontId="13" fillId="0" borderId="0" applyFont="0" applyFill="0" applyBorder="0" applyAlignment="0" applyProtection="0"/>
    <xf numFmtId="43" fontId="148" fillId="0" borderId="0"/>
    <xf numFmtId="0" fontId="45" fillId="3" borderId="0" applyNumberFormat="0" applyBorder="0" applyAlignment="0" applyProtection="0"/>
    <xf numFmtId="43" fontId="83" fillId="0" borderId="0"/>
    <xf numFmtId="9" fontId="1" fillId="0" borderId="0" applyFont="0" applyFill="0" applyBorder="0" applyAlignment="0" applyProtection="0"/>
    <xf numFmtId="0" fontId="148" fillId="0" borderId="0"/>
    <xf numFmtId="0" fontId="1" fillId="8" borderId="12" applyNumberFormat="0" applyFont="0" applyAlignment="0" applyProtection="0"/>
    <xf numFmtId="43" fontId="1" fillId="0" borderId="0" applyFont="0" applyFill="0" applyBorder="0" applyAlignment="0" applyProtection="0"/>
    <xf numFmtId="0" fontId="1" fillId="16" borderId="0" applyNumberFormat="0" applyBorder="0" applyAlignment="0" applyProtection="0"/>
    <xf numFmtId="43" fontId="1" fillId="0" borderId="0" applyFont="0" applyFill="0" applyBorder="0" applyAlignment="0" applyProtection="0"/>
    <xf numFmtId="0" fontId="46" fillId="6" borderId="8" applyNumberFormat="0" applyAlignment="0" applyProtection="0"/>
    <xf numFmtId="0" fontId="1" fillId="24" borderId="0" applyNumberFormat="0" applyBorder="0" applyAlignment="0" applyProtection="0"/>
    <xf numFmtId="0" fontId="13" fillId="0" borderId="0">
      <protection locked="0"/>
    </xf>
    <xf numFmtId="0" fontId="148" fillId="88" borderId="0"/>
    <xf numFmtId="0" fontId="44" fillId="13" borderId="0" applyNumberFormat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0" fontId="1" fillId="0" borderId="0"/>
    <xf numFmtId="0" fontId="1" fillId="15" borderId="0" applyNumberFormat="0" applyBorder="0" applyAlignment="0" applyProtection="0"/>
    <xf numFmtId="43" fontId="15" fillId="0" borderId="0" applyFont="0" applyFill="0" applyBorder="0" applyAlignment="0" applyProtection="0"/>
    <xf numFmtId="0" fontId="1" fillId="27" borderId="0" applyNumberFormat="0" applyBorder="0" applyAlignment="0" applyProtection="0"/>
    <xf numFmtId="43" fontId="59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22" borderId="0" applyNumberFormat="0" applyBorder="0" applyAlignment="0" applyProtection="0"/>
    <xf numFmtId="0" fontId="1" fillId="31" borderId="0" applyNumberFormat="0" applyBorder="0" applyAlignment="0" applyProtection="0"/>
    <xf numFmtId="43" fontId="78" fillId="0" borderId="0" applyFont="0" applyFill="0" applyBorder="0" applyAlignment="0" applyProtection="0"/>
    <xf numFmtId="0" fontId="44" fillId="17" borderId="0" applyNumberFormat="0" applyBorder="0" applyAlignment="0" applyProtection="0"/>
    <xf numFmtId="0" fontId="21" fillId="0" borderId="0" applyNumberFormat="0" applyFill="0" applyBorder="0" applyAlignment="0" applyProtection="0"/>
    <xf numFmtId="0" fontId="1" fillId="18" borderId="0" applyNumberFormat="0" applyBorder="0" applyAlignment="0" applyProtection="0"/>
    <xf numFmtId="0" fontId="1" fillId="15" borderId="0" applyNumberFormat="0" applyBorder="0" applyAlignment="0" applyProtection="0"/>
    <xf numFmtId="169" fontId="10" fillId="0" borderId="0" applyFont="0" applyFill="0" applyBorder="0" applyAlignment="0" applyProtection="0"/>
    <xf numFmtId="0" fontId="29" fillId="6" borderId="9" applyNumberFormat="0" applyAlignment="0" applyProtection="0"/>
    <xf numFmtId="43" fontId="1" fillId="0" borderId="0" applyFont="0" applyFill="0" applyBorder="0" applyAlignment="0" applyProtection="0"/>
    <xf numFmtId="0" fontId="1" fillId="0" borderId="0"/>
    <xf numFmtId="0" fontId="56" fillId="0" borderId="0" applyNumberFormat="0" applyFill="0" applyBorder="0" applyProtection="0">
      <alignment wrapText="1"/>
    </xf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48" fillId="0" borderId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>
      <protection locked="0"/>
    </xf>
    <xf numFmtId="43" fontId="148" fillId="0" borderId="0"/>
    <xf numFmtId="43" fontId="13" fillId="0" borderId="0" applyFont="0" applyFill="0" applyBorder="0" applyAlignment="0" applyProtection="0"/>
    <xf numFmtId="0" fontId="53" fillId="6" borderId="9" applyNumberFormat="0" applyAlignment="0" applyProtection="0"/>
    <xf numFmtId="0" fontId="31" fillId="0" borderId="10" applyNumberFormat="0" applyFill="0" applyAlignment="0" applyProtection="0"/>
    <xf numFmtId="0" fontId="1" fillId="8" borderId="12" applyNumberFormat="0" applyFont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19" fillId="0" borderId="0"/>
    <xf numFmtId="43" fontId="2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26" borderId="0" applyNumberFormat="0" applyBorder="0" applyAlignment="0" applyProtection="0"/>
    <xf numFmtId="9" fontId="1" fillId="0" borderId="0" applyFont="0" applyFill="0" applyBorder="0" applyAlignment="0" applyProtection="0"/>
    <xf numFmtId="0" fontId="148" fillId="87" borderId="0"/>
    <xf numFmtId="0" fontId="44" fillId="29" borderId="0" applyNumberFormat="0" applyBorder="0" applyAlignment="0" applyProtection="0"/>
    <xf numFmtId="43" fontId="10" fillId="0" borderId="0" applyFont="0" applyFill="0" applyBorder="0" applyAlignment="0" applyProtection="0"/>
    <xf numFmtId="0" fontId="163" fillId="0" borderId="38"/>
    <xf numFmtId="43" fontId="10" fillId="0" borderId="0" applyFont="0" applyFill="0" applyBorder="0" applyAlignment="0" applyProtection="0"/>
    <xf numFmtId="0" fontId="10" fillId="0" borderId="0"/>
    <xf numFmtId="0" fontId="1" fillId="12" borderId="0" applyNumberFormat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32" borderId="0" applyNumberFormat="0" applyBorder="0" applyAlignment="0" applyProtection="0"/>
    <xf numFmtId="0" fontId="10" fillId="0" borderId="0">
      <protection locked="0"/>
    </xf>
    <xf numFmtId="43" fontId="19" fillId="0" borderId="0" applyFont="0" applyFill="0" applyBorder="0" applyAlignment="0" applyProtection="0"/>
    <xf numFmtId="0" fontId="148" fillId="74" borderId="0"/>
    <xf numFmtId="0" fontId="1" fillId="18" borderId="0" applyNumberFormat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0" fillId="0" borderId="0"/>
    <xf numFmtId="0" fontId="1" fillId="19" borderId="0" applyNumberFormat="0" applyBorder="0" applyAlignment="0" applyProtection="0"/>
    <xf numFmtId="43" fontId="59" fillId="0" borderId="0" applyFont="0" applyFill="0" applyBorder="0" applyAlignment="0" applyProtection="0"/>
    <xf numFmtId="0" fontId="44" fillId="28" borderId="0" applyNumberFormat="0" applyBorder="0" applyAlignment="0" applyProtection="0"/>
    <xf numFmtId="0" fontId="49" fillId="2" borderId="0" applyNumberFormat="0" applyBorder="0" applyAlignment="0" applyProtection="0"/>
    <xf numFmtId="9" fontId="148" fillId="0" borderId="0"/>
    <xf numFmtId="43" fontId="60" fillId="0" borderId="0" applyFont="0" applyFill="0" applyBorder="0" applyAlignment="0" applyProtection="0"/>
    <xf numFmtId="43" fontId="148" fillId="0" borderId="0"/>
    <xf numFmtId="0" fontId="1" fillId="15" borderId="0" applyNumberFormat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12" borderId="0" applyNumberFormat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8" fillId="0" borderId="0"/>
    <xf numFmtId="43" fontId="98" fillId="0" borderId="0"/>
    <xf numFmtId="0" fontId="6" fillId="0" borderId="0"/>
    <xf numFmtId="0" fontId="1" fillId="31" borderId="0" applyNumberFormat="0" applyBorder="0" applyAlignment="0" applyProtection="0"/>
    <xf numFmtId="9" fontId="80" fillId="0" borderId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6" borderId="0" applyNumberFormat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69" fillId="0" borderId="0" applyNumberFormat="0" applyFill="0" applyBorder="0" applyAlignment="0" applyProtection="0">
      <alignment vertical="top"/>
      <protection locked="0"/>
    </xf>
    <xf numFmtId="0" fontId="1" fillId="32" borderId="0" applyNumberFormat="0" applyBorder="0" applyAlignment="0" applyProtection="0"/>
    <xf numFmtId="0" fontId="1" fillId="8" borderId="12" applyNumberFormat="0" applyFont="0" applyAlignment="0" applyProtection="0"/>
    <xf numFmtId="43" fontId="10" fillId="0" borderId="0" applyFont="0" applyFill="0" applyBorder="0" applyAlignment="0" applyProtection="0"/>
    <xf numFmtId="0" fontId="80" fillId="0" borderId="0"/>
    <xf numFmtId="43" fontId="148" fillId="0" borderId="0"/>
    <xf numFmtId="0" fontId="54" fillId="0" borderId="0" applyNumberFormat="0" applyFill="0" applyBorder="0" applyAlignment="0" applyProtection="0"/>
    <xf numFmtId="0" fontId="1" fillId="0" borderId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14" borderId="0" applyNumberFormat="0" applyBorder="0" applyAlignment="0" applyProtection="0"/>
    <xf numFmtId="0" fontId="13" fillId="0" borderId="0"/>
    <xf numFmtId="0" fontId="1" fillId="0" borderId="0"/>
    <xf numFmtId="0" fontId="15" fillId="0" borderId="0"/>
    <xf numFmtId="43" fontId="13" fillId="0" borderId="0" applyFont="0" applyFill="0" applyBorder="0" applyAlignment="0" applyProtection="0"/>
    <xf numFmtId="0" fontId="83" fillId="0" borderId="0"/>
    <xf numFmtId="43" fontId="1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24" borderId="0" applyNumberFormat="0" applyBorder="0" applyAlignment="0" applyProtection="0"/>
    <xf numFmtId="43" fontId="1" fillId="0" borderId="0" applyFont="0" applyFill="0" applyBorder="0" applyAlignment="0" applyProtection="0"/>
    <xf numFmtId="0" fontId="1" fillId="30" borderId="0" applyNumberFormat="0" applyBorder="0" applyAlignment="0" applyProtection="0"/>
    <xf numFmtId="0" fontId="1" fillId="18" borderId="0" applyNumberFormat="0" applyBorder="0" applyAlignment="0" applyProtection="0"/>
    <xf numFmtId="0" fontId="148" fillId="83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0" fontId="80" fillId="0" borderId="0"/>
    <xf numFmtId="0" fontId="1" fillId="28" borderId="0" applyNumberFormat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0" fontId="1" fillId="20" borderId="0" applyNumberFormat="0" applyBorder="0" applyAlignment="0" applyProtection="0"/>
    <xf numFmtId="43" fontId="15" fillId="0" borderId="0" applyFont="0" applyFill="0" applyBorder="0" applyAlignment="0" applyProtection="0"/>
    <xf numFmtId="0" fontId="148" fillId="72" borderId="0"/>
    <xf numFmtId="0" fontId="1" fillId="18" borderId="0" applyNumberFormat="0" applyBorder="0" applyAlignment="0" applyProtection="0"/>
    <xf numFmtId="0" fontId="1" fillId="15" borderId="0" applyNumberFormat="0" applyBorder="0" applyAlignment="0" applyProtection="0"/>
    <xf numFmtId="43" fontId="150" fillId="0" borderId="0" applyFont="0" applyFill="0" applyBorder="0" applyAlignment="0" applyProtection="0"/>
    <xf numFmtId="0" fontId="1" fillId="26" borderId="0" applyNumberFormat="0" applyBorder="0" applyAlignment="0" applyProtection="0"/>
    <xf numFmtId="43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83" fillId="0" borderId="0"/>
    <xf numFmtId="0" fontId="148" fillId="68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48" fillId="0" borderId="0"/>
    <xf numFmtId="43" fontId="1" fillId="0" borderId="0" applyFont="0" applyFill="0" applyBorder="0" applyAlignment="0" applyProtection="0"/>
    <xf numFmtId="0" fontId="148" fillId="8" borderId="12"/>
    <xf numFmtId="0" fontId="78" fillId="0" borderId="0"/>
    <xf numFmtId="0" fontId="148" fillId="69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44" fillId="24" borderId="0" applyNumberFormat="0" applyBorder="0" applyAlignment="0" applyProtection="0"/>
    <xf numFmtId="0" fontId="1" fillId="0" borderId="0"/>
    <xf numFmtId="0" fontId="51" fillId="0" borderId="10" applyNumberFormat="0" applyFill="0" applyAlignment="0" applyProtection="0"/>
    <xf numFmtId="43" fontId="60" fillId="0" borderId="0" applyFont="0" applyFill="0" applyBorder="0" applyAlignment="0" applyProtection="0"/>
    <xf numFmtId="0" fontId="1" fillId="19" borderId="0" applyNumberFormat="0" applyBorder="0" applyAlignment="0" applyProtection="0"/>
    <xf numFmtId="0" fontId="44" fillId="25" borderId="0" applyNumberFormat="0" applyBorder="0" applyAlignment="0" applyProtection="0"/>
    <xf numFmtId="0" fontId="10" fillId="0" borderId="0"/>
    <xf numFmtId="0" fontId="159" fillId="0" borderId="0"/>
    <xf numFmtId="0" fontId="1" fillId="19" borderId="0" applyNumberFormat="0" applyBorder="0" applyAlignment="0" applyProtection="0"/>
    <xf numFmtId="0" fontId="43" fillId="0" borderId="13" applyNumberFormat="0" applyFill="0" applyAlignment="0" applyProtection="0"/>
    <xf numFmtId="43" fontId="42" fillId="0" borderId="0" applyFont="0" applyFill="0" applyBorder="0" applyAlignment="0" applyProtection="0"/>
    <xf numFmtId="0" fontId="148" fillId="72" borderId="0"/>
    <xf numFmtId="43" fontId="2" fillId="0" borderId="0" applyFont="0" applyFill="0" applyBorder="0" applyAlignment="0" applyProtection="0"/>
    <xf numFmtId="43" fontId="148" fillId="0" borderId="0"/>
    <xf numFmtId="0" fontId="1" fillId="23" borderId="0" applyNumberFormat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0" fontId="1" fillId="12" borderId="0" applyNumberFormat="0" applyBorder="0" applyAlignment="0" applyProtection="0"/>
    <xf numFmtId="43" fontId="15" fillId="0" borderId="0" applyFont="0" applyFill="0" applyBorder="0" applyAlignment="0" applyProtection="0"/>
    <xf numFmtId="0" fontId="13" fillId="0" borderId="0"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8" fillId="0" borderId="0"/>
    <xf numFmtId="0" fontId="44" fillId="20" borderId="0" applyNumberFormat="0" applyBorder="0" applyAlignment="0" applyProtection="0"/>
    <xf numFmtId="43" fontId="10" fillId="0" borderId="0" applyFont="0" applyFill="0" applyBorder="0" applyAlignment="0" applyProtection="0"/>
    <xf numFmtId="0" fontId="36" fillId="17" borderId="0" applyNumberFormat="0" applyBorder="0" applyAlignment="0" applyProtection="0"/>
    <xf numFmtId="0" fontId="1" fillId="26" borderId="0" applyNumberFormat="0" applyBorder="0" applyAlignment="0" applyProtection="0"/>
    <xf numFmtId="43" fontId="1" fillId="0" borderId="0" applyFont="0" applyFill="0" applyBorder="0" applyAlignment="0" applyProtection="0"/>
    <xf numFmtId="0" fontId="148" fillId="76" borderId="0"/>
    <xf numFmtId="0" fontId="13" fillId="0" borderId="0"/>
    <xf numFmtId="43" fontId="15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18" borderId="0" applyNumberFormat="0" applyBorder="0" applyAlignment="0" applyProtection="0"/>
    <xf numFmtId="0" fontId="10" fillId="0" borderId="0"/>
    <xf numFmtId="9" fontId="148" fillId="0" borderId="0"/>
    <xf numFmtId="43" fontId="80" fillId="0" borderId="0"/>
    <xf numFmtId="0" fontId="1" fillId="12" borderId="0" applyNumberFormat="0" applyBorder="0" applyAlignment="0" applyProtection="0"/>
    <xf numFmtId="0" fontId="13" fillId="0" borderId="0"/>
    <xf numFmtId="43" fontId="60" fillId="0" borderId="0" applyFont="0" applyFill="0" applyBorder="0" applyAlignment="0" applyProtection="0"/>
    <xf numFmtId="0" fontId="44" fillId="32" borderId="0" applyNumberFormat="0" applyBorder="0" applyAlignment="0" applyProtection="0"/>
    <xf numFmtId="0" fontId="1" fillId="22" borderId="0" applyNumberFormat="0" applyBorder="0" applyAlignment="0" applyProtection="0"/>
    <xf numFmtId="0" fontId="167" fillId="7" borderId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" fillId="18" borderId="0" applyNumberFormat="0" applyBorder="0" applyAlignment="0" applyProtection="0"/>
    <xf numFmtId="43" fontId="2" fillId="0" borderId="0" applyFont="0" applyFill="0" applyBorder="0" applyAlignment="0" applyProtection="0"/>
    <xf numFmtId="0" fontId="56" fillId="0" borderId="0"/>
    <xf numFmtId="0" fontId="1" fillId="10" borderId="0" applyNumberFormat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12" borderId="0" applyNumberFormat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10" borderId="0" applyNumberFormat="0" applyBorder="0" applyAlignment="0" applyProtection="0"/>
    <xf numFmtId="0" fontId="44" fillId="16" borderId="0" applyNumberFormat="0" applyBorder="0" applyAlignment="0" applyProtection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0" fontId="1" fillId="0" borderId="0"/>
    <xf numFmtId="0" fontId="1" fillId="10" borderId="0" applyNumberFormat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73" fontId="10" fillId="0" borderId="0" applyFont="0" applyFill="0" applyBorder="0" applyAlignment="0" applyProtection="0"/>
    <xf numFmtId="0" fontId="1" fillId="0" borderId="0"/>
    <xf numFmtId="43" fontId="16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" fillId="10" borderId="0" applyNumberFormat="0" applyBorder="0" applyAlignment="0" applyProtection="0"/>
    <xf numFmtId="43" fontId="13" fillId="0" borderId="0" applyFont="0" applyFill="0" applyBorder="0" applyAlignment="0" applyProtection="0"/>
    <xf numFmtId="0" fontId="57" fillId="0" borderId="16" applyNumberFormat="0" applyFill="0" applyAlignment="0">
      <alignment wrapText="1"/>
      <protection locked="0"/>
    </xf>
    <xf numFmtId="43" fontId="19" fillId="0" borderId="0" applyFont="0" applyFill="0" applyBorder="0" applyAlignment="0" applyProtection="0"/>
    <xf numFmtId="0" fontId="1" fillId="28" borderId="0" applyNumberFormat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3" fontId="168" fillId="0" borderId="0"/>
    <xf numFmtId="43" fontId="1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44" fillId="28" borderId="0" applyNumberFormat="0" applyBorder="0" applyAlignment="0" applyProtection="0"/>
    <xf numFmtId="0" fontId="167" fillId="71" borderId="0"/>
    <xf numFmtId="0" fontId="148" fillId="87" borderId="0"/>
    <xf numFmtId="43" fontId="15" fillId="0" borderId="0" applyFont="0" applyFill="0" applyBorder="0" applyAlignment="0" applyProtection="0"/>
    <xf numFmtId="0" fontId="1" fillId="16" borderId="0" applyNumberFormat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8" borderId="12" applyNumberFormat="0" applyFont="0" applyAlignment="0" applyProtection="0"/>
    <xf numFmtId="0" fontId="52" fillId="4" borderId="0" applyNumberFormat="0" applyBorder="0" applyAlignment="0" applyProtection="0"/>
    <xf numFmtId="0" fontId="10" fillId="0" borderId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43" fontId="1" fillId="0" borderId="0" applyFont="0" applyFill="0" applyBorder="0" applyAlignment="0" applyProtection="0"/>
    <xf numFmtId="0" fontId="1" fillId="28" borderId="0" applyNumberFormat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22" borderId="0" applyNumberFormat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36" fillId="25" borderId="0" applyNumberFormat="0" applyBorder="0" applyAlignment="0" applyProtection="0"/>
    <xf numFmtId="0" fontId="48" fillId="0" borderId="0" applyNumberFormat="0" applyFill="0" applyBorder="0" applyAlignment="0" applyProtection="0"/>
    <xf numFmtId="0" fontId="1" fillId="31" borderId="0" applyNumberFormat="0" applyBorder="0" applyAlignment="0" applyProtection="0"/>
    <xf numFmtId="43" fontId="2" fillId="0" borderId="0" applyFont="0" applyFill="0" applyBorder="0" applyAlignment="0" applyProtection="0"/>
    <xf numFmtId="43" fontId="160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4" fillId="9" borderId="0" applyNumberFormat="0" applyBorder="0" applyAlignment="0" applyProtection="0"/>
    <xf numFmtId="43" fontId="19" fillId="0" borderId="0" applyFont="0" applyFill="0" applyBorder="0" applyAlignment="0" applyProtection="0"/>
    <xf numFmtId="0" fontId="88" fillId="0" borderId="0" applyFill="0" applyBorder="0" applyProtection="0">
      <alignment horizontal="left" vertical="top" wrapText="1"/>
    </xf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43" fontId="148" fillId="0" borderId="0"/>
    <xf numFmtId="43" fontId="1" fillId="0" borderId="0" applyFont="0" applyFill="0" applyBorder="0" applyAlignment="0" applyProtection="0"/>
    <xf numFmtId="0" fontId="2" fillId="0" borderId="0"/>
    <xf numFmtId="0" fontId="1" fillId="18" borderId="0" applyNumberFormat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3" fillId="0" borderId="13" applyNumberFormat="0" applyFill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42" fillId="27" borderId="0" applyNumberFormat="0" applyBorder="0" applyAlignment="0" applyProtection="0"/>
    <xf numFmtId="179" fontId="10" fillId="0" borderId="0" applyFont="0" applyFill="0" applyBorder="0" applyAlignment="0" applyProtection="0"/>
    <xf numFmtId="0" fontId="148" fillId="81" borderId="0"/>
    <xf numFmtId="43" fontId="168" fillId="0" borderId="0"/>
    <xf numFmtId="43" fontId="10" fillId="0" borderId="0" applyFont="0" applyFill="0" applyBorder="0" applyAlignment="0" applyProtection="0"/>
    <xf numFmtId="0" fontId="168" fillId="0" borderId="0"/>
    <xf numFmtId="0" fontId="1" fillId="32" borderId="0" applyNumberFormat="0" applyBorder="0" applyAlignment="0" applyProtection="0"/>
    <xf numFmtId="0" fontId="17" fillId="0" borderId="16" applyNumberFormat="0" applyFill="0" applyAlignment="0">
      <protection locked="0"/>
    </xf>
    <xf numFmtId="43" fontId="168" fillId="0" borderId="0"/>
    <xf numFmtId="0" fontId="1" fillId="26" borderId="0" applyNumberFormat="0" applyBorder="0" applyAlignment="0" applyProtection="0"/>
    <xf numFmtId="43" fontId="13" fillId="0" borderId="0" applyFont="0" applyFill="0" applyBorder="0" applyAlignment="0" applyProtection="0"/>
    <xf numFmtId="0" fontId="44" fillId="32" borderId="0" applyNumberFormat="0" applyBorder="0" applyAlignment="0" applyProtection="0"/>
    <xf numFmtId="0" fontId="13" fillId="0" borderId="0">
      <protection locked="0"/>
    </xf>
    <xf numFmtId="43" fontId="148" fillId="0" borderId="0"/>
    <xf numFmtId="43" fontId="1" fillId="0" borderId="0" applyFont="0" applyFill="0" applyBorder="0" applyAlignment="0" applyProtection="0"/>
    <xf numFmtId="0" fontId="50" fillId="5" borderId="8" applyNumberFormat="0" applyAlignment="0" applyProtection="0"/>
    <xf numFmtId="0" fontId="56" fillId="0" borderId="0" applyNumberFormat="0" applyFill="0" applyBorder="0" applyAlignment="0" applyProtection="0"/>
    <xf numFmtId="0" fontId="50" fillId="5" borderId="8" applyNumberFormat="0" applyAlignment="0" applyProtection="0"/>
    <xf numFmtId="43" fontId="13" fillId="0" borderId="0" applyFont="0" applyFill="0" applyBorder="0" applyAlignment="0" applyProtection="0"/>
    <xf numFmtId="0" fontId="1" fillId="23" borderId="0" applyNumberFormat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84" borderId="0"/>
    <xf numFmtId="0" fontId="1" fillId="19" borderId="0" applyNumberFormat="0" applyBorder="0" applyAlignment="0" applyProtection="0"/>
    <xf numFmtId="43" fontId="60" fillId="0" borderId="0" applyFont="0" applyFill="0" applyBorder="0" applyAlignment="0" applyProtection="0"/>
    <xf numFmtId="0" fontId="59" fillId="0" borderId="0"/>
    <xf numFmtId="0" fontId="30" fillId="6" borderId="8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43" fontId="148" fillId="0" borderId="0"/>
    <xf numFmtId="43" fontId="1" fillId="0" borderId="0" applyFont="0" applyFill="0" applyBorder="0" applyAlignment="0" applyProtection="0"/>
    <xf numFmtId="0" fontId="19" fillId="0" borderId="0"/>
    <xf numFmtId="0" fontId="1" fillId="0" borderId="0"/>
    <xf numFmtId="43" fontId="78" fillId="0" borderId="0" applyFont="0" applyFill="0" applyBorder="0" applyAlignment="0" applyProtection="0"/>
    <xf numFmtId="43" fontId="148" fillId="0" borderId="0"/>
    <xf numFmtId="43" fontId="10" fillId="0" borderId="0" applyFont="0" applyFill="0" applyBorder="0" applyAlignment="0" applyProtection="0"/>
    <xf numFmtId="0" fontId="1" fillId="28" borderId="0" applyNumberFormat="0" applyBorder="0" applyAlignment="0" applyProtection="0"/>
    <xf numFmtId="0" fontId="19" fillId="0" borderId="0"/>
    <xf numFmtId="0" fontId="27" fillId="4" borderId="0" applyNumberFormat="0" applyBorder="0" applyAlignment="0" applyProtection="0"/>
    <xf numFmtId="0" fontId="42" fillId="14" borderId="0" applyNumberFormat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8" fillId="0" borderId="0"/>
    <xf numFmtId="9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44" fillId="0" borderId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0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56" fillId="0" borderId="0" applyNumberFormat="0" applyFill="0" applyBorder="0" applyAlignment="0" applyProtection="0"/>
    <xf numFmtId="0" fontId="26" fillId="3" borderId="0"/>
    <xf numFmtId="43" fontId="19" fillId="0" borderId="0" applyFont="0" applyFill="0" applyBorder="0" applyAlignment="0" applyProtection="0"/>
    <xf numFmtId="0" fontId="1" fillId="22" borderId="0" applyNumberFormat="0" applyBorder="0" applyAlignment="0" applyProtection="0"/>
    <xf numFmtId="0" fontId="44" fillId="16" borderId="0" applyNumberFormat="0" applyBorder="0" applyAlignment="0" applyProtection="0"/>
    <xf numFmtId="43" fontId="59" fillId="0" borderId="0" applyFont="0" applyFill="0" applyBorder="0" applyAlignment="0" applyProtection="0"/>
    <xf numFmtId="0" fontId="1" fillId="0" borderId="0"/>
    <xf numFmtId="4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10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53" fillId="6" borderId="9" applyNumberFormat="0" applyAlignment="0" applyProtection="0"/>
    <xf numFmtId="0" fontId="31" fillId="0" borderId="10"/>
    <xf numFmtId="43" fontId="1" fillId="0" borderId="0" applyFont="0" applyFill="0" applyBorder="0" applyAlignment="0" applyProtection="0"/>
    <xf numFmtId="0" fontId="17" fillId="0" borderId="0" applyNumberFormat="0" applyFill="0" applyBorder="0" applyAlignment="0">
      <alignment vertical="top"/>
      <protection locked="0"/>
    </xf>
    <xf numFmtId="0" fontId="13" fillId="0" borderId="0"/>
    <xf numFmtId="0" fontId="44" fillId="13" borderId="0" applyNumberFormat="0" applyBorder="0" applyAlignment="0" applyProtection="0"/>
    <xf numFmtId="43" fontId="15" fillId="0" borderId="0" applyFont="0" applyFill="0" applyBorder="0" applyAlignment="0" applyProtection="0"/>
    <xf numFmtId="0" fontId="42" fillId="27" borderId="0" applyNumberFormat="0" applyBorder="0" applyAlignment="0" applyProtection="0"/>
    <xf numFmtId="0" fontId="1" fillId="27" borderId="0" applyNumberFormat="0" applyBorder="0" applyAlignment="0" applyProtection="0"/>
    <xf numFmtId="0" fontId="148" fillId="74" borderId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83" fillId="0" borderId="0"/>
    <xf numFmtId="0" fontId="167" fillId="67" borderId="0"/>
    <xf numFmtId="43" fontId="19" fillId="0" borderId="0" applyFont="0" applyFill="0" applyBorder="0" applyAlignment="0" applyProtection="0"/>
    <xf numFmtId="43" fontId="148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6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2" fillId="18" borderId="0" applyNumberFormat="0" applyBorder="0" applyAlignment="0" applyProtection="0"/>
    <xf numFmtId="43" fontId="16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42" fillId="23" borderId="0" applyNumberFormat="0" applyBorder="0" applyAlignment="0" applyProtection="0"/>
    <xf numFmtId="0" fontId="15" fillId="0" borderId="0"/>
    <xf numFmtId="0" fontId="1" fillId="0" borderId="0"/>
    <xf numFmtId="43" fontId="10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0" fontId="1" fillId="8" borderId="12" applyNumberFormat="0" applyFont="0" applyAlignment="0" applyProtection="0"/>
    <xf numFmtId="0" fontId="148" fillId="89" borderId="0"/>
    <xf numFmtId="43" fontId="1" fillId="0" borderId="0" applyFont="0" applyFill="0" applyBorder="0" applyAlignment="0" applyProtection="0"/>
    <xf numFmtId="0" fontId="27" fillId="4" borderId="0"/>
    <xf numFmtId="0" fontId="148" fillId="81" borderId="0"/>
    <xf numFmtId="0" fontId="28" fillId="5" borderId="8"/>
    <xf numFmtId="0" fontId="1" fillId="0" borderId="0"/>
    <xf numFmtId="43" fontId="1" fillId="0" borderId="0" applyFont="0" applyFill="0" applyBorder="0" applyAlignment="0" applyProtection="0"/>
    <xf numFmtId="0" fontId="36" fillId="13" borderId="0" applyNumberFormat="0" applyBorder="0" applyAlignment="0" applyProtection="0"/>
    <xf numFmtId="43" fontId="59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0" fontId="83" fillId="0" borderId="0">
      <protection locked="0"/>
    </xf>
    <xf numFmtId="43" fontId="10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4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9" fillId="2" borderId="0" applyNumberFormat="0" applyBorder="0" applyAlignment="0" applyProtection="0"/>
    <xf numFmtId="0" fontId="1" fillId="10" borderId="0" applyNumberFormat="0" applyBorder="0" applyAlignment="0" applyProtection="0"/>
    <xf numFmtId="43" fontId="150" fillId="0" borderId="0" applyFont="0" applyFill="0" applyBorder="0" applyAlignment="0" applyProtection="0"/>
    <xf numFmtId="0" fontId="10" fillId="0" borderId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2" borderId="0" applyNumberFormat="0" applyBorder="0" applyAlignment="0" applyProtection="0"/>
    <xf numFmtId="43" fontId="60" fillId="0" borderId="0" applyFont="0" applyFill="0" applyBorder="0" applyAlignment="0" applyProtection="0"/>
    <xf numFmtId="0" fontId="17" fillId="0" borderId="18">
      <protection locked="0"/>
    </xf>
    <xf numFmtId="43" fontId="144" fillId="0" borderId="0"/>
    <xf numFmtId="0" fontId="56" fillId="0" borderId="0">
      <alignment vertical="top"/>
      <protection locked="0"/>
    </xf>
    <xf numFmtId="43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165" fillId="7" borderId="11"/>
    <xf numFmtId="43" fontId="19" fillId="0" borderId="0" applyFont="0" applyFill="0" applyBorder="0" applyAlignment="0" applyProtection="0"/>
    <xf numFmtId="0" fontId="15" fillId="0" borderId="0"/>
    <xf numFmtId="43" fontId="42" fillId="0" borderId="0" applyFont="0" applyFill="0" applyBorder="0" applyAlignment="0" applyProtection="0"/>
    <xf numFmtId="0" fontId="1" fillId="11" borderId="0" applyNumberFormat="0" applyBorder="0" applyAlignment="0" applyProtection="0"/>
    <xf numFmtId="0" fontId="148" fillId="80" borderId="0"/>
    <xf numFmtId="0" fontId="1" fillId="0" borderId="0"/>
    <xf numFmtId="43" fontId="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48" fillId="73" borderId="0"/>
    <xf numFmtId="0" fontId="10" fillId="0" borderId="0"/>
    <xf numFmtId="0" fontId="148" fillId="0" borderId="0"/>
    <xf numFmtId="0" fontId="148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4" fontId="10" fillId="0" borderId="0" applyFont="0" applyFill="0" applyBorder="0" applyAlignment="0" applyProtection="0"/>
    <xf numFmtId="0" fontId="148" fillId="0" borderId="0"/>
    <xf numFmtId="0" fontId="1" fillId="15" borderId="0" applyNumberFormat="0" applyBorder="0" applyAlignment="0" applyProtection="0"/>
    <xf numFmtId="0" fontId="1" fillId="8" borderId="12" applyNumberFormat="0" applyFont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" fillId="0" borderId="0"/>
    <xf numFmtId="43" fontId="150" fillId="0" borderId="0" applyFont="0" applyFill="0" applyBorder="0" applyAlignment="0" applyProtection="0"/>
    <xf numFmtId="0" fontId="1" fillId="28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4" fillId="12" borderId="0" applyNumberFormat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62" fillId="0" borderId="37"/>
    <xf numFmtId="0" fontId="1" fillId="28" borderId="0" applyNumberFormat="0" applyBorder="0" applyAlignment="0" applyProtection="0"/>
    <xf numFmtId="0" fontId="167" fillId="82" borderId="0"/>
    <xf numFmtId="43" fontId="10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0" fontId="148" fillId="79" borderId="0"/>
    <xf numFmtId="43" fontId="59" fillId="0" borderId="0" applyFont="0" applyFill="0" applyBorder="0" applyAlignment="0" applyProtection="0"/>
    <xf numFmtId="43" fontId="148" fillId="0" borderId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82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32" borderId="0" applyNumberFormat="0" applyBorder="0" applyAlignment="0" applyProtection="0"/>
    <xf numFmtId="0" fontId="57" fillId="0" borderId="16" applyNumberFormat="0" applyFill="0" applyAlignment="0">
      <alignment wrapText="1"/>
      <protection locked="0"/>
    </xf>
    <xf numFmtId="0" fontId="1" fillId="0" borderId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3" borderId="0" applyNumberFormat="0" applyBorder="0" applyAlignment="0" applyProtection="0"/>
    <xf numFmtId="0" fontId="1" fillId="11" borderId="0" applyNumberFormat="0" applyBorder="0" applyAlignment="0" applyProtection="0"/>
    <xf numFmtId="0" fontId="57" fillId="0" borderId="16" applyNumberFormat="0" applyFill="0" applyAlignment="0">
      <protection locked="0"/>
    </xf>
    <xf numFmtId="0" fontId="19" fillId="0" borderId="0"/>
    <xf numFmtId="0" fontId="1" fillId="16" borderId="0" applyNumberFormat="0" applyBorder="0" applyAlignment="0" applyProtection="0"/>
    <xf numFmtId="43" fontId="1" fillId="0" borderId="0" applyFont="0" applyFill="0" applyBorder="0" applyAlignment="0" applyProtection="0"/>
    <xf numFmtId="0" fontId="47" fillId="7" borderId="11" applyNumberFormat="0" applyAlignment="0" applyProtection="0"/>
    <xf numFmtId="43" fontId="148" fillId="0" borderId="0"/>
    <xf numFmtId="0" fontId="1" fillId="8" borderId="12" applyNumberFormat="0" applyFon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8" fillId="0" borderId="0"/>
    <xf numFmtId="0" fontId="57" fillId="0" borderId="16" applyNumberFormat="0" applyFill="0" applyAlignment="0">
      <protection locked="0"/>
    </xf>
    <xf numFmtId="0" fontId="1" fillId="27" borderId="0" applyNumberFormat="0" applyBorder="0" applyAlignment="0" applyProtection="0"/>
    <xf numFmtId="43" fontId="148" fillId="0" borderId="0"/>
    <xf numFmtId="0" fontId="1" fillId="11" borderId="0" applyNumberFormat="0" applyBorder="0" applyAlignment="0" applyProtection="0"/>
    <xf numFmtId="43" fontId="2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48" fillId="0" borderId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19" borderId="0" applyNumberFormat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0" fontId="44" fillId="29" borderId="0" applyNumberFormat="0" applyBorder="0" applyAlignment="0" applyProtection="0"/>
    <xf numFmtId="0" fontId="1" fillId="30" borderId="0" applyNumberFormat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48" fillId="83" borderId="0"/>
    <xf numFmtId="0" fontId="51" fillId="0" borderId="10" applyNumberFormat="0" applyFill="0" applyAlignment="0" applyProtection="0"/>
    <xf numFmtId="43" fontId="1" fillId="0" borderId="0" applyFont="0" applyFill="0" applyBorder="0" applyAlignment="0" applyProtection="0"/>
    <xf numFmtId="0" fontId="17" fillId="0" borderId="0" applyNumberFormat="0" applyFill="0" applyBorder="0" applyAlignment="0" applyProtection="0">
      <alignment wrapText="1"/>
    </xf>
    <xf numFmtId="43" fontId="10" fillId="0" borderId="0" applyFont="0" applyFill="0" applyBorder="0" applyAlignment="0" applyProtection="0"/>
    <xf numFmtId="0" fontId="1" fillId="8" borderId="12" applyNumberFormat="0" applyFont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43" fontId="148" fillId="0" borderId="0"/>
    <xf numFmtId="43" fontId="1" fillId="0" borderId="0" applyFont="0" applyFill="0" applyBorder="0" applyAlignment="0" applyProtection="0"/>
    <xf numFmtId="0" fontId="30" fillId="6" borderId="8" applyNumberFormat="0" applyAlignment="0" applyProtection="0"/>
    <xf numFmtId="43" fontId="10" fillId="0" borderId="0" applyFont="0" applyFill="0" applyBorder="0" applyAlignment="0" applyProtection="0"/>
    <xf numFmtId="0" fontId="148" fillId="8" borderId="12"/>
    <xf numFmtId="0" fontId="42" fillId="18" borderId="0" applyNumberFormat="0" applyBorder="0" applyAlignment="0" applyProtection="0"/>
    <xf numFmtId="0" fontId="1" fillId="28" borderId="0" applyNumberFormat="0" applyBorder="0" applyAlignment="0" applyProtection="0"/>
    <xf numFmtId="43" fontId="1" fillId="0" borderId="0" applyFont="0" applyFill="0" applyBorder="0" applyAlignment="0" applyProtection="0"/>
    <xf numFmtId="0" fontId="13" fillId="0" borderId="0">
      <protection locked="0"/>
    </xf>
    <xf numFmtId="0" fontId="148" fillId="85" borderId="0"/>
    <xf numFmtId="0" fontId="1" fillId="20" borderId="0" applyNumberFormat="0" applyBorder="0" applyAlignment="0" applyProtection="0"/>
    <xf numFmtId="43" fontId="98" fillId="0" borderId="0"/>
    <xf numFmtId="0" fontId="1" fillId="24" borderId="0" applyNumberFormat="0" applyBorder="0" applyAlignment="0" applyProtection="0"/>
    <xf numFmtId="0" fontId="29" fillId="6" borderId="9"/>
    <xf numFmtId="0" fontId="17" fillId="0" borderId="16" applyNumberFormat="0" applyFill="0" applyAlignment="0">
      <protection locked="0"/>
    </xf>
    <xf numFmtId="0" fontId="44" fillId="21" borderId="0" applyNumberFormat="0" applyBorder="0" applyAlignment="0" applyProtection="0"/>
    <xf numFmtId="0" fontId="19" fillId="0" borderId="0"/>
    <xf numFmtId="0" fontId="1" fillId="27" borderId="0" applyNumberFormat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42" fillId="22" borderId="0" applyNumberFormat="0" applyBorder="0" applyAlignment="0" applyProtection="0"/>
    <xf numFmtId="0" fontId="1" fillId="12" borderId="0" applyNumberFormat="0" applyBorder="0" applyAlignment="0" applyProtection="0"/>
    <xf numFmtId="0" fontId="56" fillId="0" borderId="0" applyNumberFormat="0" applyFill="0" applyBorder="0" applyAlignment="0" applyProtection="0"/>
    <xf numFmtId="0" fontId="148" fillId="88" borderId="0"/>
    <xf numFmtId="0" fontId="25" fillId="2" borderId="0" applyNumberFormat="0" applyBorder="0" applyAlignment="0" applyProtection="0"/>
    <xf numFmtId="0" fontId="1" fillId="24" borderId="0" applyNumberFormat="0" applyBorder="0" applyAlignment="0" applyProtection="0"/>
    <xf numFmtId="0" fontId="1" fillId="30" borderId="0" applyNumberFormat="0" applyBorder="0" applyAlignment="0" applyProtection="0"/>
    <xf numFmtId="43" fontId="83" fillId="0" borderId="0"/>
    <xf numFmtId="43" fontId="1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26" borderId="0" applyNumberFormat="0" applyBorder="0" applyAlignment="0" applyProtection="0"/>
    <xf numFmtId="0" fontId="32" fillId="7" borderId="11" applyNumberFormat="0" applyAlignment="0" applyProtection="0"/>
    <xf numFmtId="0" fontId="56" fillId="0" borderId="0" applyNumberFormat="0" applyFill="0" applyBorder="0" applyAlignment="0">
      <alignment vertical="top"/>
      <protection locked="0"/>
    </xf>
    <xf numFmtId="0" fontId="1" fillId="0" borderId="0"/>
    <xf numFmtId="0" fontId="1" fillId="0" borderId="0"/>
    <xf numFmtId="0" fontId="42" fillId="30" borderId="0" applyNumberFormat="0" applyBorder="0" applyAlignment="0" applyProtection="0"/>
    <xf numFmtId="43" fontId="60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43" fontId="10" fillId="0" borderId="0" applyFont="0" applyFill="0" applyBorder="0" applyAlignment="0" applyProtection="0"/>
    <xf numFmtId="0" fontId="13" fillId="0" borderId="0">
      <protection locked="0"/>
    </xf>
    <xf numFmtId="9" fontId="15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0" fillId="0" borderId="0"/>
    <xf numFmtId="173" fontId="10" fillId="0" borderId="0" applyFont="0" applyFill="0" applyBorder="0" applyAlignment="0" applyProtection="0"/>
    <xf numFmtId="0" fontId="13" fillId="0" borderId="0">
      <protection locked="0"/>
    </xf>
    <xf numFmtId="43" fontId="59" fillId="0" borderId="0" applyFont="0" applyFill="0" applyBorder="0" applyAlignment="0" applyProtection="0"/>
    <xf numFmtId="43" fontId="148" fillId="0" borderId="0" applyFont="0" applyFill="0" applyBorder="0" applyAlignment="0" applyProtection="0"/>
    <xf numFmtId="0" fontId="34" fillId="0" borderId="0"/>
    <xf numFmtId="9" fontId="1" fillId="0" borderId="0" applyFont="0" applyFill="0" applyBorder="0" applyAlignment="0" applyProtection="0"/>
    <xf numFmtId="0" fontId="19" fillId="0" borderId="0"/>
    <xf numFmtId="0" fontId="44" fillId="20" borderId="0" applyNumberFormat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4" fillId="9" borderId="0" applyNumberFormat="0" applyBorder="0" applyAlignment="0" applyProtection="0"/>
    <xf numFmtId="43" fontId="13" fillId="0" borderId="0" applyFont="0" applyFill="0" applyBorder="0" applyAlignment="0" applyProtection="0"/>
    <xf numFmtId="0" fontId="42" fillId="19" borderId="0" applyNumberFormat="0" applyBorder="0" applyAlignment="0" applyProtection="0"/>
    <xf numFmtId="0" fontId="13" fillId="0" borderId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0" fillId="0" borderId="0" applyFont="0" applyFill="0" applyBorder="0" applyAlignment="0" applyProtection="0"/>
    <xf numFmtId="0" fontId="1" fillId="8" borderId="12" applyNumberFormat="0" applyFont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8" fillId="0" borderId="0"/>
    <xf numFmtId="0" fontId="13" fillId="0" borderId="0">
      <protection locked="0"/>
    </xf>
    <xf numFmtId="0" fontId="26" fillId="3" borderId="0" applyNumberFormat="0" applyBorder="0" applyAlignment="0" applyProtection="0"/>
    <xf numFmtId="43" fontId="148" fillId="0" borderId="0" applyFont="0" applyFill="0" applyBorder="0" applyAlignment="0" applyProtection="0"/>
    <xf numFmtId="0" fontId="1" fillId="0" borderId="0"/>
    <xf numFmtId="43" fontId="19" fillId="0" borderId="0" applyFont="0" applyFill="0" applyBorder="0" applyAlignment="0" applyProtection="0"/>
    <xf numFmtId="0" fontId="57" fillId="0" borderId="16" applyNumberFormat="0" applyFill="0">
      <protection locked="0"/>
    </xf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10" fillId="0" borderId="0"/>
    <xf numFmtId="0" fontId="25" fillId="2" borderId="0"/>
    <xf numFmtId="0" fontId="17" fillId="0" borderId="16" applyNumberFormat="0" applyFill="0" applyBorder="0" applyAlignment="0">
      <protection locked="0"/>
    </xf>
    <xf numFmtId="0" fontId="148" fillId="89" borderId="0"/>
    <xf numFmtId="0" fontId="19" fillId="0" borderId="0"/>
    <xf numFmtId="9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0" fillId="0" borderId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0" fillId="0" borderId="0"/>
    <xf numFmtId="9" fontId="5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43" fontId="15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42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58" fillId="0" borderId="0" applyNumberFormat="0" applyFill="0" applyBorder="0" applyAlignment="0" applyProtection="0"/>
    <xf numFmtId="4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59" fillId="0" borderId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43" fontId="1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0" fontId="13" fillId="0" borderId="0">
      <protection locked="0"/>
    </xf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3" fillId="0" borderId="0">
      <protection locked="0"/>
    </xf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7" fillId="0" borderId="16" applyNumberFormat="0" applyFill="0" applyAlignment="0">
      <alignment wrapText="1"/>
      <protection locked="0"/>
    </xf>
    <xf numFmtId="0" fontId="152" fillId="0" borderId="0"/>
    <xf numFmtId="0" fontId="17" fillId="0" borderId="16" applyNumberFormat="0" applyFill="0" applyBorder="0" applyAlignment="0">
      <protection locked="0"/>
    </xf>
    <xf numFmtId="0" fontId="17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43" fontId="60" fillId="0" borderId="0" applyFont="0" applyFill="0" applyBorder="0" applyAlignment="0" applyProtection="0"/>
    <xf numFmtId="0" fontId="1" fillId="0" borderId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7" fillId="0" borderId="16" applyNumberFormat="0" applyFill="0" applyAlignment="0">
      <alignment wrapText="1"/>
      <protection locked="0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/>
    <xf numFmtId="43" fontId="13" fillId="0" borderId="0" applyFont="0" applyFill="0" applyBorder="0" applyAlignment="0" applyProtection="0"/>
    <xf numFmtId="0" fontId="1" fillId="0" borderId="0"/>
    <xf numFmtId="0" fontId="13" fillId="0" borderId="0"/>
    <xf numFmtId="9" fontId="4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42" fillId="0" borderId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/>
    <xf numFmtId="0" fontId="15" fillId="0" borderId="0"/>
    <xf numFmtId="43" fontId="2" fillId="0" borderId="0" applyFont="0" applyFill="0" applyBorder="0" applyAlignment="0" applyProtection="0"/>
    <xf numFmtId="0" fontId="1" fillId="0" borderId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56" fillId="0" borderId="0" applyNumberFormat="0" applyFill="0" applyBorder="0" applyProtection="0">
      <alignment wrapText="1"/>
    </xf>
    <xf numFmtId="0" fontId="2" fillId="0" borderId="0"/>
    <xf numFmtId="9" fontId="2" fillId="0" borderId="0" applyFont="0" applyFill="0" applyBorder="0" applyAlignment="0" applyProtection="0"/>
    <xf numFmtId="0" fontId="10" fillId="0" borderId="0"/>
    <xf numFmtId="0" fontId="59" fillId="0" borderId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9" fillId="0" borderId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6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0" fontId="92" fillId="0" borderId="0" applyNumberFormat="0" applyFill="0" applyBorder="0" applyAlignment="0">
      <alignment vertical="top"/>
      <protection locked="0"/>
    </xf>
    <xf numFmtId="0" fontId="17" fillId="0" borderId="0" applyNumberFormat="0" applyFill="0" applyBorder="0" applyAlignment="0" applyProtection="0">
      <alignment horizontal="left" vertical="top" wrapText="1"/>
    </xf>
    <xf numFmtId="0" fontId="17" fillId="0" borderId="0" applyNumberFormat="0" applyFill="0" applyBorder="0" applyAlignment="0">
      <alignment vertical="top"/>
      <protection locked="0"/>
    </xf>
    <xf numFmtId="0" fontId="90" fillId="36" borderId="0" applyBorder="0" applyProtection="0">
      <alignment horizontal="left" vertical="top" wrapText="1"/>
    </xf>
    <xf numFmtId="0" fontId="88" fillId="0" borderId="0" applyFill="0" applyBorder="0" applyProtection="0">
      <alignment horizontal="left" vertical="top" wrapText="1"/>
    </xf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2" fillId="0" borderId="0"/>
    <xf numFmtId="169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0" fontId="15" fillId="0" borderId="0"/>
    <xf numFmtId="0" fontId="13" fillId="0" borderId="0"/>
    <xf numFmtId="169" fontId="10" fillId="0" borderId="0" applyFont="0" applyFill="0" applyBorder="0" applyAlignment="0" applyProtection="0"/>
    <xf numFmtId="0" fontId="13" fillId="0" borderId="0"/>
    <xf numFmtId="0" fontId="158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59" fillId="0" borderId="0"/>
    <xf numFmtId="0" fontId="1" fillId="0" borderId="0"/>
    <xf numFmtId="43" fontId="1" fillId="0" borderId="0" applyFont="0" applyFill="0" applyBorder="0" applyAlignment="0" applyProtection="0"/>
    <xf numFmtId="0" fontId="10" fillId="0" borderId="0"/>
    <xf numFmtId="0" fontId="156" fillId="0" borderId="0"/>
    <xf numFmtId="0" fontId="157" fillId="0" borderId="0">
      <alignment vertical="center"/>
    </xf>
    <xf numFmtId="43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42" fillId="0" borderId="0"/>
    <xf numFmtId="0" fontId="2" fillId="0" borderId="0"/>
    <xf numFmtId="0" fontId="1" fillId="0" borderId="0"/>
    <xf numFmtId="0" fontId="1" fillId="0" borderId="0"/>
    <xf numFmtId="0" fontId="10" fillId="0" borderId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18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3" fillId="0" borderId="0"/>
    <xf numFmtId="0" fontId="2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3" fillId="0" borderId="0"/>
    <xf numFmtId="0" fontId="155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43" fontId="15" fillId="0" borderId="0" applyFont="0" applyFill="0" applyBorder="0" applyAlignment="0" applyProtection="0"/>
    <xf numFmtId="0" fontId="14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0" fontId="56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151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0" fontId="56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0" fillId="0" borderId="0" applyFill="0" applyBorder="0" applyAlignment="0" applyProtection="0"/>
    <xf numFmtId="0" fontId="154" fillId="0" borderId="0"/>
    <xf numFmtId="194" fontId="153" fillId="0" borderId="0" applyBorder="0" applyProtection="0"/>
    <xf numFmtId="9" fontId="19" fillId="0" borderId="0" applyFont="0" applyFill="0" applyBorder="0" applyAlignment="0" applyProtection="0"/>
    <xf numFmtId="194" fontId="55" fillId="0" borderId="0" applyFill="0" applyBorder="0" applyAlignment="0" applyProtection="0"/>
    <xf numFmtId="0" fontId="55" fillId="0" borderId="0"/>
    <xf numFmtId="44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 applyNumberFormat="0" applyFill="0" applyBorder="0" applyAlignment="0">
      <alignment vertical="top"/>
      <protection locked="0"/>
    </xf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5" fillId="0" borderId="0"/>
    <xf numFmtId="0" fontId="1" fillId="0" borderId="0"/>
    <xf numFmtId="0" fontId="13" fillId="0" borderId="0">
      <protection locked="0"/>
    </xf>
    <xf numFmtId="0" fontId="17" fillId="0" borderId="16" applyNumberFormat="0" applyFill="0" applyBorder="0" applyAlignment="0">
      <protection locked="0"/>
    </xf>
    <xf numFmtId="0" fontId="57" fillId="0" borderId="16" applyNumberFormat="0" applyFill="0" applyAlignment="0">
      <protection locked="0"/>
    </xf>
    <xf numFmtId="43" fontId="15" fillId="0" borderId="0" applyFont="0" applyFill="0" applyBorder="0" applyAlignment="0" applyProtection="0"/>
    <xf numFmtId="0" fontId="17" fillId="0" borderId="16" applyNumberFormat="0" applyFill="0" applyBorder="0" applyAlignment="0">
      <alignment wrapText="1"/>
      <protection locked="0"/>
    </xf>
    <xf numFmtId="0" fontId="152" fillId="0" borderId="0"/>
    <xf numFmtId="0" fontId="17" fillId="0" borderId="16" applyNumberFormat="0" applyFill="0" applyBorder="0" applyAlignment="0">
      <protection locked="0"/>
    </xf>
    <xf numFmtId="0" fontId="17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0" fontId="1" fillId="0" borderId="0"/>
    <xf numFmtId="0" fontId="19" fillId="0" borderId="0"/>
    <xf numFmtId="0" fontId="58" fillId="0" borderId="0" applyNumberFormat="0" applyFill="0" applyBorder="0" applyAlignment="0" applyProtection="0"/>
    <xf numFmtId="0" fontId="159" fillId="0" borderId="0"/>
    <xf numFmtId="4" fontId="6" fillId="0" borderId="0" applyFont="0" applyFill="0" applyBorder="0" applyAlignment="0" applyProtection="0"/>
    <xf numFmtId="0" fontId="15" fillId="0" borderId="0"/>
    <xf numFmtId="0" fontId="15" fillId="0" borderId="0"/>
    <xf numFmtId="43" fontId="15" fillId="0" borderId="0" applyFont="0" applyFill="0" applyBorder="0" applyAlignment="0" applyProtection="0"/>
    <xf numFmtId="0" fontId="59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1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43" fontId="1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3" fillId="0" borderId="0" applyFont="0" applyFill="0" applyBorder="0" applyAlignment="0" applyProtection="0"/>
    <xf numFmtId="0" fontId="13" fillId="0" borderId="0">
      <protection locked="0"/>
    </xf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0" fontId="13" fillId="0" borderId="0">
      <protection locked="0"/>
    </xf>
    <xf numFmtId="0" fontId="1" fillId="0" borderId="0"/>
    <xf numFmtId="43" fontId="13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>
      <alignment vertical="top"/>
      <protection locked="0"/>
    </xf>
    <xf numFmtId="0" fontId="13" fillId="0" borderId="0">
      <protection locked="0"/>
    </xf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7" fillId="0" borderId="16" applyNumberFormat="0" applyFill="0" applyAlignment="0">
      <alignment wrapText="1"/>
      <protection locked="0"/>
    </xf>
    <xf numFmtId="0" fontId="152" fillId="0" borderId="0"/>
    <xf numFmtId="0" fontId="17" fillId="0" borderId="16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0" fontId="10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169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86" fillId="0" borderId="0" applyNumberFormat="0" applyFill="0" applyBorder="0" applyProtection="0">
      <alignment wrapText="1"/>
    </xf>
    <xf numFmtId="0" fontId="148" fillId="0" borderId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1" fillId="0" borderId="0"/>
    <xf numFmtId="43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19" fillId="0" borderId="0"/>
    <xf numFmtId="0" fontId="1" fillId="0" borderId="0"/>
    <xf numFmtId="0" fontId="151" fillId="0" borderId="16" applyNumberFormat="0" applyFill="0" applyAlignment="0">
      <alignment wrapText="1"/>
      <protection locked="0"/>
    </xf>
    <xf numFmtId="0" fontId="10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7" fillId="0" borderId="16" applyNumberFormat="0" applyFill="0" applyAlignment="0">
      <alignment wrapText="1"/>
      <protection locked="0"/>
    </xf>
    <xf numFmtId="43" fontId="13" fillId="0" borderId="0" applyFont="0" applyFill="0" applyBorder="0" applyAlignment="0" applyProtection="0"/>
    <xf numFmtId="9" fontId="150" fillId="0" borderId="0" applyFont="0" applyFill="0" applyBorder="0" applyAlignment="0" applyProtection="0"/>
    <xf numFmtId="0" fontId="150" fillId="0" borderId="0"/>
    <xf numFmtId="43" fontId="15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0" fontId="1" fillId="0" borderId="0"/>
    <xf numFmtId="43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13" fillId="0" borderId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4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42" fillId="0" borderId="0" applyFont="0" applyFill="0" applyBorder="0" applyAlignment="0" applyProtection="0"/>
    <xf numFmtId="182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0" fontId="15" fillId="0" borderId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3" fillId="0" borderId="0"/>
    <xf numFmtId="9" fontId="42" fillId="0" borderId="0" applyFont="0" applyFill="0" applyBorder="0" applyAlignment="0" applyProtection="0"/>
    <xf numFmtId="0" fontId="42" fillId="0" borderId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0" fillId="0" borderId="0"/>
    <xf numFmtId="0" fontId="1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43" fontId="10" fillId="0" borderId="0" applyFont="0" applyFill="0" applyBorder="0" applyAlignment="0" applyProtection="0"/>
    <xf numFmtId="0" fontId="8" fillId="0" borderId="0"/>
    <xf numFmtId="0" fontId="6" fillId="0" borderId="0"/>
    <xf numFmtId="43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19" fillId="0" borderId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59" fillId="0" borderId="0"/>
    <xf numFmtId="0" fontId="57" fillId="0" borderId="16" applyNumberFormat="0" applyFill="0" applyAlignment="0">
      <alignment wrapText="1"/>
      <protection locked="0"/>
    </xf>
    <xf numFmtId="0" fontId="56" fillId="0" borderId="0" applyNumberFormat="0" applyFill="0" applyBorder="0" applyProtection="0">
      <alignment wrapText="1"/>
    </xf>
    <xf numFmtId="0" fontId="1" fillId="0" borderId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3" fontId="59" fillId="0" borderId="0" applyFont="0" applyFill="0" applyBorder="0" applyAlignment="0" applyProtection="0"/>
    <xf numFmtId="0" fontId="59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0" fontId="17" fillId="0" borderId="16" applyNumberFormat="0" applyFill="0" applyAlignment="0">
      <protection locked="0"/>
    </xf>
    <xf numFmtId="0" fontId="17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0" fillId="0" borderId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0" fillId="0" borderId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15" fillId="0" borderId="0"/>
    <xf numFmtId="0" fontId="56" fillId="0" borderId="0" applyNumberFormat="0" applyFill="0" applyBorder="0" applyAlignment="0" applyProtection="0"/>
    <xf numFmtId="16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83" fillId="0" borderId="0"/>
    <xf numFmtId="0" fontId="17" fillId="0" borderId="16" applyNumberFormat="0" applyFill="0" applyBorder="0" applyAlignment="0">
      <alignment wrapText="1"/>
      <protection locked="0"/>
    </xf>
    <xf numFmtId="0" fontId="10" fillId="0" borderId="0"/>
    <xf numFmtId="43" fontId="1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0" fontId="17" fillId="0" borderId="0" applyNumberFormat="0" applyFill="0" applyBorder="0" applyAlignment="0">
      <alignment vertical="top"/>
      <protection locked="0"/>
    </xf>
    <xf numFmtId="0" fontId="80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1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0" fontId="5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" fillId="0" borderId="0"/>
    <xf numFmtId="0" fontId="15" fillId="0" borderId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36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36" fillId="25" borderId="0" applyNumberFormat="0" applyBorder="0" applyAlignment="0" applyProtection="0"/>
    <xf numFmtId="0" fontId="1" fillId="24" borderId="0" applyNumberFormat="0" applyBorder="0" applyAlignment="0" applyProtection="0"/>
    <xf numFmtId="0" fontId="1" fillId="23" borderId="0" applyNumberFormat="0" applyBorder="0" applyAlignment="0" applyProtection="0"/>
    <xf numFmtId="0" fontId="1" fillId="22" borderId="0" applyNumberFormat="0" applyBorder="0" applyAlignment="0" applyProtection="0"/>
    <xf numFmtId="0" fontId="36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8" borderId="0" applyNumberFormat="0" applyBorder="0" applyAlignment="0" applyProtection="0"/>
    <xf numFmtId="0" fontId="36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36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36" fillId="9" borderId="0" applyNumberFormat="0" applyBorder="0" applyAlignment="0" applyProtection="0"/>
    <xf numFmtId="0" fontId="1" fillId="0" borderId="0"/>
    <xf numFmtId="0" fontId="34" fillId="0" borderId="0" applyNumberFormat="0" applyFill="0" applyBorder="0" applyAlignment="0" applyProtection="0"/>
    <xf numFmtId="0" fontId="1" fillId="8" borderId="12" applyNumberFormat="0" applyFont="0" applyAlignment="0" applyProtection="0"/>
    <xf numFmtId="0" fontId="33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26" fillId="3" borderId="0" applyNumberFormat="0" applyBorder="0" applyAlignment="0" applyProtection="0"/>
    <xf numFmtId="0" fontId="25" fillId="2" borderId="0" applyNumberFormat="0" applyBorder="0" applyAlignment="0" applyProtection="0"/>
    <xf numFmtId="0" fontId="2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0" borderId="0"/>
    <xf numFmtId="0" fontId="13" fillId="0" borderId="0">
      <protection locked="0"/>
    </xf>
    <xf numFmtId="0" fontId="13" fillId="0" borderId="0">
      <protection locked="0"/>
    </xf>
    <xf numFmtId="0" fontId="98" fillId="0" borderId="0"/>
    <xf numFmtId="0" fontId="19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9" fillId="0" borderId="0"/>
    <xf numFmtId="0" fontId="98" fillId="0" borderId="0"/>
    <xf numFmtId="0" fontId="13" fillId="0" borderId="0">
      <protection locked="0"/>
    </xf>
    <xf numFmtId="0" fontId="13" fillId="0" borderId="0">
      <protection locked="0"/>
    </xf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>
      <protection locked="0"/>
    </xf>
    <xf numFmtId="0" fontId="170" fillId="0" borderId="0" applyNumberFormat="0" applyFill="0" applyBorder="0" applyAlignment="0">
      <protection locked="0"/>
    </xf>
    <xf numFmtId="0" fontId="14" fillId="0" borderId="0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3" fillId="0" borderId="0">
      <protection locked="0"/>
    </xf>
    <xf numFmtId="9" fontId="13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98" fillId="0" borderId="0"/>
    <xf numFmtId="43" fontId="19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7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7" fillId="0" borderId="0" applyNumberFormat="0" applyFill="0" applyBorder="0" applyAlignment="0">
      <protection locked="0"/>
    </xf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0" fontId="1" fillId="0" borderId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7" fillId="0" borderId="0" applyNumberFormat="0" applyFill="0" applyBorder="0" applyAlignment="0" applyProtection="0">
      <alignment wrapText="1"/>
    </xf>
    <xf numFmtId="0" fontId="17" fillId="0" borderId="16" applyNumberFormat="0" applyFill="0" applyBorder="0" applyAlignment="0">
      <alignment wrapText="1"/>
      <protection locked="0"/>
    </xf>
    <xf numFmtId="43" fontId="15" fillId="0" borderId="0" applyFont="0" applyFill="0" applyBorder="0" applyAlignment="0" applyProtection="0"/>
    <xf numFmtId="0" fontId="58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8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169" fontId="10" fillId="0" borderId="0" applyFont="0" applyFill="0" applyBorder="0" applyAlignment="0" applyProtection="0"/>
    <xf numFmtId="0" fontId="60" fillId="0" borderId="0"/>
    <xf numFmtId="0" fontId="60" fillId="0" borderId="0"/>
    <xf numFmtId="0" fontId="10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0" fontId="15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0" fillId="0" borderId="0"/>
    <xf numFmtId="0" fontId="10" fillId="0" borderId="0"/>
    <xf numFmtId="0" fontId="15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3" fillId="0" borderId="0"/>
    <xf numFmtId="169" fontId="10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>
      <protection locked="0"/>
    </xf>
    <xf numFmtId="0" fontId="56" fillId="0" borderId="0" applyNumberForma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" fillId="0" borderId="0"/>
    <xf numFmtId="43" fontId="10" fillId="0" borderId="0" applyFont="0" applyFill="0" applyBorder="0" applyAlignment="0" applyProtection="0"/>
    <xf numFmtId="0" fontId="6" fillId="0" borderId="0"/>
    <xf numFmtId="0" fontId="15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42" fillId="0" borderId="0"/>
    <xf numFmtId="0" fontId="1" fillId="0" borderId="0"/>
    <xf numFmtId="43" fontId="1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0" fontId="150" fillId="0" borderId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186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59" fillId="0" borderId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9" fillId="0" borderId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7" fillId="0" borderId="0" applyNumberFormat="0" applyFill="0" applyBorder="0" applyAlignment="0" applyProtection="0">
      <alignment wrapText="1"/>
    </xf>
    <xf numFmtId="0" fontId="56" fillId="0" borderId="0" applyNumberFormat="0" applyFill="0" applyBorder="0" applyAlignment="0" applyProtection="0">
      <alignment vertical="top"/>
      <protection locked="0"/>
    </xf>
    <xf numFmtId="0" fontId="17" fillId="0" borderId="16" applyNumberFormat="0" applyFill="0" applyBorder="0" applyAlignment="0">
      <alignment wrapText="1"/>
      <protection locked="0"/>
    </xf>
    <xf numFmtId="0" fontId="10" fillId="0" borderId="0">
      <protection locked="0"/>
    </xf>
    <xf numFmtId="43" fontId="16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alignment wrapText="1"/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3" fillId="0" borderId="0">
      <protection locked="0"/>
    </xf>
    <xf numFmtId="43" fontId="59" fillId="0" borderId="0" applyFont="0" applyFill="0" applyBorder="0" applyAlignment="0" applyProtection="0"/>
    <xf numFmtId="0" fontId="17" fillId="0" borderId="0" applyNumberFormat="0" applyFill="0" applyBorder="0" applyAlignment="0">
      <protection locked="0"/>
    </xf>
    <xf numFmtId="0" fontId="19" fillId="0" borderId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6" fillId="0" borderId="0" applyNumberFormat="0" applyFill="0" applyBorder="0" applyProtection="0">
      <alignment wrapText="1"/>
    </xf>
    <xf numFmtId="0" fontId="56" fillId="0" borderId="0" applyNumberFormat="0" applyFill="0" applyBorder="0" applyProtection="0">
      <alignment wrapText="1"/>
    </xf>
    <xf numFmtId="43" fontId="1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10" fillId="0" borderId="0"/>
    <xf numFmtId="43" fontId="19" fillId="0" borderId="0" applyFon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9" fillId="0" borderId="0"/>
    <xf numFmtId="0" fontId="1" fillId="0" borderId="0"/>
    <xf numFmtId="43" fontId="1" fillId="0" borderId="0" applyFont="0" applyFill="0" applyBorder="0" applyAlignment="0" applyProtection="0"/>
    <xf numFmtId="0" fontId="15" fillId="0" borderId="0"/>
    <xf numFmtId="0" fontId="1" fillId="0" borderId="0"/>
    <xf numFmtId="0" fontId="15" fillId="0" borderId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8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3" fillId="0" borderId="0"/>
    <xf numFmtId="43" fontId="59" fillId="0" borderId="0" applyFont="0" applyFill="0" applyBorder="0" applyAlignment="0" applyProtection="0"/>
    <xf numFmtId="0" fontId="13" fillId="0" borderId="0">
      <protection locked="0"/>
    </xf>
    <xf numFmtId="0" fontId="17" fillId="0" borderId="0" applyNumberFormat="0" applyFill="0" applyBorder="0" applyAlignment="0">
      <protection locked="0"/>
    </xf>
    <xf numFmtId="43" fontId="13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5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3" fillId="0" borderId="0"/>
    <xf numFmtId="0" fontId="1" fillId="0" borderId="0"/>
    <xf numFmtId="0" fontId="57" fillId="0" borderId="16" applyNumberFormat="0" applyFill="0" applyAlignment="0">
      <protection locked="0"/>
    </xf>
    <xf numFmtId="0" fontId="15" fillId="0" borderId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/>
    <xf numFmtId="0" fontId="13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3" fillId="0" borderId="0"/>
    <xf numFmtId="0" fontId="15" fillId="0" borderId="0"/>
    <xf numFmtId="43" fontId="13" fillId="0" borderId="0" applyFont="0" applyFill="0" applyBorder="0" applyAlignment="0" applyProtection="0"/>
    <xf numFmtId="0" fontId="1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0" fontId="17" fillId="0" borderId="0" applyNumberFormat="0" applyFill="0" applyBorder="0" applyAlignment="0" applyProtection="0"/>
    <xf numFmtId="0" fontId="17" fillId="0" borderId="16" applyNumberFormat="0" applyFill="0" applyBorder="0" applyAlignment="0">
      <protection locked="0"/>
    </xf>
    <xf numFmtId="0" fontId="17" fillId="0" borderId="16" applyNumberFormat="0" applyFill="0" applyBorder="0" applyAlignment="0">
      <alignment wrapText="1"/>
      <protection locked="0"/>
    </xf>
    <xf numFmtId="43" fontId="15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0" fontId="13" fillId="0" borderId="0">
      <protection locked="0"/>
    </xf>
    <xf numFmtId="0" fontId="1" fillId="0" borderId="0"/>
    <xf numFmtId="43" fontId="13" fillId="0" borderId="0" applyFont="0" applyFill="0" applyBorder="0" applyAlignment="0" applyProtection="0"/>
    <xf numFmtId="0" fontId="1" fillId="0" borderId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186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1" fillId="0" borderId="0"/>
    <xf numFmtId="0" fontId="13" fillId="0" borderId="0"/>
    <xf numFmtId="9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 applyNumberFormat="0" applyFill="0" applyBorder="0" applyAlignment="0" applyProtection="0">
      <alignment horizontal="left" vertical="top" wrapText="1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0" fontId="15" fillId="0" borderId="0"/>
    <xf numFmtId="0" fontId="15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17" fillId="0" borderId="16" applyNumberFormat="0" applyFill="0" applyAlignment="0">
      <protection locked="0"/>
    </xf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16" applyNumberFormat="0" applyFill="0" applyBorder="0" applyAlignment="0">
      <protection locked="0"/>
    </xf>
    <xf numFmtId="0" fontId="57" fillId="0" borderId="16" applyNumberFormat="0" applyFill="0" applyAlignment="0">
      <alignment wrapText="1"/>
      <protection locked="0"/>
    </xf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3" fillId="0" borderId="0">
      <protection locked="0"/>
    </xf>
    <xf numFmtId="43" fontId="13" fillId="0" borderId="0" applyFont="0" applyFill="0" applyBorder="0" applyAlignment="0" applyProtection="0"/>
    <xf numFmtId="0" fontId="1" fillId="0" borderId="0"/>
    <xf numFmtId="0" fontId="13" fillId="0" borderId="0">
      <protection locked="0"/>
    </xf>
    <xf numFmtId="0" fontId="1" fillId="0" borderId="0"/>
    <xf numFmtId="43" fontId="19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>
      <protection locked="0"/>
    </xf>
    <xf numFmtId="43" fontId="1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7" fillId="0" borderId="0" applyNumberFormat="0" applyFill="0" applyBorder="0" applyAlignment="0" applyProtection="0">
      <alignment wrapText="1"/>
    </xf>
    <xf numFmtId="0" fontId="17" fillId="0" borderId="16" applyNumberFormat="0" applyFill="0" applyBorder="0" applyAlignment="0">
      <alignment wrapText="1"/>
      <protection locked="0"/>
    </xf>
    <xf numFmtId="43" fontId="16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alignment wrapText="1"/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3" fillId="0" borderId="0">
      <protection locked="0"/>
    </xf>
    <xf numFmtId="43" fontId="59" fillId="0" borderId="0" applyFont="0" applyFill="0" applyBorder="0" applyAlignment="0" applyProtection="0"/>
    <xf numFmtId="0" fontId="17" fillId="0" borderId="0" applyNumberFormat="0" applyFill="0" applyBorder="0" applyAlignment="0">
      <protection locked="0"/>
    </xf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>
      <protection locked="0"/>
    </xf>
    <xf numFmtId="0" fontId="13" fillId="0" borderId="0"/>
    <xf numFmtId="0" fontId="13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16" applyNumberFormat="0" applyFill="0" applyBorder="0" applyAlignment="0">
      <protection locked="0"/>
    </xf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5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5" fillId="0" borderId="0"/>
    <xf numFmtId="0" fontId="1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/>
    <xf numFmtId="0" fontId="17" fillId="0" borderId="0" applyNumberFormat="0" applyFill="0" applyBorder="0" applyAlignment="0">
      <alignment vertical="top"/>
      <protection locked="0"/>
    </xf>
    <xf numFmtId="0" fontId="17" fillId="0" borderId="0" applyNumberFormat="0" applyFill="0" applyBorder="0" applyAlignment="0" applyProtection="0"/>
    <xf numFmtId="0" fontId="10" fillId="0" borderId="0"/>
    <xf numFmtId="0" fontId="14" fillId="0" borderId="0" applyNumberFormat="0" applyFill="0" applyBorder="0" applyAlignment="0" applyProtection="0">
      <protection locked="0"/>
    </xf>
    <xf numFmtId="0" fontId="57" fillId="0" borderId="16" applyNumberFormat="0" applyFill="0">
      <protection locked="0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82" fillId="0" borderId="0" applyFont="0" applyFill="0" applyBorder="0" applyAlignment="0" applyProtection="0"/>
    <xf numFmtId="0" fontId="10" fillId="0" borderId="0"/>
    <xf numFmtId="0" fontId="10" fillId="0" borderId="0"/>
    <xf numFmtId="0" fontId="1" fillId="0" borderId="0"/>
    <xf numFmtId="43" fontId="1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0" fontId="15" fillId="0" borderId="0"/>
    <xf numFmtId="0" fontId="13" fillId="0" borderId="0">
      <protection locked="0"/>
    </xf>
    <xf numFmtId="43" fontId="1" fillId="0" borderId="0" applyFon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85" fontId="1" fillId="0" borderId="0"/>
    <xf numFmtId="0" fontId="61" fillId="0" borderId="0">
      <alignment vertical="top"/>
    </xf>
    <xf numFmtId="43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19" fillId="10" borderId="0" applyNumberFormat="0" applyBorder="0" applyAlignment="0" applyProtection="0"/>
    <xf numFmtId="0" fontId="19" fillId="14" borderId="0" applyNumberFormat="0" applyBorder="0" applyAlignment="0" applyProtection="0"/>
    <xf numFmtId="0" fontId="19" fillId="18" borderId="0" applyNumberFormat="0" applyBorder="0" applyAlignment="0" applyProtection="0"/>
    <xf numFmtId="0" fontId="19" fillId="22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11" borderId="0" applyNumberFormat="0" applyBorder="0" applyAlignment="0" applyProtection="0"/>
    <xf numFmtId="0" fontId="19" fillId="15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7" borderId="0" applyNumberFormat="0" applyBorder="0" applyAlignment="0" applyProtection="0"/>
    <xf numFmtId="0" fontId="19" fillId="31" borderId="0" applyNumberFormat="0" applyBorder="0" applyAlignment="0" applyProtection="0"/>
    <xf numFmtId="0" fontId="63" fillId="12" borderId="0" applyNumberFormat="0" applyBorder="0" applyAlignment="0" applyProtection="0"/>
    <xf numFmtId="0" fontId="63" fillId="16" borderId="0" applyNumberFormat="0" applyBorder="0" applyAlignment="0" applyProtection="0"/>
    <xf numFmtId="0" fontId="63" fillId="20" borderId="0" applyNumberFormat="0" applyBorder="0" applyAlignment="0" applyProtection="0"/>
    <xf numFmtId="0" fontId="63" fillId="24" borderId="0" applyNumberFormat="0" applyBorder="0" applyAlignment="0" applyProtection="0"/>
    <xf numFmtId="0" fontId="63" fillId="28" borderId="0" applyNumberFormat="0" applyBorder="0" applyAlignment="0" applyProtection="0"/>
    <xf numFmtId="0" fontId="63" fillId="32" borderId="0" applyNumberFormat="0" applyBorder="0" applyAlignment="0" applyProtection="0"/>
    <xf numFmtId="0" fontId="63" fillId="9" borderId="0" applyNumberFormat="0" applyBorder="0" applyAlignment="0" applyProtection="0"/>
    <xf numFmtId="0" fontId="63" fillId="13" borderId="0" applyNumberFormat="0" applyBorder="0" applyAlignment="0" applyProtection="0"/>
    <xf numFmtId="0" fontId="63" fillId="17" borderId="0" applyNumberFormat="0" applyBorder="0" applyAlignment="0" applyProtection="0"/>
    <xf numFmtId="0" fontId="63" fillId="21" borderId="0" applyNumberFormat="0" applyBorder="0" applyAlignment="0" applyProtection="0"/>
    <xf numFmtId="0" fontId="63" fillId="25" borderId="0" applyNumberFormat="0" applyBorder="0" applyAlignment="0" applyProtection="0"/>
    <xf numFmtId="0" fontId="63" fillId="29" borderId="0" applyNumberFormat="0" applyBorder="0" applyAlignment="0" applyProtection="0"/>
    <xf numFmtId="0" fontId="64" fillId="3" borderId="0" applyNumberFormat="0" applyBorder="0" applyAlignment="0" applyProtection="0"/>
    <xf numFmtId="0" fontId="65" fillId="6" borderId="8" applyNumberFormat="0" applyAlignment="0" applyProtection="0"/>
    <xf numFmtId="0" fontId="66" fillId="7" borderId="11" applyNumberFormat="0" applyAlignment="0" applyProtection="0"/>
    <xf numFmtId="43" fontId="19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68" fillId="2" borderId="0" applyNumberFormat="0" applyBorder="0" applyAlignment="0" applyProtection="0"/>
    <xf numFmtId="0" fontId="69" fillId="0" borderId="5" applyNumberFormat="0" applyFill="0" applyAlignment="0" applyProtection="0"/>
    <xf numFmtId="0" fontId="70" fillId="0" borderId="6" applyNumberFormat="0" applyFill="0" applyAlignment="0" applyProtection="0"/>
    <xf numFmtId="0" fontId="71" fillId="0" borderId="7" applyNumberFormat="0" applyFill="0" applyAlignment="0" applyProtection="0"/>
    <xf numFmtId="0" fontId="71" fillId="0" borderId="0" applyNumberFormat="0" applyFill="0" applyBorder="0" applyAlignment="0" applyProtection="0"/>
    <xf numFmtId="0" fontId="72" fillId="5" borderId="8" applyNumberFormat="0" applyAlignment="0" applyProtection="0"/>
    <xf numFmtId="0" fontId="73" fillId="0" borderId="10" applyNumberFormat="0" applyFill="0" applyAlignment="0" applyProtection="0"/>
    <xf numFmtId="0" fontId="74" fillId="4" borderId="0" applyNumberFormat="0" applyBorder="0" applyAlignment="0" applyProtection="0"/>
    <xf numFmtId="0" fontId="19" fillId="8" borderId="12" applyNumberFormat="0" applyFont="0" applyAlignment="0" applyProtection="0"/>
    <xf numFmtId="0" fontId="75" fillId="6" borderId="9" applyNumberFormat="0" applyAlignment="0" applyProtection="0"/>
    <xf numFmtId="0" fontId="76" fillId="0" borderId="0" applyNumberFormat="0" applyFill="0" applyBorder="0" applyAlignment="0" applyProtection="0"/>
    <xf numFmtId="0" fontId="77" fillId="0" borderId="13" applyNumberFormat="0" applyFill="0" applyAlignment="0" applyProtection="0"/>
    <xf numFmtId="0" fontId="62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5" fillId="0" borderId="0"/>
    <xf numFmtId="43" fontId="1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7" fillId="0" borderId="16" applyNumberFormat="0" applyFill="0" applyBorder="0" applyAlignment="0">
      <alignment wrapText="1"/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>
      <protection locked="0"/>
    </xf>
    <xf numFmtId="0" fontId="1" fillId="0" borderId="0"/>
    <xf numFmtId="0" fontId="57" fillId="0" borderId="16" applyNumberFormat="0" applyFill="0" applyAlignment="0">
      <protection locked="0"/>
    </xf>
    <xf numFmtId="43" fontId="1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4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" fillId="0" borderId="0"/>
    <xf numFmtId="195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0" fillId="0" borderId="0">
      <protection locked="0"/>
    </xf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3" fillId="0" borderId="0">
      <protection locked="0"/>
    </xf>
    <xf numFmtId="43" fontId="10" fillId="0" borderId="0" applyFont="0" applyFill="0" applyBorder="0" applyAlignment="0" applyProtection="0"/>
    <xf numFmtId="43" fontId="2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48" fillId="0" borderId="0"/>
    <xf numFmtId="43" fontId="1" fillId="0" borderId="0" applyFont="0" applyFill="0" applyBorder="0" applyAlignment="0" applyProtection="0"/>
    <xf numFmtId="49" fontId="171" fillId="90" borderId="17" applyFont="0" applyBorder="0" applyAlignment="0">
      <alignment horizontal="left"/>
    </xf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43" fontId="1" fillId="0" borderId="0" applyFont="0" applyFill="0" applyBorder="0" applyAlignment="0" applyProtection="0"/>
    <xf numFmtId="0" fontId="1" fillId="0" borderId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>
      <protection locked="0"/>
    </xf>
    <xf numFmtId="43" fontId="13" fillId="0" borderId="0" applyFont="0" applyFill="0" applyBorder="0" applyAlignment="0" applyProtection="0"/>
  </cellStyleXfs>
  <cellXfs count="106">
    <xf numFmtId="0" fontId="0" fillId="0" borderId="0" xfId="0"/>
    <xf numFmtId="0" fontId="3" fillId="0" borderId="0" xfId="3" applyFont="1" applyAlignment="1">
      <alignment vertical="center"/>
    </xf>
    <xf numFmtId="37" fontId="3" fillId="0" borderId="0" xfId="3" applyNumberFormat="1" applyFont="1" applyAlignment="1">
      <alignment vertical="center"/>
    </xf>
    <xf numFmtId="0" fontId="3" fillId="0" borderId="0" xfId="3" applyFont="1" applyAlignment="1">
      <alignment horizontal="center" vertical="center"/>
    </xf>
    <xf numFmtId="165" fontId="3" fillId="0" borderId="0" xfId="4" applyNumberFormat="1" applyFont="1" applyFill="1" applyAlignment="1">
      <alignment horizontal="right" vertical="center"/>
    </xf>
    <xf numFmtId="0" fontId="3" fillId="0" borderId="1" xfId="3" applyFont="1" applyBorder="1" applyAlignment="1">
      <alignment vertical="center"/>
    </xf>
    <xf numFmtId="37" fontId="3" fillId="0" borderId="1" xfId="3" applyNumberFormat="1" applyFont="1" applyBorder="1" applyAlignment="1">
      <alignment vertical="center"/>
    </xf>
    <xf numFmtId="0" fontId="3" fillId="0" borderId="1" xfId="3" applyFont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0" fontId="4" fillId="0" borderId="0" xfId="3" quotePrefix="1" applyFont="1" applyAlignment="1">
      <alignment vertical="center"/>
    </xf>
    <xf numFmtId="0" fontId="4" fillId="0" borderId="0" xfId="3" applyFont="1" applyAlignment="1">
      <alignment vertical="center"/>
    </xf>
    <xf numFmtId="37" fontId="4" fillId="0" borderId="0" xfId="3" applyNumberFormat="1" applyFont="1" applyAlignment="1">
      <alignment vertical="center"/>
    </xf>
    <xf numFmtId="0" fontId="4" fillId="0" borderId="0" xfId="3" applyFont="1" applyAlignment="1">
      <alignment horizontal="center" vertical="center"/>
    </xf>
    <xf numFmtId="165" fontId="4" fillId="0" borderId="0" xfId="4" applyNumberFormat="1" applyFont="1" applyFill="1" applyAlignment="1">
      <alignment horizontal="right" vertical="center"/>
    </xf>
    <xf numFmtId="0" fontId="4" fillId="0" borderId="0" xfId="0" applyFont="1" applyAlignment="1">
      <alignment vertical="center"/>
    </xf>
    <xf numFmtId="0" fontId="3" fillId="0" borderId="0" xfId="3" quotePrefix="1" applyFont="1" applyAlignment="1">
      <alignment vertical="center"/>
    </xf>
    <xf numFmtId="165" fontId="3" fillId="0" borderId="0" xfId="4" applyNumberFormat="1" applyFont="1" applyFill="1" applyBorder="1" applyAlignment="1">
      <alignment horizontal="right" vertical="center"/>
    </xf>
    <xf numFmtId="0" fontId="4" fillId="0" borderId="0" xfId="3" quotePrefix="1" applyFont="1" applyAlignment="1">
      <alignment horizontal="center" vertical="center"/>
    </xf>
    <xf numFmtId="165" fontId="4" fillId="0" borderId="0" xfId="4" quotePrefix="1" applyNumberFormat="1" applyFont="1" applyFill="1" applyAlignment="1">
      <alignment horizontal="right" vertical="center"/>
    </xf>
    <xf numFmtId="165" fontId="4" fillId="0" borderId="0" xfId="4" applyNumberFormat="1" applyFont="1" applyFill="1" applyBorder="1" applyAlignment="1">
      <alignment horizontal="right" vertical="center"/>
    </xf>
    <xf numFmtId="37" fontId="4" fillId="0" borderId="0" xfId="3" quotePrefix="1" applyNumberFormat="1" applyFont="1" applyAlignment="1">
      <alignment vertical="center"/>
    </xf>
    <xf numFmtId="165" fontId="4" fillId="0" borderId="1" xfId="4" applyNumberFormat="1" applyFont="1" applyFill="1" applyBorder="1" applyAlignment="1">
      <alignment horizontal="right" vertical="center"/>
    </xf>
    <xf numFmtId="0" fontId="5" fillId="0" borderId="0" xfId="0" applyFont="1" applyAlignment="1">
      <alignment vertical="center"/>
    </xf>
    <xf numFmtId="165" fontId="4" fillId="0" borderId="2" xfId="4" applyNumberFormat="1" applyFont="1" applyFill="1" applyBorder="1" applyAlignment="1">
      <alignment horizontal="right" vertical="center"/>
    </xf>
    <xf numFmtId="0" fontId="4" fillId="0" borderId="1" xfId="3" applyFont="1" applyBorder="1" applyAlignment="1">
      <alignment vertical="center"/>
    </xf>
    <xf numFmtId="37" fontId="4" fillId="0" borderId="1" xfId="3" applyNumberFormat="1" applyFont="1" applyBorder="1" applyAlignment="1">
      <alignment vertical="center"/>
    </xf>
    <xf numFmtId="0" fontId="4" fillId="0" borderId="1" xfId="3" applyFont="1" applyBorder="1" applyAlignment="1">
      <alignment horizontal="center" vertical="center"/>
    </xf>
    <xf numFmtId="9" fontId="4" fillId="0" borderId="0" xfId="2" applyFont="1" applyFill="1" applyAlignment="1">
      <alignment vertical="center"/>
    </xf>
    <xf numFmtId="165" fontId="4" fillId="0" borderId="1" xfId="4" quotePrefix="1" applyNumberFormat="1" applyFont="1" applyFill="1" applyBorder="1" applyAlignment="1">
      <alignment horizontal="right" vertical="center"/>
    </xf>
    <xf numFmtId="37" fontId="4" fillId="0" borderId="0" xfId="0" applyNumberFormat="1" applyFont="1" applyAlignment="1">
      <alignment vertical="center"/>
    </xf>
    <xf numFmtId="165" fontId="3" fillId="0" borderId="1" xfId="4" applyNumberFormat="1" applyFont="1" applyFill="1" applyBorder="1" applyAlignment="1">
      <alignment horizontal="center" vertical="center"/>
    </xf>
    <xf numFmtId="166" fontId="4" fillId="0" borderId="0" xfId="3" applyNumberFormat="1" applyFont="1" applyAlignment="1">
      <alignment vertical="center"/>
    </xf>
    <xf numFmtId="166" fontId="3" fillId="0" borderId="0" xfId="3" applyNumberFormat="1" applyFont="1" applyAlignment="1">
      <alignment vertical="center"/>
    </xf>
    <xf numFmtId="165" fontId="4" fillId="0" borderId="0" xfId="4" quotePrefix="1" applyNumberFormat="1" applyFont="1" applyFill="1" applyBorder="1" applyAlignment="1">
      <alignment horizontal="right" vertical="center"/>
    </xf>
    <xf numFmtId="165" fontId="4" fillId="0" borderId="0" xfId="4" quotePrefix="1" applyNumberFormat="1" applyFont="1" applyFill="1" applyBorder="1" applyAlignment="1">
      <alignment horizontal="center" vertical="center"/>
    </xf>
    <xf numFmtId="168" fontId="4" fillId="0" borderId="2" xfId="4" applyNumberFormat="1" applyFont="1" applyFill="1" applyBorder="1" applyAlignment="1">
      <alignment horizontal="right" vertical="center"/>
    </xf>
    <xf numFmtId="168" fontId="4" fillId="0" borderId="0" xfId="4" applyNumberFormat="1" applyFont="1" applyFill="1" applyBorder="1" applyAlignment="1">
      <alignment horizontal="right" vertical="center"/>
    </xf>
    <xf numFmtId="37" fontId="4" fillId="0" borderId="0" xfId="5" applyNumberFormat="1" applyFont="1" applyAlignment="1">
      <alignment vertical="center"/>
    </xf>
    <xf numFmtId="37" fontId="4" fillId="0" borderId="0" xfId="6" applyNumberFormat="1" applyFont="1" applyAlignment="1">
      <alignment vertical="center"/>
    </xf>
    <xf numFmtId="166" fontId="3" fillId="0" borderId="0" xfId="7" applyNumberFormat="1" applyFont="1" applyAlignment="1">
      <alignment vertical="center"/>
    </xf>
    <xf numFmtId="165" fontId="3" fillId="0" borderId="0" xfId="4" applyNumberFormat="1" applyFont="1" applyFill="1" applyBorder="1" applyAlignment="1">
      <alignment horizontal="center" vertical="center"/>
    </xf>
    <xf numFmtId="37" fontId="4" fillId="0" borderId="0" xfId="6" applyNumberFormat="1" applyFont="1" applyAlignment="1">
      <alignment horizontal="left" vertical="center"/>
    </xf>
    <xf numFmtId="37" fontId="4" fillId="0" borderId="0" xfId="6" applyNumberFormat="1" applyFont="1" applyAlignment="1">
      <alignment horizontal="center" vertical="center"/>
    </xf>
    <xf numFmtId="37" fontId="3" fillId="0" borderId="0" xfId="6" applyNumberFormat="1" applyFont="1" applyAlignment="1">
      <alignment vertical="center"/>
    </xf>
    <xf numFmtId="37" fontId="3" fillId="0" borderId="0" xfId="6" quotePrefix="1" applyNumberFormat="1" applyFont="1" applyAlignment="1">
      <alignment vertical="center"/>
    </xf>
    <xf numFmtId="166" fontId="3" fillId="0" borderId="0" xfId="0" applyNumberFormat="1" applyFont="1" applyAlignment="1">
      <alignment vertical="center"/>
    </xf>
    <xf numFmtId="166" fontId="4" fillId="0" borderId="0" xfId="7" applyNumberFormat="1" applyFont="1" applyAlignment="1">
      <alignment vertical="center"/>
    </xf>
    <xf numFmtId="0" fontId="4" fillId="0" borderId="0" xfId="8" applyFont="1" applyAlignment="1">
      <alignment vertical="center"/>
    </xf>
    <xf numFmtId="0" fontId="4" fillId="0" borderId="0" xfId="8" applyFont="1" applyAlignment="1">
      <alignment horizontal="center" vertical="center"/>
    </xf>
    <xf numFmtId="0" fontId="3" fillId="0" borderId="0" xfId="8" applyFont="1" applyAlignment="1">
      <alignment vertical="center"/>
    </xf>
    <xf numFmtId="167" fontId="4" fillId="0" borderId="0" xfId="1" applyNumberFormat="1" applyFont="1" applyFill="1" applyAlignment="1">
      <alignment vertical="center"/>
    </xf>
    <xf numFmtId="0" fontId="11" fillId="0" borderId="0" xfId="8" applyFont="1" applyAlignment="1">
      <alignment vertical="center"/>
    </xf>
    <xf numFmtId="166" fontId="4" fillId="0" borderId="0" xfId="9" applyNumberFormat="1" applyFont="1" applyFill="1" applyAlignment="1">
      <alignment vertical="center"/>
    </xf>
    <xf numFmtId="0" fontId="11" fillId="0" borderId="0" xfId="8" quotePrefix="1" applyFont="1" applyAlignment="1">
      <alignment vertical="center"/>
    </xf>
    <xf numFmtId="166" fontId="4" fillId="0" borderId="0" xfId="9" applyNumberFormat="1" applyFont="1" applyFill="1" applyBorder="1" applyAlignment="1">
      <alignment vertical="center"/>
    </xf>
    <xf numFmtId="166" fontId="4" fillId="0" borderId="0" xfId="10" applyNumberFormat="1" applyFont="1" applyFill="1" applyAlignment="1">
      <alignment vertical="center"/>
    </xf>
    <xf numFmtId="0" fontId="4" fillId="0" borderId="0" xfId="8" quotePrefix="1" applyFont="1" applyAlignment="1">
      <alignment vertical="center"/>
    </xf>
    <xf numFmtId="166" fontId="4" fillId="0" borderId="0" xfId="10" applyNumberFormat="1" applyFont="1" applyFill="1" applyBorder="1" applyAlignment="1">
      <alignment vertical="center"/>
    </xf>
    <xf numFmtId="166" fontId="4" fillId="0" borderId="1" xfId="10" applyNumberFormat="1" applyFont="1" applyFill="1" applyBorder="1" applyAlignment="1">
      <alignment vertical="center"/>
    </xf>
    <xf numFmtId="0" fontId="4" fillId="0" borderId="1" xfId="8" applyFont="1" applyBorder="1" applyAlignment="1">
      <alignment vertical="center"/>
    </xf>
    <xf numFmtId="0" fontId="4" fillId="0" borderId="1" xfId="8" applyFont="1" applyBorder="1" applyAlignment="1">
      <alignment horizontal="center" vertical="center"/>
    </xf>
    <xf numFmtId="0" fontId="12" fillId="0" borderId="0" xfId="3" applyFont="1" applyAlignment="1">
      <alignment vertical="center"/>
    </xf>
    <xf numFmtId="166" fontId="4" fillId="0" borderId="1" xfId="9" applyNumberFormat="1" applyFont="1" applyFill="1" applyBorder="1" applyAlignment="1">
      <alignment vertical="center"/>
    </xf>
    <xf numFmtId="0" fontId="3" fillId="0" borderId="0" xfId="8" applyFont="1" applyAlignment="1">
      <alignment horizontal="left" vertical="center"/>
    </xf>
    <xf numFmtId="0" fontId="4" fillId="0" borderId="0" xfId="8" applyFont="1" applyAlignment="1">
      <alignment horizontal="left" vertical="center"/>
    </xf>
    <xf numFmtId="165" fontId="4" fillId="0" borderId="0" xfId="3" applyNumberFormat="1" applyFont="1" applyAlignment="1">
      <alignment horizontal="center" vertical="center"/>
    </xf>
    <xf numFmtId="165" fontId="3" fillId="0" borderId="0" xfId="3" quotePrefix="1" applyNumberFormat="1" applyFont="1" applyAlignment="1">
      <alignment vertical="center"/>
    </xf>
    <xf numFmtId="37" fontId="4" fillId="0" borderId="0" xfId="3" applyNumberFormat="1" applyFont="1" applyAlignment="1">
      <alignment horizontal="center" vertical="center"/>
    </xf>
    <xf numFmtId="165" fontId="7" fillId="0" borderId="0" xfId="5" applyNumberFormat="1" applyFont="1" applyAlignment="1">
      <alignment horizontal="center" vertical="center"/>
    </xf>
    <xf numFmtId="165" fontId="4" fillId="0" borderId="0" xfId="5" applyNumberFormat="1" applyFont="1" applyAlignment="1">
      <alignment horizontal="center" vertical="center"/>
    </xf>
    <xf numFmtId="165" fontId="4" fillId="0" borderId="0" xfId="5" applyNumberFormat="1" applyFont="1" applyAlignment="1">
      <alignment horizontal="right" vertical="center"/>
    </xf>
    <xf numFmtId="165" fontId="4" fillId="0" borderId="0" xfId="6" applyNumberFormat="1" applyFont="1" applyAlignment="1">
      <alignment vertical="center"/>
    </xf>
    <xf numFmtId="165" fontId="3" fillId="0" borderId="0" xfId="0" applyNumberFormat="1" applyFont="1" applyAlignment="1">
      <alignment horizontal="center" vertical="center"/>
    </xf>
    <xf numFmtId="165" fontId="4" fillId="0" borderId="0" xfId="6" applyNumberFormat="1" applyFont="1" applyAlignment="1">
      <alignment horizontal="left" vertical="center"/>
    </xf>
    <xf numFmtId="165" fontId="3" fillId="0" borderId="0" xfId="7" applyNumberFormat="1" applyFont="1" applyAlignment="1">
      <alignment horizontal="right" vertical="center"/>
    </xf>
    <xf numFmtId="165" fontId="3" fillId="0" borderId="1" xfId="7" applyNumberFormat="1" applyFont="1" applyBorder="1" applyAlignment="1">
      <alignment horizontal="right" vertical="center"/>
    </xf>
    <xf numFmtId="165" fontId="4" fillId="0" borderId="0" xfId="7" applyNumberFormat="1" applyFont="1" applyAlignment="1">
      <alignment horizontal="right" vertical="center"/>
    </xf>
    <xf numFmtId="165" fontId="3" fillId="0" borderId="0" xfId="6" applyNumberFormat="1" applyFont="1" applyAlignment="1">
      <alignment horizontal="right" vertical="center"/>
    </xf>
    <xf numFmtId="165" fontId="4" fillId="0" borderId="0" xfId="6" applyNumberFormat="1" applyFont="1" applyAlignment="1">
      <alignment horizontal="center" vertical="center"/>
    </xf>
    <xf numFmtId="165" fontId="4" fillId="0" borderId="0" xfId="6" applyNumberFormat="1" applyFont="1" applyAlignment="1">
      <alignment horizontal="right" vertical="center"/>
    </xf>
    <xf numFmtId="165" fontId="4" fillId="0" borderId="1" xfId="6" applyNumberFormat="1" applyFont="1" applyBorder="1" applyAlignment="1">
      <alignment horizontal="right" vertical="center"/>
    </xf>
    <xf numFmtId="165" fontId="4" fillId="0" borderId="2" xfId="6" applyNumberFormat="1" applyFont="1" applyBorder="1" applyAlignment="1">
      <alignment horizontal="right" vertical="center"/>
    </xf>
    <xf numFmtId="37" fontId="4" fillId="0" borderId="1" xfId="6" applyNumberFormat="1" applyFont="1" applyBorder="1" applyAlignment="1">
      <alignment vertical="center"/>
    </xf>
    <xf numFmtId="165" fontId="4" fillId="0" borderId="0" xfId="6" applyNumberFormat="1" applyFont="1" applyAlignment="1">
      <alignment horizontal="centerContinuous" vertical="center"/>
    </xf>
    <xf numFmtId="0" fontId="3" fillId="0" borderId="0" xfId="3" applyFont="1" applyAlignment="1">
      <alignment horizontal="right" vertical="center"/>
    </xf>
    <xf numFmtId="0" fontId="3" fillId="0" borderId="1" xfId="8" applyFont="1" applyBorder="1" applyAlignment="1">
      <alignment horizontal="center" vertical="center"/>
    </xf>
    <xf numFmtId="0" fontId="3" fillId="0" borderId="0" xfId="8" applyFont="1" applyAlignment="1">
      <alignment horizontal="center" vertical="center"/>
    </xf>
    <xf numFmtId="0" fontId="3" fillId="0" borderId="1" xfId="3" applyFont="1" applyBorder="1" applyAlignment="1">
      <alignment horizontal="right" vertical="center"/>
    </xf>
    <xf numFmtId="166" fontId="4" fillId="0" borderId="0" xfId="8" applyNumberFormat="1" applyFont="1" applyAlignment="1">
      <alignment vertical="center"/>
    </xf>
    <xf numFmtId="166" fontId="4" fillId="0" borderId="1" xfId="8" applyNumberFormat="1" applyFont="1" applyBorder="1" applyAlignment="1">
      <alignment vertical="center"/>
    </xf>
    <xf numFmtId="166" fontId="4" fillId="0" borderId="0" xfId="3" applyNumberFormat="1" applyFont="1" applyAlignment="1">
      <alignment horizontal="right" vertical="center"/>
    </xf>
    <xf numFmtId="166" fontId="4" fillId="0" borderId="1" xfId="8" applyNumberFormat="1" applyFont="1" applyBorder="1" applyAlignment="1">
      <alignment horizontal="right" vertical="center"/>
    </xf>
    <xf numFmtId="166" fontId="4" fillId="0" borderId="1" xfId="3" applyNumberFormat="1" applyFont="1" applyBorder="1" applyAlignment="1">
      <alignment horizontal="right" vertical="center"/>
    </xf>
    <xf numFmtId="166" fontId="4" fillId="0" borderId="0" xfId="8" applyNumberFormat="1" applyFont="1" applyAlignment="1">
      <alignment horizontal="right" vertical="center"/>
    </xf>
    <xf numFmtId="166" fontId="4" fillId="0" borderId="2" xfId="3" applyNumberFormat="1" applyFont="1" applyBorder="1" applyAlignment="1">
      <alignment horizontal="right" vertical="center"/>
    </xf>
    <xf numFmtId="165" fontId="4" fillId="0" borderId="0" xfId="3" applyNumberFormat="1" applyFont="1" applyAlignment="1">
      <alignment vertical="center"/>
    </xf>
    <xf numFmtId="166" fontId="4" fillId="0" borderId="0" xfId="0" applyNumberFormat="1" applyFont="1" applyAlignment="1">
      <alignment vertical="center"/>
    </xf>
    <xf numFmtId="37" fontId="4" fillId="0" borderId="0" xfId="6" quotePrefix="1" applyNumberFormat="1" applyFont="1" applyAlignment="1">
      <alignment vertical="center"/>
    </xf>
    <xf numFmtId="166" fontId="5" fillId="0" borderId="0" xfId="0" applyNumberFormat="1" applyFont="1" applyAlignment="1">
      <alignment vertical="center"/>
    </xf>
    <xf numFmtId="165" fontId="3" fillId="0" borderId="1" xfId="0" applyNumberFormat="1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165" fontId="3" fillId="0" borderId="1" xfId="0" quotePrefix="1" applyNumberFormat="1" applyFont="1" applyBorder="1" applyAlignment="1">
      <alignment horizontal="center" vertical="center"/>
    </xf>
    <xf numFmtId="166" fontId="3" fillId="0" borderId="3" xfId="0" applyNumberFormat="1" applyFont="1" applyBorder="1" applyAlignment="1">
      <alignment horizontal="center" vertical="center"/>
    </xf>
    <xf numFmtId="166" fontId="3" fillId="0" borderId="4" xfId="0" applyNumberFormat="1" applyFont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37" fontId="4" fillId="0" borderId="1" xfId="6" applyNumberFormat="1" applyFont="1" applyBorder="1" applyAlignment="1">
      <alignment horizontal="justify" vertical="center"/>
    </xf>
  </cellXfs>
  <cellStyles count="57054">
    <cellStyle name="20% - Accent1 2" xfId="77" xr:uid="{5457767D-42DD-4256-A4C4-DB089EE718F7}"/>
    <cellStyle name="20% - Accent1 2 2" xfId="440" xr:uid="{04B1F920-0636-4F40-9DA9-4B32120F56AA}"/>
    <cellStyle name="20% - Accent1 2 2 2" xfId="21420" xr:uid="{02DAC21C-2EF7-452F-B9EB-50CBD60713C2}"/>
    <cellStyle name="20% - Accent1 2 2 3" xfId="21836" xr:uid="{A85EC62E-B4DE-48CD-9287-929C2C5967B1}"/>
    <cellStyle name="20% - Accent1 2 2 4" xfId="56729" xr:uid="{F08AC087-CF36-424D-A54C-08A71B302F96}"/>
    <cellStyle name="20% - Accent1 2 2 5" xfId="1453" xr:uid="{82703F11-11B1-4410-BC78-B550716BE131}"/>
    <cellStyle name="20% - Accent1 2 3" xfId="21388" xr:uid="{E436EF30-3225-4190-95ED-994509C38195}"/>
    <cellStyle name="20% - Accent1 2 4" xfId="21825" xr:uid="{965FAB0E-02B1-45C8-8629-6DC76ADC1E2A}"/>
    <cellStyle name="20% - Accent1 2 5" xfId="21374" xr:uid="{CAA606F5-B20D-4F12-9CFB-7EC3AD45661F}"/>
    <cellStyle name="20% - Accent1 2 6" xfId="22028" xr:uid="{6A9943C1-B1E7-43A5-9E52-61FCE0A58EC5}"/>
    <cellStyle name="20% - Accent1 3" xfId="78" xr:uid="{64153108-2D23-4690-A5AD-24B3035CC2EA}"/>
    <cellStyle name="20% - Accent1 3 2" xfId="1523" xr:uid="{FBCB2650-535D-49F7-90FA-69980031001C}"/>
    <cellStyle name="20% - Accent1 3 2 2" xfId="21820" xr:uid="{F82D67D4-1B9A-48D9-ABAC-ACC18784611B}"/>
    <cellStyle name="20% - Accent1 3 3" xfId="21419" xr:uid="{FBC33A89-8EAB-4791-8629-3BBC9D6E5485}"/>
    <cellStyle name="20% - Accent1 3 4" xfId="21372" xr:uid="{D9C79C61-498F-4A68-929C-6C18B2B2B0D3}"/>
    <cellStyle name="20% - Accent1 4" xfId="21748" xr:uid="{69902BBE-3FF4-49E9-A537-F198EC5E1157}"/>
    <cellStyle name="20% - Accent1 5" xfId="21813" xr:uid="{2A59E8EA-D48B-4DFE-92EA-EECBD543B7DB}"/>
    <cellStyle name="20% - Accent1 6" xfId="29160" xr:uid="{710F423D-35B7-4D27-995D-FCBDAD75F0D7}"/>
    <cellStyle name="20% - Accent2 2" xfId="79" xr:uid="{B3511C1A-AFAC-4650-9CEE-D28CF0158191}"/>
    <cellStyle name="20% - Accent2 2 2" xfId="441" xr:uid="{C7F7AD49-03A7-428C-9D11-8F4AE7BC1D8A}"/>
    <cellStyle name="20% - Accent2 2 2 2" xfId="21713" xr:uid="{2E22ABA2-E6A1-4684-8D86-E670B5630DE3}"/>
    <cellStyle name="20% - Accent2 2 2 3" xfId="22077" xr:uid="{BEE86373-FABD-4A39-BBFD-6C80AAB48ED2}"/>
    <cellStyle name="20% - Accent2 2 2 4" xfId="56730" xr:uid="{94BF5C9E-B3C4-498D-9889-9F130F2674BE}"/>
    <cellStyle name="20% - Accent2 2 2 5" xfId="1493" xr:uid="{EDD2ECCB-37ED-4731-A082-B010831CF94F}"/>
    <cellStyle name="20% - Accent2 2 3" xfId="21739" xr:uid="{97BAFD6E-E042-4282-9A71-241804493C44}"/>
    <cellStyle name="20% - Accent2 2 4" xfId="21654" xr:uid="{BDE2F705-CB64-4992-9CBD-6CFE43A515B5}"/>
    <cellStyle name="20% - Accent2 2 5" xfId="21516" xr:uid="{DAC51320-C2F1-499A-8D3C-CC78015AEA3F}"/>
    <cellStyle name="20% - Accent2 2 6" xfId="22198" xr:uid="{0635FD17-0E5F-4EB0-85B8-09A709CC7089}"/>
    <cellStyle name="20% - Accent2 3" xfId="80" xr:uid="{3F881BFF-B220-4BCE-9ED5-BC0CBF387B93}"/>
    <cellStyle name="20% - Accent2 3 2" xfId="1547" xr:uid="{A32DE9C2-59C2-4073-B4BB-F9A2C1595E9D}"/>
    <cellStyle name="20% - Accent2 3 2 2" xfId="21556" xr:uid="{2C87DD2A-69A9-49FC-8E7A-AF4BF6AA84E0}"/>
    <cellStyle name="20% - Accent2 3 3" xfId="21946" xr:uid="{405F5DB5-66F7-4F65-B7FB-934DCFB06E57}"/>
    <cellStyle name="20% - Accent2 3 4" xfId="21429" xr:uid="{7C26430F-8B12-4288-8285-C1999196E223}"/>
    <cellStyle name="20% - Accent2 4" xfId="21771" xr:uid="{DFC0B6FA-D213-4636-B8B2-59913BF15A11}"/>
    <cellStyle name="20% - Accent2 5" xfId="21575" xr:uid="{B5032A75-81E9-47E0-8B8A-52B67D5C7FED}"/>
    <cellStyle name="20% - Accent2 6" xfId="29156" xr:uid="{7A0659FA-2FDA-483C-9875-8505066A08DA}"/>
    <cellStyle name="20% - Accent3 2" xfId="81" xr:uid="{622A7271-9780-41AE-954A-D4555BE7801F}"/>
    <cellStyle name="20% - Accent3 2 2" xfId="442" xr:uid="{C5B3FD51-900F-4FFD-B655-A40DAA93B768}"/>
    <cellStyle name="20% - Accent3 2 2 2" xfId="21728" xr:uid="{22A00210-8B39-4884-8864-2980FFE1CDB6}"/>
    <cellStyle name="20% - Accent3 2 2 3" xfId="21629" xr:uid="{6322B93C-18E3-4FCC-8569-79182DDEA311}"/>
    <cellStyle name="20% - Accent3 2 2 4" xfId="56731" xr:uid="{418F663D-D155-41DD-BE7E-3A2EDFF2E3C7}"/>
    <cellStyle name="20% - Accent3 2 2 5" xfId="1598" xr:uid="{F9A00765-69D8-4473-9422-76F3A76E8D81}"/>
    <cellStyle name="20% - Accent3 2 3" xfId="21524" xr:uid="{8D99F2C1-3322-44F0-9517-A690B4DA6B36}"/>
    <cellStyle name="20% - Accent3 2 4" xfId="21810" xr:uid="{2950685F-4453-4A9C-BABE-237AFF640837}"/>
    <cellStyle name="20% - Accent3 2 5" xfId="21996" xr:uid="{CB66FFEF-4B33-4E79-99BC-3201D43E659D}"/>
    <cellStyle name="20% - Accent3 2 6" xfId="21793" xr:uid="{EDB2C448-90C2-4DE5-9C76-B8BE87A99C16}"/>
    <cellStyle name="20% - Accent3 3" xfId="82" xr:uid="{C380F7F5-C146-4F50-B1ED-B6352806EDA3}"/>
    <cellStyle name="20% - Accent3 3 2" xfId="1442" xr:uid="{D73407D2-5D58-4A8F-9E22-26E3DB219932}"/>
    <cellStyle name="20% - Accent3 3 2 2" xfId="21890" xr:uid="{3D32BA4E-75A8-4EEB-8E86-A53120B4BDD7}"/>
    <cellStyle name="20% - Accent3 3 3" xfId="22145" xr:uid="{F40A99CC-EF38-48EB-BBA1-CAD28585315C}"/>
    <cellStyle name="20% - Accent3 3 4" xfId="21670" xr:uid="{C4C3E81C-A983-4E22-9EE1-13E1247E39E3}"/>
    <cellStyle name="20% - Accent3 4" xfId="21336" xr:uid="{B05C4C4F-26E2-46AD-9414-D6B915E09FE0}"/>
    <cellStyle name="20% - Accent3 5" xfId="21740" xr:uid="{C98F9C64-5199-4E45-A8C7-03FE638C1676}"/>
    <cellStyle name="20% - Accent3 6" xfId="29152" xr:uid="{C3A01FA4-E494-4C0D-979E-7B000E04BD0D}"/>
    <cellStyle name="20% - Accent4 2" xfId="83" xr:uid="{6ABE0EEA-8ACE-4CF5-B938-D6AB38139D1A}"/>
    <cellStyle name="20% - Accent4 2 2" xfId="443" xr:uid="{D45159AD-CE73-4C92-86D9-A136B981D1A2}"/>
    <cellStyle name="20% - Accent4 2 2 2" xfId="21801" xr:uid="{69F05F68-C198-43F0-A5FE-2405A8BD7CF7}"/>
    <cellStyle name="20% - Accent4 2 2 3" xfId="21405" xr:uid="{626ACB98-3673-4AF7-9E28-867B569DDC23}"/>
    <cellStyle name="20% - Accent4 2 2 4" xfId="56732" xr:uid="{2605D2F1-DA5A-460B-93C8-FCAC442E7446}"/>
    <cellStyle name="20% - Accent4 2 2 5" xfId="1403" xr:uid="{DA234D59-6A28-45EB-AD9D-A13CA8875E96}"/>
    <cellStyle name="20% - Accent4 2 3" xfId="22084" xr:uid="{A20B9151-DB4F-4369-8A48-B0259A6F4392}"/>
    <cellStyle name="20% - Accent4 2 4" xfId="22036" xr:uid="{A4727571-E081-4334-9C69-C971170BC118}"/>
    <cellStyle name="20% - Accent4 2 5" xfId="22160" xr:uid="{544489E7-465A-442D-825E-5A17C31BB53B}"/>
    <cellStyle name="20% - Accent4 2 6" xfId="21965" xr:uid="{5009DFB1-8498-4842-AD89-86841790C354}"/>
    <cellStyle name="20% - Accent4 3" xfId="84" xr:uid="{B20D854C-A867-453D-B2E6-FD4A8C217571}"/>
    <cellStyle name="20% - Accent4 3 2" xfId="1520" xr:uid="{72BA41D9-F9DA-4BDB-9231-1A34EA479095}"/>
    <cellStyle name="20% - Accent4 3 2 2" xfId="21868" xr:uid="{12E0943E-8629-4CC8-BFD1-A28F39F70A0E}"/>
    <cellStyle name="20% - Accent4 3 3" xfId="21398" xr:uid="{EC781AF3-3958-4F3A-870F-5CC3227E5DB0}"/>
    <cellStyle name="20% - Accent4 3 4" xfId="21624" xr:uid="{84BC4811-AC97-4637-91C1-BF9FB3C5B645}"/>
    <cellStyle name="20% - Accent4 4" xfId="21543" xr:uid="{174F90EF-1438-4CF1-88EC-76C4FA7F2266}"/>
    <cellStyle name="20% - Accent4 5" xfId="21335" xr:uid="{3A08E63C-A4BE-4E44-86B4-2E2DBACAFD2D}"/>
    <cellStyle name="20% - Accent4 6" xfId="29148" xr:uid="{9E88034F-0171-4023-98E3-1EDBB59CA2F3}"/>
    <cellStyle name="20% - Accent5 2" xfId="85" xr:uid="{2A5E73A1-9C94-407D-9414-CA4806179FA4}"/>
    <cellStyle name="20% - Accent5 2 2" xfId="444" xr:uid="{C1873974-DB94-4C94-8473-1E6018EDCCEB}"/>
    <cellStyle name="20% - Accent5 2 2 2" xfId="22171" xr:uid="{6093136B-3B75-492F-BC26-1D396217DFA2}"/>
    <cellStyle name="20% - Accent5 2 2 3" xfId="21743" xr:uid="{F8B44707-BBE3-4412-A2C9-D689EB7E31AC}"/>
    <cellStyle name="20% - Accent5 2 2 4" xfId="56733" xr:uid="{6E5A3A27-B802-47D2-9C22-03FAEB762CD6}"/>
    <cellStyle name="20% - Accent5 2 2 5" xfId="1527" xr:uid="{813B70E8-0A6D-45CA-8F63-1B16B83DE34C}"/>
    <cellStyle name="20% - Accent5 2 3" xfId="22132" xr:uid="{6B2A5EBD-C181-4025-8C2D-030E57358753}"/>
    <cellStyle name="20% - Accent5 2 4" xfId="21907" xr:uid="{E176BD50-C0AC-47CD-B11D-238A544CAA4C}"/>
    <cellStyle name="20% - Accent5 2 5" xfId="21377" xr:uid="{1EF9BE13-EB5C-4C47-BC99-F2EC2B888B19}"/>
    <cellStyle name="20% - Accent5 2 6" xfId="21699" xr:uid="{C0964DC1-2D16-4FDF-AB3E-9253DA7EA3AA}"/>
    <cellStyle name="20% - Accent5 3" xfId="86" xr:uid="{BF191071-8B73-4D5A-986D-6142097C9B41}"/>
    <cellStyle name="20% - Accent5 3 2" xfId="21787" xr:uid="{BF288FCF-6D66-4722-A54B-30D7A53E900B}"/>
    <cellStyle name="20% - Accent5 3 3" xfId="21415" xr:uid="{A66D2442-ACDD-4C86-82B1-39680869BF31}"/>
    <cellStyle name="20% - Accent5 3 4" xfId="21655" xr:uid="{8F548815-3484-40AC-B245-61EA22471374}"/>
    <cellStyle name="20% - Accent5 4" xfId="21729" xr:uid="{4E59FA10-A61D-485A-BAED-A4FE66A8F946}"/>
    <cellStyle name="20% - Accent5 5" xfId="21548" xr:uid="{C7544582-C378-4005-86FB-E326A508799C}"/>
    <cellStyle name="20% - Accent5 6" xfId="29144" xr:uid="{8C6E698C-C377-429C-99BB-5B2412FD4CD2}"/>
    <cellStyle name="20% - Accent6 2" xfId="87" xr:uid="{281ED351-8BD7-4312-88F8-6DDED421EB4E}"/>
    <cellStyle name="20% - Accent6 2 2" xfId="445" xr:uid="{70F09980-4EA0-473C-A40D-C0BC0214433B}"/>
    <cellStyle name="20% - Accent6 2 2 2" xfId="21727" xr:uid="{E9E9C1CD-646A-467B-876B-9F8AF164E3B0}"/>
    <cellStyle name="20% - Accent6 2 2 3" xfId="22127" xr:uid="{B94B70CE-080F-41E5-ABE7-06F38771DEE7}"/>
    <cellStyle name="20% - Accent6 2 2 4" xfId="56734" xr:uid="{3DA5125C-FC0E-472B-99AD-66253D1B858C}"/>
    <cellStyle name="20% - Accent6 2 2 5" xfId="1448" xr:uid="{DA19A3B2-5559-4657-974C-7DBF3A0A8A84}"/>
    <cellStyle name="20% - Accent6 2 3" xfId="21852" xr:uid="{066E6C8E-8CB2-4B09-A260-C6983ADC37FD}"/>
    <cellStyle name="20% - Accent6 2 4" xfId="21935" xr:uid="{A5F30D05-7B27-41A3-8143-743A2115487F}"/>
    <cellStyle name="20% - Accent6 2 5" xfId="21391" xr:uid="{E69E9EAA-3C48-4239-9E57-9BFB35720664}"/>
    <cellStyle name="20% - Accent6 2 6" xfId="21357" xr:uid="{A12512F0-8527-42B0-850E-D376573F4C13}"/>
    <cellStyle name="20% - Accent6 3" xfId="88" xr:uid="{0BF236ED-5486-4A50-9109-F5728FA23260}"/>
    <cellStyle name="20% - Accent6 3 2" xfId="1526" xr:uid="{88885488-F2FA-4190-AA1C-93873E6216D2}"/>
    <cellStyle name="20% - Accent6 3 2 2" xfId="22166" xr:uid="{8D88CEE7-94E4-4022-9A85-5B4BEBEC517D}"/>
    <cellStyle name="20% - Accent6 3 3" xfId="22176" xr:uid="{A35356CE-B0E3-4CEA-8439-F42DF6DC1390}"/>
    <cellStyle name="20% - Accent6 3 4" xfId="21959" xr:uid="{F5628D1A-9F10-4631-A3A0-4AC41B079D75}"/>
    <cellStyle name="20% - Accent6 4" xfId="21657" xr:uid="{F36C24FB-2780-4038-9ADD-9325248A826A}"/>
    <cellStyle name="20% - Accent6 5" xfId="21451" xr:uid="{263FAC9B-AF17-458D-BB9A-A766ADF76FFC}"/>
    <cellStyle name="20% - Accent6 6" xfId="29140" xr:uid="{CE413295-3F98-4B19-92DA-DD102C5C0C61}"/>
    <cellStyle name="²ndefined" xfId="1410" xr:uid="{6875C22F-F536-4BA9-B04B-B78ECA8B39F6}"/>
    <cellStyle name="40% - Accent1 2" xfId="89" xr:uid="{69ADCD15-CB47-4211-B385-B02E87C41C2B}"/>
    <cellStyle name="40% - Accent1 2 2" xfId="446" xr:uid="{B9BA1F38-410B-49D5-A26E-342311801BC5}"/>
    <cellStyle name="40% - Accent1 2 2 2" xfId="22100" xr:uid="{A0F223B0-E0A7-4ED4-B479-50299E727F0C}"/>
    <cellStyle name="40% - Accent1 2 2 3" xfId="22114" xr:uid="{3ECC23C2-B637-4611-A44C-6F8632125B3E}"/>
    <cellStyle name="40% - Accent1 2 2 4" xfId="56735" xr:uid="{885B1061-EA3B-4C40-8BC1-63A475FD2CA2}"/>
    <cellStyle name="40% - Accent1 2 2 5" xfId="1456" xr:uid="{5A800EF3-AA70-44F8-987E-D38ABBA30C49}"/>
    <cellStyle name="40% - Accent1 2 3" xfId="21756" xr:uid="{AF0FCAEF-B392-4B57-9AD6-7C82310181BC}"/>
    <cellStyle name="40% - Accent1 2 4" xfId="22047" xr:uid="{9ACA8D8F-7D26-4125-8732-A27BA70ABCFC}"/>
    <cellStyle name="40% - Accent1 2 5" xfId="21344" xr:uid="{644587CC-63EB-4F38-A673-A19861D4BAE5}"/>
    <cellStyle name="40% - Accent1 2 6" xfId="21863" xr:uid="{B0F0F480-5D58-4C1D-B664-4B6B8875212C}"/>
    <cellStyle name="40% - Accent1 3" xfId="90" xr:uid="{CD385600-C178-41AE-93F6-8AE331D712DF}"/>
    <cellStyle name="40% - Accent1 3 2" xfId="1564" xr:uid="{F22E6B35-6237-4B14-A1A9-0591A8D75330}"/>
    <cellStyle name="40% - Accent1 3 2 2" xfId="21862" xr:uid="{8E4C6CA8-9742-4995-8ABC-93305344C9E5}"/>
    <cellStyle name="40% - Accent1 3 3" xfId="21468" xr:uid="{F4E1BD1A-7D71-4DBF-ACC6-115F47EC20B1}"/>
    <cellStyle name="40% - Accent1 3 4" xfId="21874" xr:uid="{398E9581-F0B9-4657-B218-A1DBF23ED332}"/>
    <cellStyle name="40% - Accent1 4" xfId="21414" xr:uid="{28561561-55E5-436E-B5E6-EB7CF40276C8}"/>
    <cellStyle name="40% - Accent1 5" xfId="21491" xr:uid="{15AB9828-D6F4-447B-B776-8825AF05ED46}"/>
    <cellStyle name="40% - Accent1 6" xfId="29159" xr:uid="{20A39CA2-8EFA-423B-B5CF-4448826DB07B}"/>
    <cellStyle name="40% - Accent2 2" xfId="91" xr:uid="{14AEE640-9225-4C11-B120-48FCAEC9D53C}"/>
    <cellStyle name="40% - Accent2 2 2" xfId="447" xr:uid="{ECE865B1-D69B-4F81-AFAB-D5B37CFB1A4F}"/>
    <cellStyle name="40% - Accent2 2 2 2" xfId="21442" xr:uid="{660EEE2D-9028-4417-A9DA-13F0353FABAC}"/>
    <cellStyle name="40% - Accent2 2 2 3" xfId="21741" xr:uid="{31632EB7-CF3C-4606-9ED8-1951EFD24088}"/>
    <cellStyle name="40% - Accent2 2 2 4" xfId="56736" xr:uid="{94FCB673-C3A4-4D22-BEC0-9191192B0156}"/>
    <cellStyle name="40% - Accent2 2 2 5" xfId="1588" xr:uid="{7C010858-DE36-4CB2-96DC-EB599B78DB9A}"/>
    <cellStyle name="40% - Accent2 2 3" xfId="22057" xr:uid="{C37C7B94-F239-4D69-9E17-996166C1F4CA}"/>
    <cellStyle name="40% - Accent2 2 4" xfId="21961" xr:uid="{A9D79039-04D9-4EF8-B31F-7CE62B3275FE}"/>
    <cellStyle name="40% - Accent2 2 5" xfId="21418" xr:uid="{221E9A0E-C958-4D92-8CAF-0D911561412C}"/>
    <cellStyle name="40% - Accent2 2 6" xfId="21630" xr:uid="{C7121FBB-A3D4-4B46-8DF3-692A231AA3BF}"/>
    <cellStyle name="40% - Accent2 3" xfId="92" xr:uid="{DF82B2B0-CA23-4E47-A8C5-726393B9023F}"/>
    <cellStyle name="40% - Accent2 3 2" xfId="22065" xr:uid="{797EA597-E075-40C1-B42A-894620D6E716}"/>
    <cellStyle name="40% - Accent2 3 3" xfId="21488" xr:uid="{F7F2B409-BE73-4E27-925B-9E02D1C3F13D}"/>
    <cellStyle name="40% - Accent2 3 4" xfId="21683" xr:uid="{20FB2DE7-8C92-49DF-9558-7C50961C8F1D}"/>
    <cellStyle name="40% - Accent2 4" xfId="21421" xr:uid="{FEE69D7F-C0FF-4E81-AAD2-0FDC393ED9E2}"/>
    <cellStyle name="40% - Accent2 5" xfId="21615" xr:uid="{CFBAD035-B7D8-4196-BC23-E50D589874AF}"/>
    <cellStyle name="40% - Accent2 6" xfId="29155" xr:uid="{3C731965-5F0C-4C13-B7B7-FC7C5C674882}"/>
    <cellStyle name="40% - Accent3 2" xfId="93" xr:uid="{33D97165-D654-485B-A0AE-3CFE84D655A9}"/>
    <cellStyle name="40% - Accent3 2 2" xfId="448" xr:uid="{FA904ECC-9552-4A3E-AF5A-3EE930748C1D}"/>
    <cellStyle name="40% - Accent3 2 2 2" xfId="21430" xr:uid="{AD50A1C5-0A84-48C6-A37D-A9B74673485A}"/>
    <cellStyle name="40% - Accent3 2 2 3" xfId="21927" xr:uid="{7810BA02-3507-4580-9FA7-2B4A62507994}"/>
    <cellStyle name="40% - Accent3 2 2 4" xfId="56737" xr:uid="{D993FD8E-FF53-4957-B591-0AEBCF4AB83F}"/>
    <cellStyle name="40% - Accent3 2 2 5" xfId="1498" xr:uid="{D35C056A-EC4D-41FF-9841-21E3DAEC9A2E}"/>
    <cellStyle name="40% - Accent3 2 3" xfId="21789" xr:uid="{FA89CBE4-B40B-47BA-882E-FF23C0FBBC51}"/>
    <cellStyle name="40% - Accent3 2 4" xfId="22121" xr:uid="{FC9C45A1-D407-4BA9-83B2-B49C857336E0}"/>
    <cellStyle name="40% - Accent3 2 5" xfId="22196" xr:uid="{DA27A8D9-8DDB-4CE0-98A1-804E58F5E3FF}"/>
    <cellStyle name="40% - Accent3 2 6" xfId="21764" xr:uid="{95EA2B35-22B2-4228-8AB3-A82DE137B81B}"/>
    <cellStyle name="40% - Accent3 3" xfId="94" xr:uid="{7F703560-04EA-43FC-8107-B90629677F3F}"/>
    <cellStyle name="40% - Accent3 3 2" xfId="1469" xr:uid="{381E51B6-D4B3-4F75-8CA1-A55CEE5C6DD3}"/>
    <cellStyle name="40% - Accent3 3 2 2" xfId="21676" xr:uid="{11809972-BE6A-456D-9752-BD9E23071996}"/>
    <cellStyle name="40% - Accent3 3 3" xfId="21501" xr:uid="{DB8B9209-3151-4ECA-9A07-AB24B714C191}"/>
    <cellStyle name="40% - Accent3 3 4" xfId="22138" xr:uid="{BA4AAC50-5034-4BF7-AAFB-72A4F9691B75}"/>
    <cellStyle name="40% - Accent3 4" xfId="21536" xr:uid="{DB290DD2-077B-4BEF-BC24-18FAD73E8103}"/>
    <cellStyle name="40% - Accent3 5" xfId="21768" xr:uid="{C735DA56-D529-4BA2-A4E8-22F24D68279B}"/>
    <cellStyle name="40% - Accent3 6" xfId="29151" xr:uid="{CD85FB3E-47E5-40BB-AA37-1A1DA92DDB83}"/>
    <cellStyle name="40% - Accent4 2" xfId="95" xr:uid="{13358607-0652-4793-AA2E-6644AEBA73E0}"/>
    <cellStyle name="40% - Accent4 2 2" xfId="449" xr:uid="{4D996FA8-1D89-4154-AF8D-FAFD58AE3B62}"/>
    <cellStyle name="40% - Accent4 2 2 2" xfId="21917" xr:uid="{715BE625-EFDB-4BEE-8FEF-D740BD52405D}"/>
    <cellStyle name="40% - Accent4 2 2 3" xfId="21886" xr:uid="{1EBB9F17-89EE-4DAF-AEAE-931C8061BBF4}"/>
    <cellStyle name="40% - Accent4 2 2 4" xfId="56738" xr:uid="{2859D5F3-46B3-4FBB-AE12-9655892E4CC8}"/>
    <cellStyle name="40% - Accent4 2 2 5" xfId="1508" xr:uid="{2B3989BA-C7D3-4623-9064-205203B9E9E6}"/>
    <cellStyle name="40% - Accent4 2 3" xfId="22048" xr:uid="{18D19A8E-7786-409F-A4EF-B9772DAB232A}"/>
    <cellStyle name="40% - Accent4 2 4" xfId="21574" xr:uid="{0A905A43-0BD8-4375-8103-CC4A4BEEFCD6}"/>
    <cellStyle name="40% - Accent4 2 5" xfId="21999" xr:uid="{32FC2833-6164-463C-A09B-C0EED62423DB}"/>
    <cellStyle name="40% - Accent4 2 6" xfId="21342" xr:uid="{5E80F75E-1535-4AB8-8133-B95578CF040F}"/>
    <cellStyle name="40% - Accent4 3" xfId="96" xr:uid="{13D89EB5-13B9-4AC8-B051-D0079E1CD990}"/>
    <cellStyle name="40% - Accent4 3 2" xfId="1509" xr:uid="{31F6D168-6667-47AA-BAAC-25C24C1286F5}"/>
    <cellStyle name="40% - Accent4 3 2 2" xfId="21774" xr:uid="{7B278B17-912C-4D37-ABE7-E487632FCF4E}"/>
    <cellStyle name="40% - Accent4 3 3" xfId="21455" xr:uid="{E2F1CDF3-297A-44F3-99E9-DCC44EFACD43}"/>
    <cellStyle name="40% - Accent4 3 4" xfId="22099" xr:uid="{31FA050A-6564-4C28-8335-48D311EA2B81}"/>
    <cellStyle name="40% - Accent4 4" xfId="21359" xr:uid="{828B5FE8-525E-4CF2-87DA-A41AF4703A66}"/>
    <cellStyle name="40% - Accent4 5" xfId="22042" xr:uid="{9151E417-83F6-40DD-9F0A-DCCC3F2A5F44}"/>
    <cellStyle name="40% - Accent4 6" xfId="29147" xr:uid="{98BF0031-D1C2-4DFE-9304-AC9D4CF692A2}"/>
    <cellStyle name="40% - Accent5 2" xfId="97" xr:uid="{50D5D384-6051-4F7B-8A75-FFA640D35B21}"/>
    <cellStyle name="40% - Accent5 2 2" xfId="450" xr:uid="{5A913B6B-3F08-4B3A-B043-E6A3AE669C3E}"/>
    <cellStyle name="40% - Accent5 2 2 2" xfId="21934" xr:uid="{0FBA311E-0470-463D-B5E5-4A3DFDACA88E}"/>
    <cellStyle name="40% - Accent5 2 2 3" xfId="21982" xr:uid="{5A84715B-7A27-4724-A46A-5DE481C28A10}"/>
    <cellStyle name="40% - Accent5 2 2 4" xfId="56739" xr:uid="{4C213CA6-E594-424E-8960-C7AB49A64B15}"/>
    <cellStyle name="40% - Accent5 2 2 5" xfId="1406" xr:uid="{A21255B3-3420-4829-BA8F-CC53477A1866}"/>
    <cellStyle name="40% - Accent5 2 3" xfId="21499" xr:uid="{4570A3A8-8993-4EF8-AC9E-73036FA21720}"/>
    <cellStyle name="40% - Accent5 2 4" xfId="21885" xr:uid="{CFC8270A-C6A9-487E-A92B-4CE8B85ADBC8}"/>
    <cellStyle name="40% - Accent5 2 5" xfId="21981" xr:uid="{E8D800A3-4166-4B0A-B635-EE1AF5BEEF33}"/>
    <cellStyle name="40% - Accent5 2 6" xfId="22157" xr:uid="{AEFE0A3E-0DC9-416C-9992-04CB6A138AB1}"/>
    <cellStyle name="40% - Accent5 3" xfId="98" xr:uid="{95CCD2DB-71DE-4F60-A3E9-15504741339C}"/>
    <cellStyle name="40% - Accent5 3 2" xfId="22112" xr:uid="{C11AC37E-9FB3-466F-BB15-450744503BF4}"/>
    <cellStyle name="40% - Accent5 3 3" xfId="21898" xr:uid="{274CD249-18BA-4E22-8356-A52BEF991417}"/>
    <cellStyle name="40% - Accent5 3 4" xfId="21617" xr:uid="{116C771D-DE97-46EE-BAD4-C5404ED49F4E}"/>
    <cellStyle name="40% - Accent5 4" xfId="21926" xr:uid="{B0434297-6F83-4345-99FE-D03D8CE87AC7}"/>
    <cellStyle name="40% - Accent5 5" xfId="21686" xr:uid="{5B723382-37A9-4CD7-BD07-16523BD7F9BA}"/>
    <cellStyle name="40% - Accent5 6" xfId="29143" xr:uid="{D591E811-C522-4D66-8D46-E9CAB1AA3E74}"/>
    <cellStyle name="40% - Accent6 2" xfId="99" xr:uid="{57E2A0EB-5C30-4BE5-BE86-3536F50585E3}"/>
    <cellStyle name="40% - Accent6 2 2" xfId="451" xr:uid="{B955B2BA-B734-4C43-A4E0-AFE8298CD298}"/>
    <cellStyle name="40% - Accent6 2 2 2" xfId="21625" xr:uid="{054F6B8C-5AE1-49E8-A25D-BF848C2418D2}"/>
    <cellStyle name="40% - Accent6 2 2 3" xfId="21537" xr:uid="{98CCDCD2-974C-444A-8389-C611A35123BF}"/>
    <cellStyle name="40% - Accent6 2 2 4" xfId="56740" xr:uid="{28EAD6AC-0A30-42C2-B31A-2D7320591CEF}"/>
    <cellStyle name="40% - Accent6 2 2 5" xfId="1565" xr:uid="{71F6D116-7649-4FCD-BAF7-40D4AD951EA1}"/>
    <cellStyle name="40% - Accent6 2 3" xfId="21607" xr:uid="{556818A6-1129-48B4-8F1E-1A40083FC085}"/>
    <cellStyle name="40% - Accent6 2 4" xfId="22022" xr:uid="{12C66B98-EFC9-42A5-8979-3EE7F22A2460}"/>
    <cellStyle name="40% - Accent6 2 5" xfId="21406" xr:uid="{9159E9B9-6E21-4696-9F5A-80714B56DFAC}"/>
    <cellStyle name="40% - Accent6 2 6" xfId="21803" xr:uid="{48727DC6-8205-4C02-A985-1CC147736F60}"/>
    <cellStyle name="40% - Accent6 3" xfId="100" xr:uid="{C0735B23-7191-4E72-A581-21A0A37D3D7D}"/>
    <cellStyle name="40% - Accent6 3 2" xfId="1601" xr:uid="{DCFC295E-4374-4B5F-BA6A-A01A07287FA9}"/>
    <cellStyle name="40% - Accent6 3 2 2" xfId="21495" xr:uid="{4A0A4909-D86F-431C-9975-3CF2C88D885C}"/>
    <cellStyle name="40% - Accent6 3 3" xfId="21338" xr:uid="{D50BF6C9-9F0D-40EF-874C-6CBA0AF4C495}"/>
    <cellStyle name="40% - Accent6 3 4" xfId="21695" xr:uid="{716718D9-EE5F-46F6-8BA6-4569D8D83CA6}"/>
    <cellStyle name="40% - Accent6 4" xfId="22163" xr:uid="{C9CB214E-4B10-4475-BD95-D73602F3FB04}"/>
    <cellStyle name="40% - Accent6 5" xfId="21877" xr:uid="{9669DAD3-A856-47B9-8794-CFFC4F8A4D0B}"/>
    <cellStyle name="40% - Accent6 6" xfId="29139" xr:uid="{FE8919C3-D70B-4617-8DCC-CA00205E5960}"/>
    <cellStyle name="60% - Accent1 2" xfId="101" xr:uid="{680BB180-241F-417F-84B8-0A04F9C7516A}"/>
    <cellStyle name="60% - Accent1 2 2" xfId="452" xr:uid="{2ACD020D-85DD-46EF-9835-952088EB0795}"/>
    <cellStyle name="60% - Accent1 2 2 2" xfId="21687" xr:uid="{CEF31E6D-5BB2-4A3E-82CD-EEB7535C0F97}"/>
    <cellStyle name="60% - Accent1 2 2 3" xfId="21777" xr:uid="{B28D4799-010D-4B7E-989F-9208C264B384}"/>
    <cellStyle name="60% - Accent1 2 2 4" xfId="56741" xr:uid="{2FFDAD74-2590-4CC9-8C9B-73BB300C716E}"/>
    <cellStyle name="60% - Accent1 2 2 5" xfId="1533" xr:uid="{7BF807CE-7DA2-43AD-BB28-7EAE8557E2D9}"/>
    <cellStyle name="60% - Accent1 2 3" xfId="21446" xr:uid="{613E2538-EDFE-4FFD-8189-54CED897DCF3}"/>
    <cellStyle name="60% - Accent1 2 4" xfId="21431" xr:uid="{F06DC4BC-F258-4D65-A2A0-3DD80C650495}"/>
    <cellStyle name="60% - Accent1 2 5" xfId="21535" xr:uid="{A2A78A4B-E787-48A9-A419-8E40673B065A}"/>
    <cellStyle name="60% - Accent1 2 6" xfId="22161" xr:uid="{A5DD8C6E-D177-4EF8-8241-ACE757304C32}"/>
    <cellStyle name="60% - Accent1 3" xfId="102" xr:uid="{318890DC-84AD-4653-8E12-666280379EC1}"/>
    <cellStyle name="60% - Accent1 3 2" xfId="1506" xr:uid="{D5F5CD11-9AD9-4FF5-9DE2-406A317F2FBD}"/>
    <cellStyle name="60% - Accent1 3 2 2" xfId="21816" xr:uid="{5C488353-28EC-456F-ADE6-5752FA3E5A90}"/>
    <cellStyle name="60% - Accent1 3 3" xfId="22074" xr:uid="{C1F839FD-5559-4B18-8AC9-E29B547BB825}"/>
    <cellStyle name="60% - Accent1 3 4" xfId="21797" xr:uid="{6B476B85-4577-402E-94A0-CCF3ABB15BA7}"/>
    <cellStyle name="60% - Accent1 4" xfId="1548" xr:uid="{B22D2C04-324E-49DD-9FE5-D5DA864C9B85}"/>
    <cellStyle name="60% - Accent1 4 2" xfId="21523" xr:uid="{967149C7-E81F-4B5E-9075-71B4EADAB5C6}"/>
    <cellStyle name="60% - Accent1 5" xfId="21663" xr:uid="{FB11370A-F230-4DAB-B38A-EA00A55ABC2F}"/>
    <cellStyle name="60% - Accent1 6" xfId="29158" xr:uid="{5A00A466-D905-49EA-B110-66981CB60C85}"/>
    <cellStyle name="60% - Accent2 2" xfId="103" xr:uid="{CE4BB426-2D7F-46D1-87F2-07A36AEA9F90}"/>
    <cellStyle name="60% - Accent2 2 2" xfId="453" xr:uid="{DECAEC22-BF4D-47EE-94F8-282379E97DFF}"/>
    <cellStyle name="60% - Accent2 2 2 2" xfId="22103" xr:uid="{07CCC518-E4C9-4203-B40C-4FFE2FC2FC2C}"/>
    <cellStyle name="60% - Accent2 2 2 3" xfId="21854" xr:uid="{86841137-C52B-485F-A61E-7375139C0013}"/>
    <cellStyle name="60% - Accent2 2 2 4" xfId="56742" xr:uid="{E2C4D258-D563-4E26-93D9-1DDA795C4FAD}"/>
    <cellStyle name="60% - Accent2 2 2 5" xfId="1567" xr:uid="{EC917398-20D4-4E54-9640-B295C9AEC2FE}"/>
    <cellStyle name="60% - Accent2 2 3" xfId="21983" xr:uid="{5525CB8F-9994-4DA2-AB9B-CE65839F116D}"/>
    <cellStyle name="60% - Accent2 2 4" xfId="21407" xr:uid="{12F88108-A823-4076-BBA9-0D26B8D6FCD2}"/>
    <cellStyle name="60% - Accent2 2 5" xfId="21821" xr:uid="{A052BADD-4921-473E-BF80-BDFA0DDF48FE}"/>
    <cellStyle name="60% - Accent2 2 6" xfId="21960" xr:uid="{AF069CC6-E4BC-4D3B-932C-3E999FE5BC53}"/>
    <cellStyle name="60% - Accent2 3" xfId="104" xr:uid="{3EDF636A-0334-4485-905B-40BDCCC5FB44}"/>
    <cellStyle name="60% - Accent2 3 2" xfId="1431" xr:uid="{EE6D60B9-360E-4581-9C2C-F262698FC2FB}"/>
    <cellStyle name="60% - Accent2 3 2 2" xfId="21921" xr:uid="{4DC8FDBF-3082-4716-8A53-252FB9CADF74}"/>
    <cellStyle name="60% - Accent2 3 3" xfId="21966" xr:uid="{E0A61EA9-5718-415E-A4B0-E645143ED259}"/>
    <cellStyle name="60% - Accent2 3 4" xfId="21602" xr:uid="{FA94C195-8C3B-4003-8E36-7ACB32494D1B}"/>
    <cellStyle name="60% - Accent2 4" xfId="21669" xr:uid="{2F15145B-1D0D-43D5-AD23-8F8788FA7796}"/>
    <cellStyle name="60% - Accent2 5" xfId="21475" xr:uid="{E0C546F3-653E-4ADF-AC37-A0AB952FEEEA}"/>
    <cellStyle name="60% - Accent2 6" xfId="29154" xr:uid="{3E23AF3E-0361-4006-B8DC-B4131119429B}"/>
    <cellStyle name="60% - Accent3 2" xfId="105" xr:uid="{BD842C18-D467-4EB1-B8F2-968D0D041465}"/>
    <cellStyle name="60% - Accent3 2 2" xfId="454" xr:uid="{D1113502-B376-4D8E-91D1-719DABCFB32B}"/>
    <cellStyle name="60% - Accent3 2 2 2" xfId="22150" xr:uid="{BD50FE41-16A5-43BA-BE4C-F9578F47C36E}"/>
    <cellStyle name="60% - Accent3 2 2 3" xfId="21737" xr:uid="{8CF800BF-E0A1-43B9-BBC4-B245E307DB0E}"/>
    <cellStyle name="60% - Accent3 2 2 4" xfId="56743" xr:uid="{5B03C0B2-4DF4-4B09-A977-26B9D2EAC355}"/>
    <cellStyle name="60% - Accent3 2 2 5" xfId="1534" xr:uid="{F5211748-54D9-4134-8C31-76B1555B87BB}"/>
    <cellStyle name="60% - Accent3 2 3" xfId="21570" xr:uid="{B80A7511-3CA0-48AD-BFB6-2B303A8BC227}"/>
    <cellStyle name="60% - Accent3 2 4" xfId="21496" xr:uid="{52E8EF03-BC38-49D0-9821-3BF243D9E98D}"/>
    <cellStyle name="60% - Accent3 2 5" xfId="21784" xr:uid="{D64E4A01-385A-43DC-A1BE-5A50EE981548}"/>
    <cellStyle name="60% - Accent3 2 6" xfId="21333" xr:uid="{2B58A58F-A63F-44D8-9F64-EB142FAEACFA}"/>
    <cellStyle name="60% - Accent3 3" xfId="106" xr:uid="{C8210AED-0597-4D45-A052-570FA17E5F75}"/>
    <cellStyle name="60% - Accent3 3 2" xfId="1574" xr:uid="{45222CE6-BD79-4336-8C4F-F89F1B6D8973}"/>
    <cellStyle name="60% - Accent3 3 2 2" xfId="21340" xr:uid="{41AB213D-5364-4829-B30F-9F07D7A6D39E}"/>
    <cellStyle name="60% - Accent3 3 3" xfId="22191" xr:uid="{203AF4FD-3F19-4096-B756-BF8944962023}"/>
    <cellStyle name="60% - Accent3 3 4" xfId="21577" xr:uid="{8DCF965E-DCDC-49FF-ACBF-EFFF4D4785F5}"/>
    <cellStyle name="60% - Accent3 4" xfId="1416" xr:uid="{04B3510E-A717-4D2F-9032-841B9561EE8A}"/>
    <cellStyle name="60% - Accent3 4 2" xfId="21567" xr:uid="{16494527-4A43-4F45-8E9F-2070F85C8A24}"/>
    <cellStyle name="60% - Accent3 5" xfId="21440" xr:uid="{E1C55556-3F62-46BA-A225-3DB0DDF35CBA}"/>
    <cellStyle name="60% - Accent3 6" xfId="29150" xr:uid="{BFF230B1-D710-4C7E-BB58-EDCD686B7600}"/>
    <cellStyle name="60% - Accent4 2" xfId="107" xr:uid="{7B85C701-99E2-404A-841B-74D3386574C2}"/>
    <cellStyle name="60% - Accent4 2 2" xfId="455" xr:uid="{E7F60FA6-57BF-4BD8-A0E1-0AD345C219F6}"/>
    <cellStyle name="60% - Accent4 2 2 2" xfId="21605" xr:uid="{D02D43E3-7283-4B9E-A4A6-1C36A5BA4CD9}"/>
    <cellStyle name="60% - Accent4 2 2 3" xfId="22165" xr:uid="{9CADEC5A-994D-4BA1-B7CC-2D69595AE16D}"/>
    <cellStyle name="60% - Accent4 2 2 4" xfId="56744" xr:uid="{20A91070-2DF3-41C8-B368-3B29B25A668A}"/>
    <cellStyle name="60% - Accent4 2 2 5" xfId="1599" xr:uid="{EE9FCB41-6ABC-4162-945E-AA0E9BA3A721}"/>
    <cellStyle name="60% - Accent4 2 3" xfId="22009" xr:uid="{890CA01B-D4A1-4E21-86AB-7B3814472D80}"/>
    <cellStyle name="60% - Accent4 2 4" xfId="21331" xr:uid="{F75ACADD-7889-4AA5-B5B7-D262FA399678}"/>
    <cellStyle name="60% - Accent4 2 5" xfId="21760" xr:uid="{D3930142-D8A1-4660-95B7-015BC6319922}"/>
    <cellStyle name="60% - Accent4 2 6" xfId="21449" xr:uid="{FA5BC648-4049-464F-AA58-93DAAE34156E}"/>
    <cellStyle name="60% - Accent4 3" xfId="108" xr:uid="{173B248B-6006-4D32-8434-1C3875EC8314}"/>
    <cellStyle name="60% - Accent4 3 2" xfId="1415" xr:uid="{5380C0C4-85F3-4937-BE3C-F701450CAA57}"/>
    <cellStyle name="60% - Accent4 3 2 2" xfId="21568" xr:uid="{A13459C5-5ADA-4E4B-8114-C9986FF6F601}"/>
    <cellStyle name="60% - Accent4 3 3" xfId="21508" xr:uid="{D0ED6CD5-3550-47BE-ABFA-7B55F362A5AF}"/>
    <cellStyle name="60% - Accent4 3 4" xfId="21725" xr:uid="{79456A98-0293-403E-B5C8-906532FF6857}"/>
    <cellStyle name="60% - Accent4 4" xfId="1437" xr:uid="{F9284559-0F04-43A9-8F2E-24E193E397AF}"/>
    <cellStyle name="60% - Accent4 4 2" xfId="21900" xr:uid="{33A81E1E-CE3F-4E26-9D69-8059686D41AE}"/>
    <cellStyle name="60% - Accent4 5" xfId="22152" xr:uid="{2870A5AC-D3C9-4A46-B947-A1E336B2971B}"/>
    <cellStyle name="60% - Accent4 6" xfId="29146" xr:uid="{542F54D5-2D3C-4331-BAA5-D9E410426A5F}"/>
    <cellStyle name="60% - Accent5 2" xfId="109" xr:uid="{1683EFFA-0ACD-4BB8-BF7B-1607EDA8881C}"/>
    <cellStyle name="60% - Accent5 2 2" xfId="456" xr:uid="{7C856925-FDA3-4AD9-B947-274938F74776}"/>
    <cellStyle name="60% - Accent5 2 2 2" xfId="22071" xr:uid="{99193F65-98AE-48F3-87E4-76FFD502F259}"/>
    <cellStyle name="60% - Accent5 2 2 3" xfId="21865" xr:uid="{F89A4399-C5E1-42C7-9F46-EF531CF5906C}"/>
    <cellStyle name="60% - Accent5 2 2 4" xfId="56745" xr:uid="{5AB3351E-EBFC-4011-824F-3754FF46A80F}"/>
    <cellStyle name="60% - Accent5 2 2 5" xfId="1528" xr:uid="{38448D75-0AF0-4419-8338-40B50F2D74FB}"/>
    <cellStyle name="60% - Accent5 2 3" xfId="21393" xr:uid="{14BB26CF-8C91-4B5A-B279-42F8890AD976}"/>
    <cellStyle name="60% - Accent5 2 4" xfId="22079" xr:uid="{5D2D3D3C-6AF7-4423-8FD1-09375C50E359}"/>
    <cellStyle name="60% - Accent5 2 5" xfId="21678" xr:uid="{693D7724-2994-4B3E-8CEF-A75D62A6558B}"/>
    <cellStyle name="60% - Accent5 2 6" xfId="21840" xr:uid="{D3F7F127-FA3B-4052-A654-674B98DE1C1E}"/>
    <cellStyle name="60% - Accent5 3" xfId="110" xr:uid="{1F6602FE-2128-4530-BCD4-B1E228189A8A}"/>
    <cellStyle name="60% - Accent5 3 2" xfId="1530" xr:uid="{B00C0C27-2568-45EA-93FB-5189D29095A2}"/>
    <cellStyle name="60% - Accent5 3 2 2" xfId="22146" xr:uid="{AA025BFC-823E-4A83-95F4-BB9DD55B005B}"/>
    <cellStyle name="60% - Accent5 3 3" xfId="21850" xr:uid="{B09FB16D-C981-459A-91F7-956987AB3C1B}"/>
    <cellStyle name="60% - Accent5 3 4" xfId="21943" xr:uid="{D482D7BE-52C6-452B-AF97-2BCCDE050E95}"/>
    <cellStyle name="60% - Accent5 4" xfId="1474" xr:uid="{56F973EB-2798-4DE4-8088-76E069B927D6}"/>
    <cellStyle name="60% - Accent5 4 2" xfId="22149" xr:uid="{594E04B8-D7DF-4AD0-BFA6-A6A3650407AA}"/>
    <cellStyle name="60% - Accent5 5" xfId="21734" xr:uid="{BD9373DD-2ED0-4569-BCEE-32196E67DCD9}"/>
    <cellStyle name="60% - Accent5 6" xfId="29142" xr:uid="{F6857BF9-0FF5-4C41-BAE7-AA1E64435323}"/>
    <cellStyle name="60% - Accent6 2" xfId="111" xr:uid="{D941A27E-E99F-4183-B368-820C0E62546E}"/>
    <cellStyle name="60% - Accent6 2 2" xfId="457" xr:uid="{3D49376B-6860-41E5-980D-B6B876A0E445}"/>
    <cellStyle name="60% - Accent6 2 2 2" xfId="21437" xr:uid="{24FCD554-BEF8-4E5A-9C6C-AA44CF15B90F}"/>
    <cellStyle name="60% - Accent6 2 2 3" xfId="21561" xr:uid="{64A4F885-5A86-4D3A-A556-DC95B8844B71}"/>
    <cellStyle name="60% - Accent6 2 2 4" xfId="56746" xr:uid="{ACF6EE0B-48DA-4B0E-AAA6-4B7C810044BB}"/>
    <cellStyle name="60% - Accent6 2 2 5" xfId="1563" xr:uid="{6D62FAEF-BEC7-4F74-B14A-2059AC77774E}"/>
    <cellStyle name="60% - Accent6 2 3" xfId="22223" xr:uid="{F40F97D2-7963-4FD7-AEE3-D7ECAE2B810D}"/>
    <cellStyle name="60% - Accent6 2 4" xfId="21330" xr:uid="{9BF4AC1B-8C9A-45D3-989B-33177A144466}"/>
    <cellStyle name="60% - Accent6 2 5" xfId="21800" xr:uid="{CC015AAE-338D-4954-81C4-46EFEB0FBCA3}"/>
    <cellStyle name="60% - Accent6 2 6" xfId="21904" xr:uid="{A5E9F5FF-8CEE-4644-A4F9-CEF5F455E22A}"/>
    <cellStyle name="60% - Accent6 3" xfId="112" xr:uid="{08C15351-B1C4-4D31-ABD8-609A4227357F}"/>
    <cellStyle name="60% - Accent6 3 2" xfId="1543" xr:uid="{C729BDB7-7975-4452-A20D-F272ABA1FD9C}"/>
    <cellStyle name="60% - Accent6 3 2 2" xfId="21666" xr:uid="{7AE9FE93-DAAC-4EB8-9923-E6BCC8854D9A}"/>
    <cellStyle name="60% - Accent6 3 3" xfId="21909" xr:uid="{7844D10F-4C29-44EA-9F46-A8B0CCA0BBEE}"/>
    <cellStyle name="60% - Accent6 3 4" xfId="22093" xr:uid="{FAE040D9-19DC-418B-B4EE-E97DA4EE75AD}"/>
    <cellStyle name="60% - Accent6 4" xfId="1478" xr:uid="{DF50CEA5-1719-4E2F-80E1-DC11FBA23287}"/>
    <cellStyle name="60% - Accent6 4 2" xfId="22006" xr:uid="{E2784FA7-C627-4012-AFD3-7DF02EBE72EF}"/>
    <cellStyle name="60% - Accent6 5" xfId="21704" xr:uid="{9C043BAF-9BEC-401C-AAE0-C9450B74EE69}"/>
    <cellStyle name="60% - Accent6 6" xfId="29138" xr:uid="{C4F0C339-6340-49C1-97E7-008C9A8C9632}"/>
    <cellStyle name="Accent1 2" xfId="113" xr:uid="{E7F5AF31-A5F1-47F2-B9FF-50DD0CC54EA1}"/>
    <cellStyle name="Accent1 2 2" xfId="458" xr:uid="{B52B796D-28FF-460E-8DDB-6E0F3EC925E8}"/>
    <cellStyle name="Accent1 2 2 2" xfId="22194" xr:uid="{EDC540F1-96ED-4F44-BE9F-2092B3FB8FDC}"/>
    <cellStyle name="Accent1 2 2 3" xfId="56747" xr:uid="{80BAF5B7-0362-4633-A374-FD66C1DF31A7}"/>
    <cellStyle name="Accent1 2 2 4" xfId="1540" xr:uid="{000862DA-940A-485E-9D96-F9D1CE86D2BE}"/>
    <cellStyle name="Accent1 2 3" xfId="21450" xr:uid="{FB5F8C5B-A25E-4BF1-BA14-3E331B58CF42}"/>
    <cellStyle name="Accent1 3" xfId="114" xr:uid="{D6163F38-8145-4DDC-8159-8743AE6A7748}"/>
    <cellStyle name="Accent1 3 2" xfId="1545" xr:uid="{3D1CBB20-42D2-4CF6-AF43-1D650E2FC99C}"/>
    <cellStyle name="Accent1 3 2 2" xfId="21882" xr:uid="{6E1B3F97-F04A-49B6-B3D8-CE6E8CB521EF}"/>
    <cellStyle name="Accent1 3 3" xfId="21987" xr:uid="{FDC9C4EC-E740-4871-96A6-FDF2B9D6F869}"/>
    <cellStyle name="Accent1 4" xfId="1590" xr:uid="{96357609-B536-4DC7-B519-980FDEF1778B}"/>
    <cellStyle name="Accent1 4 2" xfId="29161" xr:uid="{5C4D3C4E-36B4-42EF-BA60-BF6778C7D68B}"/>
    <cellStyle name="Accent2 2" xfId="115" xr:uid="{7158E821-3DB6-4727-9F60-27E87B5E08DB}"/>
    <cellStyle name="Accent2 2 2" xfId="459" xr:uid="{8D2E2A1E-BB8F-44E3-8166-00FC9C61E253}"/>
    <cellStyle name="Accent2 2 2 2" xfId="21608" xr:uid="{02FFAFB8-8FA3-4B8D-8F51-42C3340D6E60}"/>
    <cellStyle name="Accent2 2 2 3" xfId="56748" xr:uid="{332E8165-E44F-4161-90D5-3D167705687F}"/>
    <cellStyle name="Accent2 2 2 4" xfId="1553" xr:uid="{9CBA5FF1-8545-4C4E-9965-10E69059291F}"/>
    <cellStyle name="Accent2 2 3" xfId="22013" xr:uid="{31ED051B-331A-46AE-8473-A2555DDF4977}"/>
    <cellStyle name="Accent2 3" xfId="116" xr:uid="{4CC95C89-47C6-48F6-A9C7-9EA9888CCCF2}"/>
    <cellStyle name="Accent2 3 2" xfId="1423" xr:uid="{E6E33ABF-7F20-48E1-BB02-181435AFD972}"/>
    <cellStyle name="Accent2 3 2 2" xfId="21979" xr:uid="{5E497BFE-31BA-4EAF-AF46-0E88EDA26BFE}"/>
    <cellStyle name="Accent2 3 3" xfId="21851" xr:uid="{0F2F2886-D409-447A-A031-B8685D7CB943}"/>
    <cellStyle name="Accent2 4" xfId="29157" xr:uid="{1A9FC34A-9E9F-4458-BB63-88F3314BBD16}"/>
    <cellStyle name="Accent3 2" xfId="117" xr:uid="{F676734D-8117-4E49-9730-76C67597723C}"/>
    <cellStyle name="Accent3 2 2" xfId="460" xr:uid="{0A443CEE-5334-4705-A600-E8CC4E28441F}"/>
    <cellStyle name="Accent3 2 2 2" xfId="21627" xr:uid="{13BA85DE-D1F6-495C-86C3-985AF1E3F3EE}"/>
    <cellStyle name="Accent3 2 2 3" xfId="56749" xr:uid="{FEE5D562-9564-4FFA-9AFC-9F79B1880CF6}"/>
    <cellStyle name="Accent3 2 2 4" xfId="1421" xr:uid="{FF933AF3-4D8E-4953-B8F3-9C5BEDDD7507}"/>
    <cellStyle name="Accent3 2 3" xfId="21786" xr:uid="{707C6DE6-4A63-4BE6-8A82-1D61B795BAE9}"/>
    <cellStyle name="Accent3 3" xfId="118" xr:uid="{70D7A2B1-B1F5-4421-AEF2-71A6A916924E}"/>
    <cellStyle name="Accent3 3 2" xfId="1502" xr:uid="{70DFDA09-6C7E-44BC-A1CC-148CACFC5630}"/>
    <cellStyle name="Accent3 3 2 2" xfId="21423" xr:uid="{6CD51E3F-96C2-4F7B-B8B5-4EDE96068093}"/>
    <cellStyle name="Accent3 3 3" xfId="21802" xr:uid="{7BC7DD99-7935-4BB9-A3B7-B40C9B557C0C}"/>
    <cellStyle name="Accent3 4" xfId="1434" xr:uid="{E0DA7E45-3530-4795-A72B-9423E6E98BD7}"/>
    <cellStyle name="Accent3 4 2" xfId="29153" xr:uid="{8ED62D74-54B6-48C7-B76C-F75BEA89E585}"/>
    <cellStyle name="Accent4 2" xfId="119" xr:uid="{283EEB43-262C-4BBF-A8B4-2BE61C387196}"/>
    <cellStyle name="Accent4 2 2" xfId="461" xr:uid="{8C5AF2BA-0947-4392-827B-D39A286DB304}"/>
    <cellStyle name="Accent4 2 2 2" xfId="22155" xr:uid="{8E94FF22-0F4C-4122-BC9D-1F47D86BE084}"/>
    <cellStyle name="Accent4 2 2 3" xfId="56750" xr:uid="{16EB8343-7AEA-4074-AC2B-864700F1FF4F}"/>
    <cellStyle name="Accent4 2 2 4" xfId="1500" xr:uid="{A13BBB62-4F31-4E38-94D3-83797BEEF5AB}"/>
    <cellStyle name="Accent4 2 3" xfId="21383" xr:uid="{D7733655-AB41-446F-8613-7090164F80FD}"/>
    <cellStyle name="Accent4 3" xfId="120" xr:uid="{51BD46D8-0F55-411C-B221-9652BBD00C2C}"/>
    <cellStyle name="Accent4 3 2" xfId="1551" xr:uid="{725AA780-AB5A-4D41-A39F-9ECEB71336FF}"/>
    <cellStyle name="Accent4 3 2 2" xfId="21399" xr:uid="{178790F2-DE48-49D3-81DB-2B33E8BF3052}"/>
    <cellStyle name="Accent4 3 3" xfId="21352" xr:uid="{8B081378-F72F-48A7-A3E4-2DB2C00E662C}"/>
    <cellStyle name="Accent4 4" xfId="1561" xr:uid="{C03DBE1D-EFB9-49A3-BC5B-98F0D136C978}"/>
    <cellStyle name="Accent4 4 2" xfId="29149" xr:uid="{EBDCB7D4-505A-47A9-B4BE-072749007AE4}"/>
    <cellStyle name="Accent5 2" xfId="121" xr:uid="{047ADDD0-7B92-4B58-90FD-C113D0E111D4}"/>
    <cellStyle name="Accent5 2 2" xfId="462" xr:uid="{2108C68D-A283-4841-9B8E-EB675B12877E}"/>
    <cellStyle name="Accent5 2 2 2" xfId="21467" xr:uid="{B6ADD6B1-CFE8-49FD-8822-A4F39CDFCE96}"/>
    <cellStyle name="Accent5 2 2 3" xfId="56751" xr:uid="{C0FF4BD9-433C-49BA-9A54-E829F31EFC08}"/>
    <cellStyle name="Accent5 2 2 4" xfId="1420" xr:uid="{CF1C56D1-6793-4019-931B-F1F98284842B}"/>
    <cellStyle name="Accent5 2 3" xfId="21875" xr:uid="{D7C77E70-26DB-4B8D-BEFC-752CEE77DF51}"/>
    <cellStyle name="Accent5 3" xfId="122" xr:uid="{B333D472-F163-4919-AC61-9DB269A3B7C5}"/>
    <cellStyle name="Accent5 3 2" xfId="1536" xr:uid="{0FA5A03C-CC6E-4469-84D2-BD166FDB21F3}"/>
    <cellStyle name="Accent5 3 2 2" xfId="21765" xr:uid="{4CFA647D-FA67-4060-91A2-BD3FB9CA9E5A}"/>
    <cellStyle name="Accent5 3 3" xfId="22080" xr:uid="{A71EFD21-6B24-4760-996F-EB3AC9FABEF6}"/>
    <cellStyle name="Accent5 4" xfId="1463" xr:uid="{A2A3E54D-1197-49AA-A771-10AB939718F0}"/>
    <cellStyle name="Accent5 4 2" xfId="29145" xr:uid="{A3840D3D-50E5-4826-9AD5-2F9059DB6D39}"/>
    <cellStyle name="Accent6 2" xfId="123" xr:uid="{5EB8D4DC-EC0E-4822-87BA-84959D8D31B8}"/>
    <cellStyle name="Accent6 2 2" xfId="463" xr:uid="{26DF0386-9B24-4C2A-9E9F-2D478D6723E0}"/>
    <cellStyle name="Accent6 2 2 2" xfId="21658" xr:uid="{3641E230-5ED6-4870-93E3-A169CFADCA56}"/>
    <cellStyle name="Accent6 2 2 3" xfId="56752" xr:uid="{7D2799E7-8293-447E-8DA8-B1EA25DE7EE6}"/>
    <cellStyle name="Accent6 2 2 4" xfId="1542" xr:uid="{E603D7BE-4796-4742-89CD-A6E2B3931EAD}"/>
    <cellStyle name="Accent6 2 3" xfId="21409" xr:uid="{0EC79FC1-5A81-44EA-8F0D-05A7EC66B7F6}"/>
    <cellStyle name="Accent6 3" xfId="124" xr:uid="{973FE183-736C-4C46-974D-E04244085D7E}"/>
    <cellStyle name="Accent6 3 2" xfId="1602" xr:uid="{DFECB603-5104-415B-BC40-2F27557F52D2}"/>
    <cellStyle name="Accent6 3 2 2" xfId="22126" xr:uid="{8C89330C-7B77-4534-AB90-8E00A82EE66A}"/>
    <cellStyle name="Accent6 3 3" xfId="21328" xr:uid="{B9E67B72-567F-4341-B910-EE0F6B91768E}"/>
    <cellStyle name="Accent6 4" xfId="1514" xr:uid="{4D30D0A0-C564-4B58-BFFA-1E252E01B39C}"/>
    <cellStyle name="Accent6 4 2" xfId="29141" xr:uid="{0F848FCE-F8B6-42B0-BA2C-3BA6FEA036B6}"/>
    <cellStyle name="Bad 2" xfId="125" xr:uid="{42EC7D64-ADB1-4EFA-9941-8B5D3065E856}"/>
    <cellStyle name="Bad 2 2" xfId="464" xr:uid="{6FEAA4F6-9604-4D8D-BE0E-2EF0D52D1778}"/>
    <cellStyle name="Bad 2 2 2" xfId="21434" xr:uid="{CA7E8A88-AE32-44F8-911C-7481A441AE66}"/>
    <cellStyle name="Bad 2 2 3" xfId="56753" xr:uid="{436AD02E-BA46-4C34-AF56-4836938C747D}"/>
    <cellStyle name="Bad 2 2 4" xfId="1438" xr:uid="{3CC9182A-28C3-4B90-941D-0001BCC3B37B}"/>
    <cellStyle name="Bad 2 3" xfId="22211" xr:uid="{6C1B3CE3-471D-44C3-A9EB-AD5E5775A2D6}"/>
    <cellStyle name="Bad 3" xfId="126" xr:uid="{44864E0E-E1BA-4D85-8961-FFE30F93805E}"/>
    <cellStyle name="Bad 3 2" xfId="1428" xr:uid="{E26E3A56-9AE7-444E-B009-D6C539C8B1D7}"/>
    <cellStyle name="Bad 3 2 2" xfId="21596" xr:uid="{4DA290B0-A224-42B1-A089-2960BDB28330}"/>
    <cellStyle name="Bad 3 3" xfId="21963" xr:uid="{89C6499D-D5F9-4312-8D59-D846543219D9}"/>
    <cellStyle name="Bad 4" xfId="1409" xr:uid="{12671A94-476C-456F-B78F-FD02DB8087F9}"/>
    <cellStyle name="Bad 4 2" xfId="29167" xr:uid="{7FF03829-F849-43AE-AD13-4E77B2A96338}"/>
    <cellStyle name="brackets and dash" xfId="1488" xr:uid="{B94399FD-0E4D-48BD-A5CF-AA88F8E8A880}"/>
    <cellStyle name="Calc Currency (0)" xfId="1522" xr:uid="{6E5DDB17-0533-47EB-B439-64976CD728EB}"/>
    <cellStyle name="Calc Currency (2)" xfId="1441" xr:uid="{79E312F8-4128-430A-87CF-F5B55CBB81D7}"/>
    <cellStyle name="Calc Currency (2) 2" xfId="1484" xr:uid="{F3CE3EE0-D018-4BB4-B06E-7839CFF26D25}"/>
    <cellStyle name="Calc Percent (0)" xfId="1524" xr:uid="{D2F7AE81-F138-4922-BADA-DF0C48175CDD}"/>
    <cellStyle name="Calc Percent (0) 2" xfId="1429" xr:uid="{10A5BED1-B087-4B9B-8FB0-E616CC3F09C8}"/>
    <cellStyle name="Calc Percent (1)" xfId="1452" xr:uid="{B38E97A5-9A1F-48DB-8568-ECBD0F2DB0DD}"/>
    <cellStyle name="Calc Percent (1) 2" xfId="1583" xr:uid="{15FEA1A6-FA1F-4655-B30C-C40FA702FA3B}"/>
    <cellStyle name="Calc Percent (2)" xfId="1405" xr:uid="{A394C509-F767-4830-95D4-E5A8894A97E9}"/>
    <cellStyle name="Calc Percent (2) 2" xfId="1525" xr:uid="{B1F36CF3-D8A5-450E-83C4-C23CC86F5333}"/>
    <cellStyle name="Calc Units (0)" xfId="1440" xr:uid="{3FAC842E-C804-487A-BF45-6BB49EEF4714}"/>
    <cellStyle name="Calc Units (1)" xfId="1455" xr:uid="{40C07A41-FA22-4A48-9AE3-624D60ADD238}"/>
    <cellStyle name="Calc Units (1) 2" xfId="1535" xr:uid="{9F733E72-AA8F-4E52-80AF-C41B1A52104D}"/>
    <cellStyle name="Calc Units (2)" xfId="1538" xr:uid="{6F4E653C-D4A6-4202-9489-7BD3836FB813}"/>
    <cellStyle name="Calc Units (2) 2" xfId="1417" xr:uid="{3CE50DCF-FAA4-4EA7-B6B9-BB7D2D2228E7}"/>
    <cellStyle name="Calculation" xfId="46" builtinId="22" customBuiltin="1"/>
    <cellStyle name="Calculation 2" xfId="127" xr:uid="{138EADF5-902B-4815-8BB6-6D3CF34FF115}"/>
    <cellStyle name="Calculation 2 2" xfId="465" xr:uid="{23C66BB3-A46A-47CB-ADD5-22688FCBA5AB}"/>
    <cellStyle name="Calculation 2 2 2" xfId="21604" xr:uid="{94CFF5AC-D185-49AF-BD2D-5C2FE13B37C4}"/>
    <cellStyle name="Calculation 2 2 3" xfId="56754" xr:uid="{40C13AE0-3097-46E4-8F71-C38C535B4AFF}"/>
    <cellStyle name="Calculation 2 2 4" xfId="1432" xr:uid="{98CE5E9B-42A7-4D94-8D9D-734A27DB7681}"/>
    <cellStyle name="Calculation 2 3" xfId="22142" xr:uid="{4C6A1792-B91D-415B-9141-F3959B961650}"/>
    <cellStyle name="Calculation 3" xfId="128" xr:uid="{ADC78BCA-3D38-4F9D-9B40-3898C178558D}"/>
    <cellStyle name="Calculation 3 2" xfId="1578" xr:uid="{E2506AE6-CB02-4031-AE6A-F6AF078F5643}"/>
    <cellStyle name="Calculation 3 2 2" xfId="21525" xr:uid="{7C940869-F82D-41CE-95FC-2932CAE67958}"/>
    <cellStyle name="Calculation 3 3" xfId="21930" xr:uid="{573A711D-7D74-4222-A286-028C59F811A4}"/>
    <cellStyle name="Calculation 4" xfId="1458" xr:uid="{15DF61B9-79B4-4BE7-AE35-EE2CD4644596}"/>
    <cellStyle name="Check Cell" xfId="48" builtinId="23" customBuiltin="1"/>
    <cellStyle name="Check Cell 2" xfId="129" xr:uid="{309D636F-5DF1-4ABF-BB47-808193F9CD65}"/>
    <cellStyle name="Check Cell 2 2" xfId="466" xr:uid="{E9EE17BB-C1DC-4717-AB1A-BEE36CB12D84}"/>
    <cellStyle name="Check Cell 2 2 2" xfId="22105" xr:uid="{662972F4-4A27-4166-B62A-CA6F58F36F44}"/>
    <cellStyle name="Check Cell 2 2 3" xfId="56755" xr:uid="{754E017B-1CD0-4A51-960A-C7DEADE6205F}"/>
    <cellStyle name="Check Cell 2 2 4" xfId="1466" xr:uid="{EE553417-A4A3-4F2A-BBCF-60DCDBE39F59}"/>
    <cellStyle name="Check Cell 2 3" xfId="22172" xr:uid="{EED47230-3A72-4453-81B5-712CEB3BB454}"/>
    <cellStyle name="Check Cell 3" xfId="130" xr:uid="{B3895558-C34C-406A-B505-89630F1A5D9E}"/>
    <cellStyle name="Check Cell 3 2" xfId="1462" xr:uid="{F48483F9-878D-451A-8728-ED62709ABE17}"/>
    <cellStyle name="Check Cell 3 2 2" xfId="21592" xr:uid="{08EF7A10-6B2B-4C10-A8B8-1755D7FEFEB8}"/>
    <cellStyle name="Check Cell 3 3" xfId="22043" xr:uid="{FBB48E27-EC4B-4A09-8C71-DC82B619DB71}"/>
    <cellStyle name="Check Cell 4" xfId="1559" xr:uid="{E1CB142B-EB9F-4406-B51E-7F95E575F53A}"/>
    <cellStyle name="Column Header" xfId="1226" xr:uid="{7D620290-8F7F-4C56-8641-352CFD84D2B6}"/>
    <cellStyle name="Comma" xfId="1" builtinId="3"/>
    <cellStyle name="Comma  - Style1" xfId="1492" xr:uid="{78529575-91D6-4E6D-A71E-0F5541C75110}"/>
    <cellStyle name="Comma  - Style1 2" xfId="1454" xr:uid="{E4498B10-4AC8-4F98-8102-4F8F558EB0BC}"/>
    <cellStyle name="Comma  - Style2" xfId="1400" xr:uid="{02EA6C53-8041-4A2F-8B55-E0AA3F9B5681}"/>
    <cellStyle name="Comma  - Style2 2" xfId="1476" xr:uid="{F4985114-BE4B-4E2D-80FE-6F8EEBA8892A}"/>
    <cellStyle name="Comma  - Style3" xfId="1418" xr:uid="{5998425C-0C3D-48F2-9CF5-E502670D9E46}"/>
    <cellStyle name="Comma  - Style3 2" xfId="1413" xr:uid="{B58C6C47-0556-4635-804A-4EDC91178DC3}"/>
    <cellStyle name="Comma  - Style4" xfId="1539" xr:uid="{A635949D-5B74-4BDD-B916-4AC0EDD12C86}"/>
    <cellStyle name="Comma  - Style4 2" xfId="1451" xr:uid="{CE26E5E7-5F09-42DF-9325-94507A00AC6A}"/>
    <cellStyle name="Comma  - Style5" xfId="1436" xr:uid="{0853A79F-09BD-4423-9786-A08629DF059B}"/>
    <cellStyle name="Comma  - Style5 2" xfId="1555" xr:uid="{AD26B5DF-7F1D-4E58-A52A-128F7ABAFD36}"/>
    <cellStyle name="Comma  - Style6" xfId="1411" xr:uid="{283D211C-4DA0-476F-B15C-87E20D8F7B55}"/>
    <cellStyle name="Comma  - Style6 2" xfId="1399" xr:uid="{58CC6511-D55C-4BC8-BB96-D92644FB704B}"/>
    <cellStyle name="Comma  - Style7" xfId="1490" xr:uid="{107955B5-80B6-420E-A53D-B0E5EA744FFB}"/>
    <cellStyle name="Comma  - Style7 2" xfId="1486" xr:uid="{D7C44442-E0B7-4ED8-8F2E-3E1CF23C9FB9}"/>
    <cellStyle name="Comma  - Style8" xfId="1430" xr:uid="{33480D4F-18CC-42D8-AB04-14706E433258}"/>
    <cellStyle name="Comma  - Style8 2" xfId="1401" xr:uid="{4DBAC64B-2C69-4B80-A636-AA1951F68E96}"/>
    <cellStyle name="Comma [0] 2" xfId="435" xr:uid="{FF8C5132-1FB6-4429-9D2E-6176C14A5023}"/>
    <cellStyle name="Comma [0] 2 2" xfId="644" xr:uid="{B1D826CF-B134-4445-B739-40A2E4F5F980}"/>
    <cellStyle name="Comma [0] 2 2 2" xfId="1052" xr:uid="{8638E383-52A3-4749-B724-BD056B8EBFBD}"/>
    <cellStyle name="Comma [0] 2 2 3" xfId="56846" xr:uid="{45A99DDB-771F-4AAD-8C1E-7D6EB066D98E}"/>
    <cellStyle name="Comma [0] 2 3" xfId="796" xr:uid="{C3CFE05C-096A-4DA4-AD20-5A7BA9C76A7B}"/>
    <cellStyle name="Comma [0] 2 3 2" xfId="1182" xr:uid="{FD63F8BB-83DF-49F5-9E36-D9275363FED4}"/>
    <cellStyle name="Comma [0] 2 3 3" xfId="56905" xr:uid="{1D3D60CB-3725-4CB1-8084-D2C952EC9FEF}"/>
    <cellStyle name="Comma [0] 2 4" xfId="912" xr:uid="{296160C9-A2B2-41EF-BD38-79CF664A7D5A}"/>
    <cellStyle name="Comma [0] 2 4 2" xfId="56959" xr:uid="{ADD57386-036E-4D41-9EF7-67CE4BAF5B24}"/>
    <cellStyle name="Comma [0] 2 5" xfId="56725" xr:uid="{4B08E70D-7247-4B45-99E5-C110344C8ADA}"/>
    <cellStyle name="Comma [0] 2 6" xfId="57042" xr:uid="{FBD589A7-4DEB-43E6-9F8C-49891A25CBBE}"/>
    <cellStyle name="Comma [00]" xfId="1580" xr:uid="{D372CB6E-5578-46F2-AEC7-A15EE892BA98}"/>
    <cellStyle name="Comma 10" xfId="177" xr:uid="{63A3C050-AFEC-455E-B202-41BDB5C890F6}"/>
    <cellStyle name="Comma 10 10" xfId="8075" xr:uid="{8D93CB13-9355-4816-8E66-A9334A9AFD25}"/>
    <cellStyle name="Comma 10 11" xfId="29020" xr:uid="{E3E0B714-E7E6-48E5-80B7-8289182F3C1D}"/>
    <cellStyle name="Comma 10 12" xfId="29103" xr:uid="{B6186773-FCC4-492D-807B-1846875A5331}"/>
    <cellStyle name="Comma 10 13" xfId="1349" xr:uid="{30B22D21-6984-4773-B89F-F3FDC7B3FCE3}"/>
    <cellStyle name="Comma 10 14" xfId="1250" xr:uid="{0B7B4D71-D6D6-4CD0-8FD6-45C00E432D22}"/>
    <cellStyle name="Comma 10 15" xfId="1236" xr:uid="{AD0F941D-877D-4A19-A94D-0ECDED4643C3}"/>
    <cellStyle name="Comma 10 16" xfId="1219" xr:uid="{7C0C0F89-D1EA-42FC-A01F-D3B9A6DE62D0}"/>
    <cellStyle name="Comma 10 17" xfId="2541" xr:uid="{62A38A4D-E393-4A2C-A3EE-42B87B88C915}"/>
    <cellStyle name="Comma 10 18" xfId="56992" xr:uid="{E6DDC76F-BA0F-42D0-B548-CC62B619B122}"/>
    <cellStyle name="Comma 10 2" xfId="493" xr:uid="{06239043-B947-4E93-BBD6-DD366622E880}"/>
    <cellStyle name="Comma 10 2 10" xfId="14198" xr:uid="{497960B8-64FB-409C-8901-821C90C0BF35}"/>
    <cellStyle name="Comma 10 2 10 2" xfId="56424" xr:uid="{C9C5B0A3-BC0B-40AE-8265-7EDAF8F372DB}"/>
    <cellStyle name="Comma 10 2 11" xfId="7611" xr:uid="{BA5EFFC9-3EE7-4F57-9448-1C32E31F1C98}"/>
    <cellStyle name="Comma 10 2 12" xfId="28342" xr:uid="{FE2B9C0D-3C35-4119-95E6-DB14594BEE1E}"/>
    <cellStyle name="Comma 10 2 13" xfId="1549" xr:uid="{892D1AE3-21DF-4A6D-9E27-87CE27598210}"/>
    <cellStyle name="Comma 10 2 14" xfId="31510" xr:uid="{D679BDF5-B495-4D9A-BA0C-4AC2420BB0FE}"/>
    <cellStyle name="Comma 10 2 15" xfId="56780" xr:uid="{5487C4D0-AAD3-47FA-8EB9-87BD385D54FD}"/>
    <cellStyle name="Comma 10 2 16" xfId="56854" xr:uid="{52BEB583-385B-431E-8B2D-A69E90BC80A1}"/>
    <cellStyle name="Comma 10 2 17" xfId="56911" xr:uid="{94EC0E9D-C727-4D66-95A0-774C957B68CC}"/>
    <cellStyle name="Comma 10 2 18" xfId="56965" xr:uid="{7A99C781-1F84-43D8-81E8-D88A1DEC34EF}"/>
    <cellStyle name="Comma 10 2 19" xfId="1302" xr:uid="{A7D8B114-3A0E-48A6-85E3-7CCE8401E9D0}"/>
    <cellStyle name="Comma 10 2 2" xfId="656" xr:uid="{8C5AEDF1-016B-4634-84D7-03C6854910F1}"/>
    <cellStyle name="Comma 10 2 2 10" xfId="7457" xr:uid="{128BB1AA-6FC0-4CA3-804B-3DDC9D6AE4E1}"/>
    <cellStyle name="Comma 10 2 2 11" xfId="31664" xr:uid="{40D60E4D-2882-4A6C-AFBC-EA22DCCAAD07}"/>
    <cellStyle name="Comma 10 2 2 12" xfId="28189" xr:uid="{1E7D650A-229E-475D-A89B-FAF04F25A097}"/>
    <cellStyle name="Comma 10 2 2 2" xfId="1063" xr:uid="{D786BF34-168C-432A-B40C-71DA524ABAEA}"/>
    <cellStyle name="Comma 10 2 2 2 2" xfId="25969" xr:uid="{B3708569-F431-4357-9CA8-AE2725B6D67D}"/>
    <cellStyle name="Comma 10 2 2 2 2 2" xfId="22471" xr:uid="{0654F149-02AA-49FE-AB12-63FE207D1A79}"/>
    <cellStyle name="Comma 10 2 2 2 2 2 2" xfId="14963" xr:uid="{5D667483-2206-4564-8843-48F72AFF3A8C}"/>
    <cellStyle name="Comma 10 2 2 2 2 2 2 2" xfId="56242" xr:uid="{1EFD6919-D760-45F1-8499-D5DF609430F3}"/>
    <cellStyle name="Comma 10 2 2 2 2 2 2 3" xfId="43629" xr:uid="{A39B0861-4B1D-4B91-827E-8160806A1C97}"/>
    <cellStyle name="Comma 10 2 2 2 2 2 3" xfId="8377" xr:uid="{515AFB0C-3B46-40E7-904C-9A49B820F87C}"/>
    <cellStyle name="Comma 10 2 2 2 2 2 3 2" xfId="49964" xr:uid="{9F894321-EF8A-4048-851B-4DD0DAD8C964}"/>
    <cellStyle name="Comma 10 2 2 2 2 2 4" xfId="30876" xr:uid="{A4369B9C-A401-492F-AD4F-31213ABBE457}"/>
    <cellStyle name="Comma 10 2 2 2 2 2 5" xfId="37339" xr:uid="{9D41FF23-B7CE-43E4-93BD-18CCD58523A7}"/>
    <cellStyle name="Comma 10 2 2 2 2 3" xfId="25089" xr:uid="{8C918F3A-75DC-436D-99CA-FB5BE85959D7}"/>
    <cellStyle name="Comma 10 2 2 2 2 3 2" xfId="17581" xr:uid="{D0CA8AD2-A3E1-4C6E-B5E8-03242FBCC396}"/>
    <cellStyle name="Comma 10 2 2 2 2 3 2 2" xfId="53624" xr:uid="{EB1A68FA-B64E-4806-B727-9F5E682109AC}"/>
    <cellStyle name="Comma 10 2 2 2 2 3 2 3" xfId="41011" xr:uid="{469B4F50-211D-44DF-A17B-8AA50ABE86DD}"/>
    <cellStyle name="Comma 10 2 2 2 2 3 3" xfId="10995" xr:uid="{4467D6C9-246D-450B-B11F-383E483C311D}"/>
    <cellStyle name="Comma 10 2 2 2 2 3 3 2" xfId="47346" xr:uid="{248C2631-27D4-4C8F-97AF-D7FF78A864F7}"/>
    <cellStyle name="Comma 10 2 2 2 2 3 4" xfId="5191" xr:uid="{09B337AB-4759-4E8D-BFC3-58F7CA80B011}"/>
    <cellStyle name="Comma 10 2 2 2 2 3 5" xfId="34721" xr:uid="{41C748DB-E0B1-459A-8BB0-B6D33CD85B5A}"/>
    <cellStyle name="Comma 10 2 2 2 2 4" xfId="18460" xr:uid="{CC2471ED-0F3C-4299-945B-B9DFD206463A}"/>
    <cellStyle name="Comma 10 2 2 2 2 4 2" xfId="52745" xr:uid="{CC376885-0BCC-4D77-98D9-3415749484CC}"/>
    <cellStyle name="Comma 10 2 2 2 2 4 3" xfId="40132" xr:uid="{AD172E45-89E9-48AE-999F-93D20F073B52}"/>
    <cellStyle name="Comma 10 2 2 2 2 5" xfId="11874" xr:uid="{6C2F98E3-1338-4BFC-B440-C9051C153645}"/>
    <cellStyle name="Comma 10 2 2 2 2 5 2" xfId="46467" xr:uid="{24A651D5-D3A6-4323-8746-B69246FD5266}"/>
    <cellStyle name="Comma 10 2 2 2 2 6" xfId="4312" xr:uid="{64D5CB0E-C7D1-410D-96B3-BE9FD298CD97}"/>
    <cellStyle name="Comma 10 2 2 2 2 7" xfId="33842" xr:uid="{8831F9B6-5616-4E81-96BA-D2DE8FCEBB26}"/>
    <cellStyle name="Comma 10 2 2 2 3" xfId="26825" xr:uid="{00E3A671-D8CB-4EE7-8702-A4C6836B2606}"/>
    <cellStyle name="Comma 10 2 2 2 3 2" xfId="23328" xr:uid="{81EA6641-E279-4C06-ADEC-33A851EAB140}"/>
    <cellStyle name="Comma 10 2 2 2 3 2 2" xfId="15820" xr:uid="{7687DE8E-2F28-4617-8094-C0A32FB40A67}"/>
    <cellStyle name="Comma 10 2 2 2 3 2 2 2" xfId="55385" xr:uid="{5FA3FC1C-DF64-4A8D-975D-9B327250E071}"/>
    <cellStyle name="Comma 10 2 2 2 3 2 2 3" xfId="42772" xr:uid="{124F6144-271A-44DD-8096-590509696F3A}"/>
    <cellStyle name="Comma 10 2 2 2 3 2 3" xfId="9234" xr:uid="{F01100FC-E726-4409-8AC9-150A68625F33}"/>
    <cellStyle name="Comma 10 2 2 2 3 2 3 2" xfId="49107" xr:uid="{0F257B60-EFFC-442E-A696-E70B43A19503}"/>
    <cellStyle name="Comma 10 2 2 2 3 2 4" xfId="30019" xr:uid="{BC05F80F-D83E-4733-A2F1-EF4213C39386}"/>
    <cellStyle name="Comma 10 2 2 2 3 2 5" xfId="36482" xr:uid="{2BFE7B1E-DD54-4F43-AAA1-9CC33D405DE3}"/>
    <cellStyle name="Comma 10 2 2 2 3 3" xfId="19316" xr:uid="{D7801054-C46D-4170-A56D-E4D32E568BEA}"/>
    <cellStyle name="Comma 10 2 2 2 3 3 2" xfId="51888" xr:uid="{8F56592E-1BBB-47BB-9953-BF94E4DCEEE2}"/>
    <cellStyle name="Comma 10 2 2 2 3 3 3" xfId="39275" xr:uid="{EE067244-93D7-4024-96F1-45B376BAA27A}"/>
    <cellStyle name="Comma 10 2 2 2 3 4" xfId="12730" xr:uid="{847CF2AE-56F1-4F2A-9B45-2DC818BD9941}"/>
    <cellStyle name="Comma 10 2 2 2 3 4 2" xfId="45610" xr:uid="{F1CE1652-70CE-453F-ABF6-828E46425BA4}"/>
    <cellStyle name="Comma 10 2 2 2 3 5" xfId="6143" xr:uid="{C87BBAC3-EB28-4FAF-AE95-EB295C85134B}"/>
    <cellStyle name="Comma 10 2 2 2 3 6" xfId="32985" xr:uid="{72FEB0CA-C191-457F-ACC8-27B6AD46B27B}"/>
    <cellStyle name="Comma 10 2 2 2 4" xfId="24204" xr:uid="{0F4BE7FF-EEDC-4C4E-AC2B-89F44CA05232}"/>
    <cellStyle name="Comma 10 2 2 2 4 2" xfId="16696" xr:uid="{99DFA6AB-BE3E-4127-AD49-2EE07A3E100E}"/>
    <cellStyle name="Comma 10 2 2 2 4 2 2" xfId="54509" xr:uid="{E9EB105C-5C77-4AB3-895E-DA37D067C4E1}"/>
    <cellStyle name="Comma 10 2 2 2 4 2 3" xfId="41896" xr:uid="{CABA05A0-BED2-428F-84B7-1A7D73047ACA}"/>
    <cellStyle name="Comma 10 2 2 2 4 3" xfId="10110" xr:uid="{A392A3C6-55A1-4EC0-A7F8-00E7B7DA12F0}"/>
    <cellStyle name="Comma 10 2 2 2 4 3 2" xfId="48231" xr:uid="{B44B2847-2F76-48FE-87E1-3E4237EA21A7}"/>
    <cellStyle name="Comma 10 2 2 2 4 4" xfId="6076" xr:uid="{31363CD4-0544-4E3B-9A89-1D2B1249DEFD}"/>
    <cellStyle name="Comma 10 2 2 2 4 5" xfId="35606" xr:uid="{ED08F547-2A56-456E-8464-7DDF0766E24C}"/>
    <cellStyle name="Comma 10 2 2 2 5" xfId="20190" xr:uid="{12474084-64FF-4061-899D-A67D77A44149}"/>
    <cellStyle name="Comma 10 2 2 2 5 2" xfId="51012" xr:uid="{719EEC6F-ABF5-41B2-B3E0-6B05660C3C8C}"/>
    <cellStyle name="Comma 10 2 2 2 5 3" xfId="38399" xr:uid="{EB822152-7210-4EB8-9625-3D16DFD4A757}"/>
    <cellStyle name="Comma 10 2 2 2 6" xfId="13604" xr:uid="{4BEA09FC-D5D9-4D9B-86FA-AF9804E6498A}"/>
    <cellStyle name="Comma 10 2 2 2 6 2" xfId="44734" xr:uid="{5A2EF5CC-B334-472A-8C60-758418D5FF77}"/>
    <cellStyle name="Comma 10 2 2 2 7" xfId="7017" xr:uid="{D1C58ED4-7FDE-41C5-8377-948C22529F61}"/>
    <cellStyle name="Comma 10 2 2 2 8" xfId="32109" xr:uid="{0AC0E2D6-2FDF-46BA-B1C0-F277974BD4C4}"/>
    <cellStyle name="Comma 10 2 2 2 9" xfId="27699" xr:uid="{4212F506-015F-4CEA-B27E-8F1D8B9485CF}"/>
    <cellStyle name="Comma 10 2 2 3" xfId="26409" xr:uid="{977331BB-C986-4736-8F6E-9A1D17359E0C}"/>
    <cellStyle name="Comma 10 2 2 3 2" xfId="22912" xr:uid="{2A379137-65FD-4EF7-8C11-B5816E41ECAB}"/>
    <cellStyle name="Comma 10 2 2 3 2 2" xfId="15404" xr:uid="{D6D1B243-3EDF-41B7-B7EB-0970F7270B02}"/>
    <cellStyle name="Comma 10 2 2 3 2 2 2" xfId="55801" xr:uid="{D3A01D41-A088-4EBA-90DD-F9D64D74F83E}"/>
    <cellStyle name="Comma 10 2 2 3 2 2 3" xfId="43188" xr:uid="{2F2C9AF4-D6C0-4E8D-B8D0-67142A6A75B3}"/>
    <cellStyle name="Comma 10 2 2 3 2 3" xfId="8818" xr:uid="{C7352D33-876B-4BF9-8B37-6CD0BA79C056}"/>
    <cellStyle name="Comma 10 2 2 3 2 3 2" xfId="49523" xr:uid="{D7FD853D-A712-4996-AE39-1AD2CED9D76E}"/>
    <cellStyle name="Comma 10 2 2 3 2 4" xfId="30435" xr:uid="{688B58AA-E0B0-4AAD-A68D-79CB87D1C460}"/>
    <cellStyle name="Comma 10 2 2 3 2 5" xfId="36898" xr:uid="{8122309E-8F87-4DD9-9453-9D0267950964}"/>
    <cellStyle name="Comma 10 2 2 3 3" xfId="25531" xr:uid="{A719C17C-8D7E-4161-9DF2-02BD11140836}"/>
    <cellStyle name="Comma 10 2 2 3 3 2" xfId="18023" xr:uid="{86E79693-8376-4C0D-8915-8F1F4C54BC59}"/>
    <cellStyle name="Comma 10 2 2 3 3 2 2" xfId="53182" xr:uid="{7D3BFA3B-9F9B-4C39-B8C2-2B88063C01B4}"/>
    <cellStyle name="Comma 10 2 2 3 3 2 3" xfId="40569" xr:uid="{AFB7EC87-6C54-4B3C-9331-29A6B635DCAA}"/>
    <cellStyle name="Comma 10 2 2 3 3 3" xfId="11437" xr:uid="{AFE470D0-1576-4490-AC21-489507E66828}"/>
    <cellStyle name="Comma 10 2 2 3 3 3 2" xfId="46904" xr:uid="{21FA4ACE-8311-4DF1-979C-B4623BAE00D6}"/>
    <cellStyle name="Comma 10 2 2 3 3 4" xfId="4749" xr:uid="{BE7F9378-DCCA-48B2-87E5-1A623F80B9B6}"/>
    <cellStyle name="Comma 10 2 2 3 3 5" xfId="34279" xr:uid="{B5EEC88F-65DD-428E-AAB5-6ED6C7F079DA}"/>
    <cellStyle name="Comma 10 2 2 3 4" xfId="18900" xr:uid="{11B33CD9-5CD0-4574-ABB8-723FE47E95A4}"/>
    <cellStyle name="Comma 10 2 2 3 4 2" xfId="52304" xr:uid="{2616AD3F-CA60-40B5-8931-EE836056FDC9}"/>
    <cellStyle name="Comma 10 2 2 3 4 3" xfId="39691" xr:uid="{4700A15C-D5F1-4AE1-8B57-F6EAE849CAD8}"/>
    <cellStyle name="Comma 10 2 2 3 5" xfId="12314" xr:uid="{AEE7E325-FDC5-4723-9E7D-D9D5F10B814B}"/>
    <cellStyle name="Comma 10 2 2 3 5 2" xfId="46026" xr:uid="{7F2567AE-9CA5-4103-A524-6C633C0A14B3}"/>
    <cellStyle name="Comma 10 2 2 3 6" xfId="3872" xr:uid="{72E56F38-0011-4712-AF87-B19BC8276EC9}"/>
    <cellStyle name="Comma 10 2 2 3 7" xfId="33401" xr:uid="{50C7F8B4-5E43-4C7B-8DC6-64365B094EA5}"/>
    <cellStyle name="Comma 10 2 2 4" xfId="27259" xr:uid="{04490A6B-37CF-4528-9B2B-EB62339F8976}"/>
    <cellStyle name="Comma 10 2 2 4 2" xfId="23762" xr:uid="{FB62C3BF-03D8-4603-B2EA-7DF6B3F69C58}"/>
    <cellStyle name="Comma 10 2 2 4 2 2" xfId="16254" xr:uid="{3CF284BE-073A-48E7-8D65-5D7B34CC4EE7}"/>
    <cellStyle name="Comma 10 2 2 4 2 2 2" xfId="54951" xr:uid="{EB9982FA-97D2-4960-98FC-5E85E3CA1F05}"/>
    <cellStyle name="Comma 10 2 2 4 2 2 3" xfId="42338" xr:uid="{EEB2F5F7-43DC-429B-BD22-D33E4B32CA3D}"/>
    <cellStyle name="Comma 10 2 2 4 2 3" xfId="9668" xr:uid="{CD734A2D-F58B-498A-BBA0-B7E940A882CA}"/>
    <cellStyle name="Comma 10 2 2 4 2 3 2" xfId="48673" xr:uid="{F87292C5-820B-446C-9B9A-95255B39BD77}"/>
    <cellStyle name="Comma 10 2 2 4 2 4" xfId="29585" xr:uid="{8FCC17A3-5B2B-4DC5-AA1D-DCF9203D6199}"/>
    <cellStyle name="Comma 10 2 2 4 2 5" xfId="36048" xr:uid="{E79510BB-E46C-46EB-B7AF-B7BEDBF29519}"/>
    <cellStyle name="Comma 10 2 2 4 3" xfId="19750" xr:uid="{7BE0C095-631E-4695-AC05-0F42FA943159}"/>
    <cellStyle name="Comma 10 2 2 4 3 2" xfId="51454" xr:uid="{A663F0BC-67E2-4151-AEBA-88EF34234FAE}"/>
    <cellStyle name="Comma 10 2 2 4 3 3" xfId="38841" xr:uid="{B7F52D7F-B676-4204-9658-C9EF4B196340}"/>
    <cellStyle name="Comma 10 2 2 4 4" xfId="13164" xr:uid="{8922863E-BAC0-4E12-8729-57C6FBA702A5}"/>
    <cellStyle name="Comma 10 2 2 4 4 2" xfId="45176" xr:uid="{1846F3F2-793D-42B7-B5E2-0E304CA1F7A8}"/>
    <cellStyle name="Comma 10 2 2 4 5" xfId="6577" xr:uid="{FD5818F8-658F-4989-A8C7-0408C6D1251A}"/>
    <cellStyle name="Comma 10 2 2 4 6" xfId="32551" xr:uid="{DB1BCA54-1D25-4F99-B300-032D0013912A}"/>
    <cellStyle name="Comma 10 2 2 5" xfId="24646" xr:uid="{6F70A1EE-15DA-4B39-BC92-95609FEB1D53}"/>
    <cellStyle name="Comma 10 2 2 5 2" xfId="17138" xr:uid="{46673605-9BCB-4A3D-BD30-AF5952DFF0ED}"/>
    <cellStyle name="Comma 10 2 2 5 2 2" xfId="54067" xr:uid="{DBB6FEDF-9F81-4C77-B15A-D9295844340C}"/>
    <cellStyle name="Comma 10 2 2 5 2 3" xfId="41454" xr:uid="{B1E28F82-082F-4222-8DCD-5C38D402F537}"/>
    <cellStyle name="Comma 10 2 2 5 3" xfId="10552" xr:uid="{D1800288-6AA4-49D9-9C90-8FCBFB78DE99}"/>
    <cellStyle name="Comma 10 2 2 5 3 2" xfId="47789" xr:uid="{D5231120-95FD-488E-8A97-AE76433254CD}"/>
    <cellStyle name="Comma 10 2 2 5 4" xfId="5634" xr:uid="{AD63B8EB-3838-4C43-997B-FA0648B0FD87}"/>
    <cellStyle name="Comma 10 2 2 5 5" xfId="35164" xr:uid="{DB951EAD-E153-4251-AA86-147133657CCC}"/>
    <cellStyle name="Comma 10 2 2 6" xfId="21942" xr:uid="{C5615F4B-812F-45A8-BF7B-E7D07742960B}"/>
    <cellStyle name="Comma 10 2 2 6 2" xfId="50570" xr:uid="{45275FAA-5F2D-4A17-8ADF-24488E38A53B}"/>
    <cellStyle name="Comma 10 2 2 6 3" xfId="37957" xr:uid="{9B8E50CD-3C23-41BB-ABF8-EFAA22521A53}"/>
    <cellStyle name="Comma 10 2 2 7" xfId="21569" xr:uid="{C96F5231-927B-4324-8186-055BD318C53F}"/>
    <cellStyle name="Comma 10 2 2 7 2" xfId="44264" xr:uid="{835DD552-CAE6-4755-8B03-D3D71496D647}"/>
    <cellStyle name="Comma 10 2 2 8" xfId="20630" xr:uid="{00F656A6-38BC-4419-A3D0-8A37671CA41D}"/>
    <cellStyle name="Comma 10 2 2 8 2" xfId="56481" xr:uid="{BA5D7346-1E54-4016-BB0F-132CD4940DCB}"/>
    <cellStyle name="Comma 10 2 2 9" xfId="14044" xr:uid="{0B228FE7-1B38-476D-961A-580A7312C71F}"/>
    <cellStyle name="Comma 10 2 20" xfId="57048" xr:uid="{78C4C965-A279-4792-B5D1-9E20CAA75D49}"/>
    <cellStyle name="Comma 10 2 3" xfId="723" xr:uid="{5924DD05-E2A7-4F72-B8AB-9800FB3B3245}"/>
    <cellStyle name="Comma 10 2 3 2" xfId="1112" xr:uid="{8D9C40AE-8B37-454D-9D08-03C9DCF34810}"/>
    <cellStyle name="Comma 10 2 3 2 2" xfId="22625" xr:uid="{4DDC357B-2FBD-43A4-B020-3C74791048C4}"/>
    <cellStyle name="Comma 10 2 3 2 2 2" xfId="15117" xr:uid="{31E757B3-3F33-41F0-9AC5-1ADA877DDFDB}"/>
    <cellStyle name="Comma 10 2 3 2 2 2 2" xfId="56088" xr:uid="{81663E77-C747-4589-AE71-D57E4BB18C2B}"/>
    <cellStyle name="Comma 10 2 3 2 2 2 3" xfId="43475" xr:uid="{8415A0D4-EC29-4190-94E5-45E01A082BF0}"/>
    <cellStyle name="Comma 10 2 3 2 2 3" xfId="8531" xr:uid="{24EFAEA6-4BB0-4C79-B881-BB49A11BA5AD}"/>
    <cellStyle name="Comma 10 2 3 2 2 3 2" xfId="49810" xr:uid="{AA459F50-B519-4B75-8A46-E591B6193AE1}"/>
    <cellStyle name="Comma 10 2 3 2 2 4" xfId="30722" xr:uid="{1CA51134-83A9-4A7C-A3F6-6C5C8E8B3A6D}"/>
    <cellStyle name="Comma 10 2 3 2 2 5" xfId="37185" xr:uid="{E9E68F21-F775-4F24-B372-16EE99B2F985}"/>
    <cellStyle name="Comma 10 2 3 2 3" xfId="25243" xr:uid="{CD6A69E1-3677-4D2D-80E4-4D91EA861868}"/>
    <cellStyle name="Comma 10 2 3 2 3 2" xfId="17735" xr:uid="{6521E88F-6A8C-4737-8A4B-49841EDD0AA7}"/>
    <cellStyle name="Comma 10 2 3 2 3 2 2" xfId="53470" xr:uid="{D13FD395-5AED-47F9-B15E-FE888C9CB322}"/>
    <cellStyle name="Comma 10 2 3 2 3 2 3" xfId="40857" xr:uid="{D00B009F-04E4-44E5-A274-156E18F24DCF}"/>
    <cellStyle name="Comma 10 2 3 2 3 3" xfId="11149" xr:uid="{87E94259-F790-405A-8005-8110F040BCF5}"/>
    <cellStyle name="Comma 10 2 3 2 3 3 2" xfId="47192" xr:uid="{201425EE-31AC-4AD9-B887-6922C31F0E30}"/>
    <cellStyle name="Comma 10 2 3 2 3 4" xfId="5037" xr:uid="{BA081DA7-99F6-4659-9196-66FCA666B165}"/>
    <cellStyle name="Comma 10 2 3 2 3 5" xfId="34567" xr:uid="{B932AC2E-A876-4F32-A2AB-2E858DE99EFF}"/>
    <cellStyle name="Comma 10 2 3 2 4" xfId="18614" xr:uid="{A6E08571-E5BF-4503-AE1D-6B2C278D71C1}"/>
    <cellStyle name="Comma 10 2 3 2 4 2" xfId="52591" xr:uid="{D523CC6A-4664-4059-98D2-1F9075C3C50F}"/>
    <cellStyle name="Comma 10 2 3 2 4 3" xfId="39978" xr:uid="{FE22605A-21F2-473D-BDD8-89332E3C99A9}"/>
    <cellStyle name="Comma 10 2 3 2 5" xfId="12028" xr:uid="{F5B9A56C-6DB3-4076-8E78-5A63459F71E8}"/>
    <cellStyle name="Comma 10 2 3 2 5 2" xfId="46313" xr:uid="{1362FEB7-0021-42E3-B6D7-402C70C1DF30}"/>
    <cellStyle name="Comma 10 2 3 2 6" xfId="4158" xr:uid="{AD3AE51C-9BE6-4753-A8E1-C0BCF35A8E62}"/>
    <cellStyle name="Comma 10 2 3 2 7" xfId="33688" xr:uid="{10EEEB59-672F-4F83-868B-2F7F052AE5B9}"/>
    <cellStyle name="Comma 10 2 3 2 8" xfId="26123" xr:uid="{1C7F7BC9-8A0A-47E6-9F65-194C97BA93EA}"/>
    <cellStyle name="Comma 10 2 3 3" xfId="26978" xr:uid="{7139DCA0-EC0B-47B6-BDBC-695A9A8F39F9}"/>
    <cellStyle name="Comma 10 2 3 3 2" xfId="23481" xr:uid="{F085637F-C112-4B0D-A31D-3A6891271061}"/>
    <cellStyle name="Comma 10 2 3 3 2 2" xfId="15973" xr:uid="{72ED6455-FCF9-47F7-8CD6-39B7E33C6ED6}"/>
    <cellStyle name="Comma 10 2 3 3 2 2 2" xfId="55232" xr:uid="{5C8F0FC4-B8DA-489B-9443-1FD1FBDC47BC}"/>
    <cellStyle name="Comma 10 2 3 3 2 2 3" xfId="42619" xr:uid="{BC2B6603-BD3D-4910-AD48-71E337AC33C0}"/>
    <cellStyle name="Comma 10 2 3 3 2 3" xfId="9387" xr:uid="{FCF1F6FE-CEF1-4EB8-9453-E6EB1CD0B517}"/>
    <cellStyle name="Comma 10 2 3 3 2 3 2" xfId="48954" xr:uid="{59B06D7A-EB28-4E3D-B18F-45A3ED9D9C8F}"/>
    <cellStyle name="Comma 10 2 3 3 2 4" xfId="29866" xr:uid="{E99A86B4-79D2-4942-80AA-630DF488754C}"/>
    <cellStyle name="Comma 10 2 3 3 2 5" xfId="36329" xr:uid="{4E7FBD37-61F3-4068-B898-E1315391485E}"/>
    <cellStyle name="Comma 10 2 3 3 3" xfId="19469" xr:uid="{0F963D81-C24D-4A30-AF72-17B9CCA4002C}"/>
    <cellStyle name="Comma 10 2 3 3 3 2" xfId="51735" xr:uid="{07AB7A32-0217-4DBB-ACE2-E61327F6BC66}"/>
    <cellStyle name="Comma 10 2 3 3 3 3" xfId="39122" xr:uid="{E7565EEF-6D22-4D80-978C-D686AC3D8D7E}"/>
    <cellStyle name="Comma 10 2 3 3 4" xfId="12883" xr:uid="{53CB2294-AE68-47E6-AA1E-746031D34DB3}"/>
    <cellStyle name="Comma 10 2 3 3 4 2" xfId="45457" xr:uid="{C40DAD4D-2414-4715-A8A2-A204204B7212}"/>
    <cellStyle name="Comma 10 2 3 3 5" xfId="6296" xr:uid="{CA9C0060-7DB1-4EED-BAA2-47C688F5296D}"/>
    <cellStyle name="Comma 10 2 3 3 6" xfId="32832" xr:uid="{8A10440E-05DC-4237-9D1D-A91767043026}"/>
    <cellStyle name="Comma 10 2 3 4" xfId="24358" xr:uid="{A09659DD-CBFD-48C4-973E-1632F0D22C4A}"/>
    <cellStyle name="Comma 10 2 3 4 2" xfId="16850" xr:uid="{A4317F81-366B-4938-B24C-687793CA58FB}"/>
    <cellStyle name="Comma 10 2 3 4 2 2" xfId="54355" xr:uid="{E3A4CD74-9495-4455-9EEB-ABCB34B48DF3}"/>
    <cellStyle name="Comma 10 2 3 4 2 3" xfId="41742" xr:uid="{BFF49BBC-F702-4684-BE9C-5847A03C6569}"/>
    <cellStyle name="Comma 10 2 3 4 3" xfId="10264" xr:uid="{5B011F13-E957-4FCE-8A38-B82C2D074568}"/>
    <cellStyle name="Comma 10 2 3 4 3 2" xfId="48077" xr:uid="{72DBB0A3-3BCB-48C0-9788-0B4A369AC60E}"/>
    <cellStyle name="Comma 10 2 3 4 4" xfId="5922" xr:uid="{A9243208-7A64-47C9-90E0-D452DCF2B406}"/>
    <cellStyle name="Comma 10 2 3 4 5" xfId="35452" xr:uid="{217B8362-F468-490E-A2C6-25294F0554B8}"/>
    <cellStyle name="Comma 10 2 3 5" xfId="20344" xr:uid="{1BC00667-47A7-40C2-A745-F9C0EA585119}"/>
    <cellStyle name="Comma 10 2 3 5 2" xfId="50858" xr:uid="{6134B65D-9359-4CE9-8905-7FA111C8C945}"/>
    <cellStyle name="Comma 10 2 3 5 3" xfId="38245" xr:uid="{A9D5CF3C-A7C6-446A-AC81-C6133C9043D9}"/>
    <cellStyle name="Comma 10 2 3 6" xfId="13758" xr:uid="{2F368C9D-A942-45A0-8CF7-F49040C9152A}"/>
    <cellStyle name="Comma 10 2 3 6 2" xfId="44580" xr:uid="{AC0DBFB4-D29B-478B-9552-23A6D59FD8B4}"/>
    <cellStyle name="Comma 10 2 3 7" xfId="7171" xr:uid="{0C142422-F23B-4030-8ECA-EE2A001B5DF2}"/>
    <cellStyle name="Comma 10 2 3 8" xfId="31955" xr:uid="{25514DF9-6F67-4DC8-9497-5F7F6FE51BE3}"/>
    <cellStyle name="Comma 10 2 3 9" xfId="27852" xr:uid="{E62585FD-C9C5-4BAD-9B9A-4DF39015CFAB}"/>
    <cellStyle name="Comma 10 2 4" xfId="802" xr:uid="{078C16A0-94B8-4694-9DFC-A18EDA032683}"/>
    <cellStyle name="Comma 10 2 4 2" xfId="1188" xr:uid="{9B54A1A6-64C5-4EE7-8ED6-376C9A97F5AF}"/>
    <cellStyle name="Comma 10 2 4 2 2" xfId="15557" xr:uid="{026B1E8A-9CC0-416A-93C8-5B66DD50F32F}"/>
    <cellStyle name="Comma 10 2 4 2 2 2" xfId="55648" xr:uid="{503F2F9A-E322-4D12-A76B-E043926B8DBA}"/>
    <cellStyle name="Comma 10 2 4 2 2 3" xfId="43035" xr:uid="{F18C3585-062F-4304-8776-B09D1A4D7148}"/>
    <cellStyle name="Comma 10 2 4 2 3" xfId="8971" xr:uid="{9717A454-A9D4-404A-8918-15C4FE4F0EEF}"/>
    <cellStyle name="Comma 10 2 4 2 3 2" xfId="49370" xr:uid="{635D440A-B40B-4AB5-8DCD-E96C3E39F6DC}"/>
    <cellStyle name="Comma 10 2 4 2 4" xfId="30282" xr:uid="{408DEEA1-0B0C-4309-951D-73821365C37B}"/>
    <cellStyle name="Comma 10 2 4 2 5" xfId="36745" xr:uid="{726648F8-48AD-469D-A3EC-C305FB799D2A}"/>
    <cellStyle name="Comma 10 2 4 2 6" xfId="23065" xr:uid="{8A8E45AB-E1C6-4F6D-A413-DFFBBD11C8F2}"/>
    <cellStyle name="Comma 10 2 4 3" xfId="25685" xr:uid="{E8E65B5C-EF76-4985-AD00-54B99449759F}"/>
    <cellStyle name="Comma 10 2 4 3 2" xfId="18177" xr:uid="{B3609550-5B49-481F-90F8-635F557EAED0}"/>
    <cellStyle name="Comma 10 2 4 3 2 2" xfId="53028" xr:uid="{AEB798B8-D812-4A6D-A0C4-1A0EF58DB5E3}"/>
    <cellStyle name="Comma 10 2 4 3 2 3" xfId="40415" xr:uid="{33967117-6E78-4C28-A220-9AADB212CCFD}"/>
    <cellStyle name="Comma 10 2 4 3 3" xfId="11591" xr:uid="{98F48A40-1A42-42D0-9621-1C3B55173C0B}"/>
    <cellStyle name="Comma 10 2 4 3 3 2" xfId="46750" xr:uid="{51CC52B2-B79C-4F18-BD82-FB57ED75A957}"/>
    <cellStyle name="Comma 10 2 4 3 4" xfId="4595" xr:uid="{E650D20A-8C59-4CDF-AAED-42349F16C312}"/>
    <cellStyle name="Comma 10 2 4 3 5" xfId="34125" xr:uid="{5353BDF8-9841-4E09-9C48-62BBE486D1E4}"/>
    <cellStyle name="Comma 10 2 4 4" xfId="19053" xr:uid="{13276876-3CCA-419F-BE20-40A9EB3650F3}"/>
    <cellStyle name="Comma 10 2 4 4 2" xfId="52151" xr:uid="{240F8167-44D4-4044-824D-BF6C0CDBB229}"/>
    <cellStyle name="Comma 10 2 4 4 3" xfId="39538" xr:uid="{AF27A833-420F-4D2D-B060-6A86B2BDBE4B}"/>
    <cellStyle name="Comma 10 2 4 5" xfId="12467" xr:uid="{9481B9F0-093A-4448-AD5F-C38EAFD6C66F}"/>
    <cellStyle name="Comma 10 2 4 5 2" xfId="45873" xr:uid="{9EC484FC-4155-4B98-9F41-040D515B96F4}"/>
    <cellStyle name="Comma 10 2 4 6" xfId="3719" xr:uid="{DCA2E3D5-7397-40AA-B3FE-3277F127A66E}"/>
    <cellStyle name="Comma 10 2 4 7" xfId="33248" xr:uid="{1A0CDC6B-038D-451A-96DF-1A4C2184303F}"/>
    <cellStyle name="Comma 10 2 4 8" xfId="26562" xr:uid="{6D795AFB-FD3F-4266-ACF2-F664608CC72B}"/>
    <cellStyle name="Comma 10 2 5" xfId="923" xr:uid="{FE64F48F-3694-4FE5-82D0-46E6230960DC}"/>
    <cellStyle name="Comma 10 2 5 2" xfId="23915" xr:uid="{04A41F10-3593-4CA9-AFBF-C0D9A311579F}"/>
    <cellStyle name="Comma 10 2 5 2 2" xfId="16407" xr:uid="{DB0BB2EB-080C-4B4A-89B4-FB6D7E7B5D8B}"/>
    <cellStyle name="Comma 10 2 5 2 2 2" xfId="54798" xr:uid="{FA10AF71-96B0-479C-8305-B800F51F682E}"/>
    <cellStyle name="Comma 10 2 5 2 2 3" xfId="42185" xr:uid="{AFF77130-FECB-4AA3-8868-5D6660884B66}"/>
    <cellStyle name="Comma 10 2 5 2 3" xfId="9821" xr:uid="{3E769171-6437-4BA2-944C-9109A82479FC}"/>
    <cellStyle name="Comma 10 2 5 2 3 2" xfId="48520" xr:uid="{BEF6A3AA-91BB-442A-995E-AC5E3CCB4AF8}"/>
    <cellStyle name="Comma 10 2 5 2 4" xfId="29432" xr:uid="{C0D3F7D0-8015-4C13-B7EB-B559D70515EC}"/>
    <cellStyle name="Comma 10 2 5 2 5" xfId="35895" xr:uid="{FE81590B-047F-497D-94A1-C84E28CCE4DD}"/>
    <cellStyle name="Comma 10 2 5 3" xfId="19903" xr:uid="{1928A62F-44C7-4AA2-9E33-09F2A866F943}"/>
    <cellStyle name="Comma 10 2 5 3 2" xfId="51301" xr:uid="{A2FB8286-0689-4E6E-BE74-B7454FB8B83E}"/>
    <cellStyle name="Comma 10 2 5 3 3" xfId="38688" xr:uid="{6D24B2AB-EB08-42F0-B2C5-E4A96A5783C4}"/>
    <cellStyle name="Comma 10 2 5 4" xfId="13317" xr:uid="{0BCD80FA-9344-483C-86C6-4ACE57FEDD24}"/>
    <cellStyle name="Comma 10 2 5 4 2" xfId="45023" xr:uid="{E4B68A2F-F870-4370-91C6-FEBC6AA19006}"/>
    <cellStyle name="Comma 10 2 5 5" xfId="6730" xr:uid="{620BA273-1B46-42C6-A7D6-F9D18D8B3E7F}"/>
    <cellStyle name="Comma 10 2 5 6" xfId="32398" xr:uid="{DDD34DB9-0DA6-401B-AD28-7BD20A855027}"/>
    <cellStyle name="Comma 10 2 5 7" xfId="27412" xr:uid="{EE629126-2FA8-465A-988A-E9218AB5BCB2}"/>
    <cellStyle name="Comma 10 2 6" xfId="24800" xr:uid="{3C4F1725-5503-40C1-927E-093199835E4C}"/>
    <cellStyle name="Comma 10 2 6 2" xfId="17292" xr:uid="{1DFFCAD0-B828-4805-B3BF-869114997E58}"/>
    <cellStyle name="Comma 10 2 6 2 2" xfId="53913" xr:uid="{E13CFA7E-B069-4D7B-BEA1-82E368480545}"/>
    <cellStyle name="Comma 10 2 6 2 3" xfId="41300" xr:uid="{ECAC0739-0FD8-4356-B0BD-C66DCCE260E9}"/>
    <cellStyle name="Comma 10 2 6 3" xfId="10706" xr:uid="{EAA02BB1-C36C-4C13-ABAC-B92E187F08FD}"/>
    <cellStyle name="Comma 10 2 6 3 2" xfId="47635" xr:uid="{C7AD2FCF-FCA1-49D7-89C0-59C9BAF13E93}"/>
    <cellStyle name="Comma 10 2 6 4" xfId="5480" xr:uid="{9B43ECDD-E2B9-40D8-8FA7-75918D0203A3}"/>
    <cellStyle name="Comma 10 2 6 5" xfId="35010" xr:uid="{8A52BB23-0D55-4583-9539-A64932FEA589}"/>
    <cellStyle name="Comma 10 2 7" xfId="22193" xr:uid="{C3D9A326-033F-4C11-938D-8EA95BBBB735}"/>
    <cellStyle name="Comma 10 2 7 2" xfId="50240" xr:uid="{1A853C57-59D0-40F4-ABEC-79751422BD1F}"/>
    <cellStyle name="Comma 10 2 7 3" xfId="37626" xr:uid="{DEC7123B-D7DC-47E6-B223-AA4DD2BB1B64}"/>
    <cellStyle name="Comma 10 2 8" xfId="21492" xr:uid="{E50BA64A-8AF1-4CBB-AAD4-3F120C8ABA19}"/>
    <cellStyle name="Comma 10 2 8 2" xfId="50416" xr:uid="{25EE4D3E-C195-4EA9-89D5-BF7EF5539D9C}"/>
    <cellStyle name="Comma 10 2 8 3" xfId="37803" xr:uid="{069E4689-F8F6-47E7-B26B-9D7306357D74}"/>
    <cellStyle name="Comma 10 2 9" xfId="20784" xr:uid="{93A2DD9E-B851-4608-8733-67E40A6EBFFE}"/>
    <cellStyle name="Comma 10 2 9 2" xfId="44110" xr:uid="{D878D88F-2597-43B7-A574-473624828A64}"/>
    <cellStyle name="Comma 10 3" xfId="609" xr:uid="{C5F3911E-A436-41FB-8B04-06486A46596A}"/>
    <cellStyle name="Comma 10 3 10" xfId="7532" xr:uid="{C4776F36-ED8D-43D3-84F6-750545AEC3E2}"/>
    <cellStyle name="Comma 10 3 11" xfId="31157" xr:uid="{5FD7F095-6F0A-424F-9248-0F42BA6078D0}"/>
    <cellStyle name="Comma 10 3 12" xfId="31589" xr:uid="{A3BA5ECC-8EEB-4067-9994-B849142176A9}"/>
    <cellStyle name="Comma 10 3 13" xfId="56810" xr:uid="{FB7107FE-5A82-45AF-8006-EFCF9D9EE4F1}"/>
    <cellStyle name="Comma 10 3 14" xfId="28264" xr:uid="{57C41CB2-DBE0-4DBE-AE37-D796160B0CFF}"/>
    <cellStyle name="Comma 10 3 2" xfId="737" xr:uid="{52EE632F-2C12-489E-B9A8-FEB5853F5604}"/>
    <cellStyle name="Comma 10 3 2 10" xfId="32034" xr:uid="{0D5D0532-C932-4B14-AF51-5A3943FF10D7}"/>
    <cellStyle name="Comma 10 3 2 11" xfId="27773" xr:uid="{CB06F8E1-B385-4B55-A344-AF68DCFD764D}"/>
    <cellStyle name="Comma 10 3 2 2" xfId="1123" xr:uid="{E9F7C879-2D3D-4E8C-9F67-B95997C0E862}"/>
    <cellStyle name="Comma 10 3 2 2 2" xfId="22546" xr:uid="{F34F0842-FD1E-428D-ABC4-169640418695}"/>
    <cellStyle name="Comma 10 3 2 2 2 2" xfId="15038" xr:uid="{572177D9-3BE1-4E6C-8FCD-93E6BEE9E59E}"/>
    <cellStyle name="Comma 10 3 2 2 2 2 2" xfId="56167" xr:uid="{4A6BA152-A2A0-4159-BC4B-658842F64612}"/>
    <cellStyle name="Comma 10 3 2 2 2 2 3" xfId="43554" xr:uid="{341D2593-0B87-4A1B-AD9C-77B302B25831}"/>
    <cellStyle name="Comma 10 3 2 2 2 3" xfId="8452" xr:uid="{FE43F576-9B4C-44FE-BD2F-0BC423F8C23D}"/>
    <cellStyle name="Comma 10 3 2 2 2 3 2" xfId="49889" xr:uid="{E55B7E1B-7CEA-40C3-B096-9FB89613AD11}"/>
    <cellStyle name="Comma 10 3 2 2 2 4" xfId="30801" xr:uid="{8B737741-D14A-4D9B-9254-886FCC179CD9}"/>
    <cellStyle name="Comma 10 3 2 2 2 5" xfId="37264" xr:uid="{F19CBE8B-361E-4C1C-A398-D5DACAC506A6}"/>
    <cellStyle name="Comma 10 3 2 2 3" xfId="25164" xr:uid="{5CC78363-324F-4D87-941E-E50B2854A9FE}"/>
    <cellStyle name="Comma 10 3 2 2 3 2" xfId="17656" xr:uid="{9114C34C-81C3-417E-9028-FBCB453D9DD1}"/>
    <cellStyle name="Comma 10 3 2 2 3 2 2" xfId="53549" xr:uid="{DC5C754A-FFF4-4E27-AD74-49294387049C}"/>
    <cellStyle name="Comma 10 3 2 2 3 2 3" xfId="40936" xr:uid="{6A81F524-8EF1-42AD-9F28-3F241367A57D}"/>
    <cellStyle name="Comma 10 3 2 2 3 3" xfId="11070" xr:uid="{E95B90A6-312A-4313-8687-2E95CF88A358}"/>
    <cellStyle name="Comma 10 3 2 2 3 3 2" xfId="47271" xr:uid="{2548BE18-7C56-4B6F-94B8-37BF55B435E2}"/>
    <cellStyle name="Comma 10 3 2 2 3 4" xfId="5116" xr:uid="{19E4A5ED-207B-4E88-A527-E0982BC93EC1}"/>
    <cellStyle name="Comma 10 3 2 2 3 5" xfId="34646" xr:uid="{719C4764-B672-47EB-B374-0FD02532E49E}"/>
    <cellStyle name="Comma 10 3 2 2 4" xfId="18535" xr:uid="{B84C963D-E162-4718-9852-B0E40D51F5AC}"/>
    <cellStyle name="Comma 10 3 2 2 4 2" xfId="52670" xr:uid="{A174D24E-5160-498D-85C3-8FF701EFC056}"/>
    <cellStyle name="Comma 10 3 2 2 4 3" xfId="40057" xr:uid="{800B0797-DFBD-42DE-964B-CD6156637DBD}"/>
    <cellStyle name="Comma 10 3 2 2 5" xfId="11949" xr:uid="{F7D79A4F-50DB-4B5A-9491-A04A759EABB7}"/>
    <cellStyle name="Comma 10 3 2 2 5 2" xfId="46392" xr:uid="{0D6C628E-CDE4-4F2C-AB55-950578FA38DA}"/>
    <cellStyle name="Comma 10 3 2 2 6" xfId="4237" xr:uid="{BFF4D99F-C8EE-4D57-9AA0-E5B15192C760}"/>
    <cellStyle name="Comma 10 3 2 2 7" xfId="33767" xr:uid="{F06056AA-B82C-41E1-A3BA-E6E28340E145}"/>
    <cellStyle name="Comma 10 3 2 2 8" xfId="26044" xr:uid="{BCD33921-1479-4544-929C-B04B817C8ED1}"/>
    <cellStyle name="Comma 10 3 2 3" xfId="26899" xr:uid="{EEED57B5-9A20-4281-AFB7-8E27B62808D6}"/>
    <cellStyle name="Comma 10 3 2 3 2" xfId="23402" xr:uid="{8727CA7B-B1ED-45F3-BAAE-7DB667158752}"/>
    <cellStyle name="Comma 10 3 2 3 2 2" xfId="15894" xr:uid="{BAAF75B1-5FEE-4D07-8C33-708E07093A22}"/>
    <cellStyle name="Comma 10 3 2 3 2 2 2" xfId="55311" xr:uid="{75D6E647-EEDA-4388-A90E-2A00326211AC}"/>
    <cellStyle name="Comma 10 3 2 3 2 2 3" xfId="42698" xr:uid="{2A5F0187-E167-44F8-8355-A6216C1B9272}"/>
    <cellStyle name="Comma 10 3 2 3 2 3" xfId="9308" xr:uid="{CD0E910B-E812-4FC5-AFD2-978CE537A893}"/>
    <cellStyle name="Comma 10 3 2 3 2 3 2" xfId="49033" xr:uid="{178FC8BA-82B7-4970-988A-5E6B51EE7206}"/>
    <cellStyle name="Comma 10 3 2 3 2 4" xfId="29945" xr:uid="{6B7EF2AA-2760-47E0-9A8D-ADFB5CF7C1BA}"/>
    <cellStyle name="Comma 10 3 2 3 2 5" xfId="36408" xr:uid="{6A1CC93A-7217-4719-A44F-44841198E688}"/>
    <cellStyle name="Comma 10 3 2 3 3" xfId="19390" xr:uid="{6DA20571-70BC-4CF1-807F-BE4063673141}"/>
    <cellStyle name="Comma 10 3 2 3 3 2" xfId="51814" xr:uid="{FB1E6F8A-6DE6-4701-858E-173230D2E558}"/>
    <cellStyle name="Comma 10 3 2 3 3 3" xfId="39201" xr:uid="{FFF76AE7-8739-4F30-9F97-0D3E0712BECA}"/>
    <cellStyle name="Comma 10 3 2 3 4" xfId="12804" xr:uid="{CAE1F7E5-89A0-4410-9D03-A85E81945BD1}"/>
    <cellStyle name="Comma 10 3 2 3 4 2" xfId="45536" xr:uid="{F14D2E58-3F59-4F71-B370-551522302C74}"/>
    <cellStyle name="Comma 10 3 2 3 5" xfId="6217" xr:uid="{DB6F7706-4375-4659-9F40-602C768562B4}"/>
    <cellStyle name="Comma 10 3 2 3 6" xfId="32911" xr:uid="{7BAA9B67-E6B8-474C-B3DA-F528D3034A7E}"/>
    <cellStyle name="Comma 10 3 2 4" xfId="24279" xr:uid="{6FADECB1-8686-4D22-B56E-7E04EB4FACEB}"/>
    <cellStyle name="Comma 10 3 2 4 2" xfId="16771" xr:uid="{808D2F13-1443-41E5-805F-F6DFE06B5A29}"/>
    <cellStyle name="Comma 10 3 2 4 2 2" xfId="54434" xr:uid="{F525E2CF-6221-49CC-A401-1AA0AF4257E2}"/>
    <cellStyle name="Comma 10 3 2 4 2 3" xfId="41821" xr:uid="{E570264B-1428-465B-85D2-A7B10EC6F0AC}"/>
    <cellStyle name="Comma 10 3 2 4 3" xfId="10185" xr:uid="{225B2788-49E7-4545-9BB0-1A4C94F244F5}"/>
    <cellStyle name="Comma 10 3 2 4 3 2" xfId="48156" xr:uid="{4CF2B03D-3FF9-41A3-910D-13E8784FC3D4}"/>
    <cellStyle name="Comma 10 3 2 4 4" xfId="6001" xr:uid="{34FF92B5-7ADA-4655-A173-565B82C42402}"/>
    <cellStyle name="Comma 10 3 2 4 5" xfId="35531" xr:uid="{359631CB-22C2-4832-949D-2737B9E72E03}"/>
    <cellStyle name="Comma 10 3 2 5" xfId="22081" xr:uid="{2BD5F715-FC06-476F-A72C-943D16CF4C39}"/>
    <cellStyle name="Comma 10 3 2 5 2" xfId="50937" xr:uid="{6E81CE73-7261-42BB-87BF-7FBF0698F850}"/>
    <cellStyle name="Comma 10 3 2 5 3" xfId="38324" xr:uid="{4F7A593C-9108-42BF-9B4E-7317F19DFB50}"/>
    <cellStyle name="Comma 10 3 2 6" xfId="21490" xr:uid="{A655C15E-C3A0-4A5D-A6DA-EC99DE3CB91B}"/>
    <cellStyle name="Comma 10 3 2 6 2" xfId="44659" xr:uid="{7BD60A4A-583B-42D4-916C-AE31E745CEF7}"/>
    <cellStyle name="Comma 10 3 2 7" xfId="20265" xr:uid="{BB66CDC2-08ED-4E68-B06A-F00E63F1019F}"/>
    <cellStyle name="Comma 10 3 2 8" xfId="13679" xr:uid="{1C09DB20-F07E-4275-BC58-23A9744C51BD}"/>
    <cellStyle name="Comma 10 3 2 9" xfId="7092" xr:uid="{C202DE5F-89E3-43DA-AC97-53989E214E68}"/>
    <cellStyle name="Comma 10 3 3" xfId="26484" xr:uid="{F425E334-8CBB-41B3-AD5D-E5528FD82536}"/>
    <cellStyle name="Comma 10 3 3 2" xfId="22987" xr:uid="{390D335B-79D3-40C5-B9AF-744B1F634CF3}"/>
    <cellStyle name="Comma 10 3 3 2 2" xfId="15479" xr:uid="{E45D1793-16D5-4B34-98B9-86A19A01DEC7}"/>
    <cellStyle name="Comma 10 3 3 2 2 2" xfId="55726" xr:uid="{EDBB7CD5-D763-4F32-9F34-50117BE170B5}"/>
    <cellStyle name="Comma 10 3 3 2 2 3" xfId="43113" xr:uid="{308EC9EB-448E-4CB1-A164-DFA0C2A4E4FA}"/>
    <cellStyle name="Comma 10 3 3 2 3" xfId="8893" xr:uid="{94F036A5-B753-44B7-922B-A9C82E33573D}"/>
    <cellStyle name="Comma 10 3 3 2 3 2" xfId="49448" xr:uid="{739D6D6F-9C07-46A6-B463-4F826F5B27F1}"/>
    <cellStyle name="Comma 10 3 3 2 4" xfId="30360" xr:uid="{4B863D2B-E548-4C1B-8E2A-BC55D2D38BC6}"/>
    <cellStyle name="Comma 10 3 3 2 5" xfId="36823" xr:uid="{A76FDED0-2BBB-4D3D-9EBD-004E0AFB0ED7}"/>
    <cellStyle name="Comma 10 3 3 3" xfId="25606" xr:uid="{08E1EADF-ECA5-45B9-8E05-86E47386D661}"/>
    <cellStyle name="Comma 10 3 3 3 2" xfId="18098" xr:uid="{87138251-BD72-4752-BA6A-9EE3BBE36109}"/>
    <cellStyle name="Comma 10 3 3 3 2 2" xfId="53107" xr:uid="{73C21339-21B7-4C28-A5FE-836F256A4B1D}"/>
    <cellStyle name="Comma 10 3 3 3 2 3" xfId="40494" xr:uid="{13FD97E1-5877-4D85-A293-A5252DF60D72}"/>
    <cellStyle name="Comma 10 3 3 3 3" xfId="11512" xr:uid="{12F3A367-D41D-409E-A978-91A415381608}"/>
    <cellStyle name="Comma 10 3 3 3 3 2" xfId="46829" xr:uid="{6DF0499A-F299-4293-9057-05C2A8605994}"/>
    <cellStyle name="Comma 10 3 3 3 4" xfId="4674" xr:uid="{99E26F0C-0EA6-4F5B-9ADB-A2BF44EE573B}"/>
    <cellStyle name="Comma 10 3 3 3 5" xfId="34204" xr:uid="{B11EFB21-2D21-4BC1-BFB9-6E7EB15BCF54}"/>
    <cellStyle name="Comma 10 3 3 4" xfId="18975" xr:uid="{81EE0A20-FD9D-4EAA-983D-159C45A5A100}"/>
    <cellStyle name="Comma 10 3 3 4 2" xfId="52229" xr:uid="{AE3C4912-1506-4D6B-94AB-853B42EF19D6}"/>
    <cellStyle name="Comma 10 3 3 4 3" xfId="39616" xr:uid="{D5826E57-6722-469A-81E4-0E7A0108390C}"/>
    <cellStyle name="Comma 10 3 3 5" xfId="12389" xr:uid="{A473087D-8687-4B1A-ACE3-4962AC0CF043}"/>
    <cellStyle name="Comma 10 3 3 5 2" xfId="45951" xr:uid="{FA61451B-D6F2-4C90-8D28-8A9AB971FCA6}"/>
    <cellStyle name="Comma 10 3 3 6" xfId="3797" xr:uid="{8F3AD6E9-0C5C-4900-85EF-09D23C7A12C1}"/>
    <cellStyle name="Comma 10 3 3 7" xfId="33326" xr:uid="{60BB8ADD-8591-45EB-8A14-467C817682FD}"/>
    <cellStyle name="Comma 10 3 4" xfId="27334" xr:uid="{E268E497-95FC-4906-956D-91C77CB9A328}"/>
    <cellStyle name="Comma 10 3 4 2" xfId="23837" xr:uid="{5ECDF85C-CB55-4E00-8397-A9CF03F2D0BF}"/>
    <cellStyle name="Comma 10 3 4 2 2" xfId="16329" xr:uid="{2C3A50F9-B0CC-4454-8373-5682054C29E1}"/>
    <cellStyle name="Comma 10 3 4 2 2 2" xfId="54876" xr:uid="{E587E76C-7C99-4578-882B-3817908E1846}"/>
    <cellStyle name="Comma 10 3 4 2 2 3" xfId="42263" xr:uid="{D4D091AC-790B-4863-8424-B8B939E15960}"/>
    <cellStyle name="Comma 10 3 4 2 3" xfId="9743" xr:uid="{3F1A1E02-8805-4C44-A063-17881DCB7520}"/>
    <cellStyle name="Comma 10 3 4 2 3 2" xfId="48598" xr:uid="{81B614E2-4130-41AC-B423-8A3918DCB0EC}"/>
    <cellStyle name="Comma 10 3 4 2 4" xfId="29510" xr:uid="{5B9529EE-59A2-4B6C-A01E-FDC14C595F03}"/>
    <cellStyle name="Comma 10 3 4 2 5" xfId="35973" xr:uid="{1D0E0E6B-897E-46DD-8937-748906A2227A}"/>
    <cellStyle name="Comma 10 3 4 3" xfId="19825" xr:uid="{23EE15EA-0BAA-4683-8BC8-391CEAC9E175}"/>
    <cellStyle name="Comma 10 3 4 3 2" xfId="51379" xr:uid="{1591145D-00DB-46AE-8E82-65DDA3CDF60F}"/>
    <cellStyle name="Comma 10 3 4 3 3" xfId="38766" xr:uid="{2F334725-D5C6-4090-A60A-AED99685C4B3}"/>
    <cellStyle name="Comma 10 3 4 4" xfId="13239" xr:uid="{6B6100FE-6CF4-41B0-BC41-EF8ADD93BE39}"/>
    <cellStyle name="Comma 10 3 4 4 2" xfId="45101" xr:uid="{5C67C931-AB3B-4556-9242-C8224E0945F9}"/>
    <cellStyle name="Comma 10 3 4 5" xfId="6652" xr:uid="{04013156-4864-4BDD-B67A-305C522DFCF1}"/>
    <cellStyle name="Comma 10 3 4 6" xfId="32476" xr:uid="{A508B557-9489-4C9C-BB8B-02F76513D38D}"/>
    <cellStyle name="Comma 10 3 5" xfId="24721" xr:uid="{9F5169CD-6FD2-4D04-9157-BF47C643DF11}"/>
    <cellStyle name="Comma 10 3 5 2" xfId="17213" xr:uid="{989162F2-FAA0-444F-9AB4-88C8DACA2224}"/>
    <cellStyle name="Comma 10 3 5 2 2" xfId="53992" xr:uid="{F9EEDAFE-57AB-4295-98CE-B92BD4C14776}"/>
    <cellStyle name="Comma 10 3 5 2 3" xfId="41379" xr:uid="{6975D595-6009-40DE-A85F-57F35AA0ACCF}"/>
    <cellStyle name="Comma 10 3 5 3" xfId="10627" xr:uid="{D0C92015-C694-4759-956C-33B842558D42}"/>
    <cellStyle name="Comma 10 3 5 3 2" xfId="47714" xr:uid="{A5CE1F5F-8764-4D06-86FC-F15EE50D741C}"/>
    <cellStyle name="Comma 10 3 5 4" xfId="5559" xr:uid="{C3191946-F5D9-4FBE-ABA6-FD86AB9C82A3}"/>
    <cellStyle name="Comma 10 3 5 5" xfId="35089" xr:uid="{DFD83D96-33AD-4A76-BFB8-4F7D3373CB5F}"/>
    <cellStyle name="Comma 10 3 6" xfId="21847" xr:uid="{915660B0-49E2-48AB-8D70-B697B86892FD}"/>
    <cellStyle name="Comma 10 3 6 2" xfId="50495" xr:uid="{0E4FE5EF-8DBF-4225-A413-1517AE85BE87}"/>
    <cellStyle name="Comma 10 3 6 3" xfId="37882" xr:uid="{07B2D644-0C77-479D-ACA3-2B44A6C2DDC3}"/>
    <cellStyle name="Comma 10 3 7" xfId="21682" xr:uid="{BC4CF207-F8B5-462E-AEDC-53E11BF35F62}"/>
    <cellStyle name="Comma 10 3 7 2" xfId="44189" xr:uid="{26715246-82FC-47E8-A4A1-D14D359816B9}"/>
    <cellStyle name="Comma 10 3 8" xfId="20705" xr:uid="{8CE90EC2-C67F-4FA4-BDFD-832D2B85EEBF}"/>
    <cellStyle name="Comma 10 3 8 2" xfId="56469" xr:uid="{31B436A9-78E2-440B-94DF-6D88124FF780}"/>
    <cellStyle name="Comma 10 3 9" xfId="14119" xr:uid="{03F24D83-8AC1-4395-B5C5-76179126D02F}"/>
    <cellStyle name="Comma 10 4" xfId="583" xr:uid="{C6E002F8-686C-4900-883B-6822C19EC5F4}"/>
    <cellStyle name="Comma 10 4 10" xfId="7686" xr:uid="{99A1BA20-8EB6-427D-8FD1-4117A1CF6B55}"/>
    <cellStyle name="Comma 10 4 11" xfId="31435" xr:uid="{387D5DEF-11E4-40B6-84D7-41C21C83A5BC}"/>
    <cellStyle name="Comma 10 4 12" xfId="28500" xr:uid="{7BBA948B-97FD-46EE-B768-01A91FB37E09}"/>
    <cellStyle name="Comma 10 4 2" xfId="738" xr:uid="{7BBB5A40-1E08-42C3-B162-44E1F5C6A7AC}"/>
    <cellStyle name="Comma 10 4 2 2" xfId="1124" xr:uid="{52650415-CDAD-46A6-914B-166ADAAB868A}"/>
    <cellStyle name="Comma 10 4 2 2 2" xfId="22699" xr:uid="{4650890B-34B4-4629-BBCC-EC4740482A3A}"/>
    <cellStyle name="Comma 10 4 2 2 2 2" xfId="15191" xr:uid="{05601461-636D-4DCE-B711-29E2121E019A}"/>
    <cellStyle name="Comma 10 4 2 2 2 2 2" xfId="56014" xr:uid="{02C70270-D143-465E-AF02-2CD5B03CB86D}"/>
    <cellStyle name="Comma 10 4 2 2 2 2 3" xfId="43401" xr:uid="{F68C6776-9413-4DF4-8CB5-3DC736DEA851}"/>
    <cellStyle name="Comma 10 4 2 2 2 3" xfId="8605" xr:uid="{7F67B660-E65A-46E5-8887-FC8A40F8E723}"/>
    <cellStyle name="Comma 10 4 2 2 2 3 2" xfId="49736" xr:uid="{B45DA96A-0898-4011-AEA2-0EE75F5B2AD2}"/>
    <cellStyle name="Comma 10 4 2 2 2 4" xfId="30648" xr:uid="{3180D6D9-19BA-40E5-8978-32D4FDB3DE22}"/>
    <cellStyle name="Comma 10 4 2 2 2 5" xfId="37111" xr:uid="{0FB8792F-CB7F-4FF3-9B97-0CBCF674D4C2}"/>
    <cellStyle name="Comma 10 4 2 2 3" xfId="25317" xr:uid="{DE32607B-1C4A-4C75-A15A-A89D5DE5A5AD}"/>
    <cellStyle name="Comma 10 4 2 2 3 2" xfId="17809" xr:uid="{48ACAC09-2C5D-4996-B75B-8EC479259B44}"/>
    <cellStyle name="Comma 10 4 2 2 3 2 2" xfId="53396" xr:uid="{34157997-2717-4CF4-8653-219D2132CC14}"/>
    <cellStyle name="Comma 10 4 2 2 3 2 3" xfId="40783" xr:uid="{706D1BD1-41C5-4672-845C-69B8C979CB3D}"/>
    <cellStyle name="Comma 10 4 2 2 3 3" xfId="11223" xr:uid="{6B031467-6A8C-4976-89EF-AB2AE0D9217C}"/>
    <cellStyle name="Comma 10 4 2 2 3 3 2" xfId="47118" xr:uid="{3AB5BC80-66F4-494F-AB95-30E8B62595D0}"/>
    <cellStyle name="Comma 10 4 2 2 3 4" xfId="4963" xr:uid="{FF6C7B5E-9743-4306-BFD9-E10A598427E9}"/>
    <cellStyle name="Comma 10 4 2 2 3 5" xfId="34493" xr:uid="{F4DFB5C6-3E54-411B-9183-F7ED9D41BDC9}"/>
    <cellStyle name="Comma 10 4 2 2 4" xfId="18688" xr:uid="{A4FF6741-4001-4541-BFCE-037B99A1A7CD}"/>
    <cellStyle name="Comma 10 4 2 2 4 2" xfId="52517" xr:uid="{51042787-DC80-4019-915D-1285BF587D40}"/>
    <cellStyle name="Comma 10 4 2 2 4 3" xfId="39904" xr:uid="{F6A05F3B-B77F-4A6E-B95E-6054881AC7FA}"/>
    <cellStyle name="Comma 10 4 2 2 5" xfId="12102" xr:uid="{C73F3FED-C5D4-4560-9F11-2375D9B5963F}"/>
    <cellStyle name="Comma 10 4 2 2 5 2" xfId="46239" xr:uid="{39638D45-3254-4F93-90CE-EC32BF9A0169}"/>
    <cellStyle name="Comma 10 4 2 2 6" xfId="4084" xr:uid="{7B7984F8-803E-401F-AD70-AF0DF0D5F43D}"/>
    <cellStyle name="Comma 10 4 2 2 7" xfId="33614" xr:uid="{7B348215-B529-40C0-AFC9-0141DF1A6A5A}"/>
    <cellStyle name="Comma 10 4 2 2 8" xfId="26197" xr:uid="{DECAACF2-869C-4C51-BBC8-6AAC79622AC1}"/>
    <cellStyle name="Comma 10 4 2 3" xfId="27051" xr:uid="{0CB3AA19-44A1-43B9-BBA8-CABF54E103A0}"/>
    <cellStyle name="Comma 10 4 2 3 2" xfId="23554" xr:uid="{DA09AA23-AA9A-4AB0-B14D-6F788F59F6E9}"/>
    <cellStyle name="Comma 10 4 2 3 2 2" xfId="16046" xr:uid="{42B4A9B7-0E92-44E9-B0B6-543853CAB942}"/>
    <cellStyle name="Comma 10 4 2 3 2 2 2" xfId="55159" xr:uid="{D1D353B0-F7D6-4570-9A83-7C5B23E24B0C}"/>
    <cellStyle name="Comma 10 4 2 3 2 2 3" xfId="42546" xr:uid="{3D098D22-E4E5-4DC1-A00A-A3A03DABC42A}"/>
    <cellStyle name="Comma 10 4 2 3 2 3" xfId="9460" xr:uid="{9107A62C-127D-47B3-887A-D3BD81060ECE}"/>
    <cellStyle name="Comma 10 4 2 3 2 3 2" xfId="48881" xr:uid="{3D52A282-F248-4E56-B88B-B661775B001C}"/>
    <cellStyle name="Comma 10 4 2 3 2 4" xfId="29793" xr:uid="{CBCAEC5C-EEE3-4ED8-B88E-EDEFF1CCA4C3}"/>
    <cellStyle name="Comma 10 4 2 3 2 5" xfId="36256" xr:uid="{80BC4F14-211B-4718-9C33-0CF7476B3F80}"/>
    <cellStyle name="Comma 10 4 2 3 3" xfId="19542" xr:uid="{3FCDAA96-149F-47B7-A0B3-AB0C782A5F3A}"/>
    <cellStyle name="Comma 10 4 2 3 3 2" xfId="51662" xr:uid="{BE2C1D00-705D-4CF5-88C2-D708B71DCEA1}"/>
    <cellStyle name="Comma 10 4 2 3 3 3" xfId="39049" xr:uid="{0ABEE8ED-D6FA-496C-9364-89A8EC8B1C4D}"/>
    <cellStyle name="Comma 10 4 2 3 4" xfId="12956" xr:uid="{70E69B1D-CF6B-4309-BBC5-B0A044D33F04}"/>
    <cellStyle name="Comma 10 4 2 3 4 2" xfId="45384" xr:uid="{B3357101-1429-465E-A03F-C177846F7D78}"/>
    <cellStyle name="Comma 10 4 2 3 5" xfId="6369" xr:uid="{E2D012F6-25E1-478C-84BB-48CA7CEE31C0}"/>
    <cellStyle name="Comma 10 4 2 3 6" xfId="32759" xr:uid="{9ABB14A0-FC4D-44BF-9D3F-2E5D7638ADE1}"/>
    <cellStyle name="Comma 10 4 2 4" xfId="24432" xr:uid="{421F9AF5-903E-4B46-8F55-E82E419288CE}"/>
    <cellStyle name="Comma 10 4 2 4 2" xfId="16924" xr:uid="{47484A1D-E5FD-4E13-878A-1EE9D4CC1BF2}"/>
    <cellStyle name="Comma 10 4 2 4 2 2" xfId="54281" xr:uid="{58137189-9E73-497A-9C06-E14A44E52AB1}"/>
    <cellStyle name="Comma 10 4 2 4 2 3" xfId="41668" xr:uid="{BE7A6EB7-63F1-46F7-8E65-FB0555F6CB92}"/>
    <cellStyle name="Comma 10 4 2 4 3" xfId="10338" xr:uid="{4CD2728E-E55A-495F-B799-AA517AD5B418}"/>
    <cellStyle name="Comma 10 4 2 4 3 2" xfId="48003" xr:uid="{5D843D3D-2650-4E2F-B490-01F5EF33587E}"/>
    <cellStyle name="Comma 10 4 2 4 4" xfId="5848" xr:uid="{A69D23F6-2BBE-4136-A5DF-9720B0C9F5E6}"/>
    <cellStyle name="Comma 10 4 2 4 5" xfId="35378" xr:uid="{3A02B225-9F74-4DEB-B03A-6D4DD17FDB8D}"/>
    <cellStyle name="Comma 10 4 2 5" xfId="20418" xr:uid="{87D5878B-77D4-41FC-8E3A-563A188E276B}"/>
    <cellStyle name="Comma 10 4 2 5 2" xfId="50784" xr:uid="{E3D1D905-EE76-45AC-B741-0BF2B71239A8}"/>
    <cellStyle name="Comma 10 4 2 5 3" xfId="38171" xr:uid="{66E64AC2-092E-4DFC-9D28-D142E6771841}"/>
    <cellStyle name="Comma 10 4 2 6" xfId="13832" xr:uid="{684A4668-4879-45D9-922E-5795BA941FF3}"/>
    <cellStyle name="Comma 10 4 2 6 2" xfId="44506" xr:uid="{413096D0-B324-4D7D-8458-FF9A2FD9009C}"/>
    <cellStyle name="Comma 10 4 2 7" xfId="7245" xr:uid="{166FDAA0-2DB4-46DE-8319-81CE903C5DB8}"/>
    <cellStyle name="Comma 10 4 2 8" xfId="31881" xr:uid="{BD092401-E8D0-4E08-B60C-6A3827064638}"/>
    <cellStyle name="Comma 10 4 2 9" xfId="27928" xr:uid="{DB50AD80-3260-4AF8-BADF-A0C989BF1092}"/>
    <cellStyle name="Comma 10 4 3" xfId="997" xr:uid="{BE8E874D-68FC-4971-8E07-190D7417C084}"/>
    <cellStyle name="Comma 10 4 3 2" xfId="23138" xr:uid="{84DAD6A5-F7B4-4CA7-8253-BE6EF323682E}"/>
    <cellStyle name="Comma 10 4 3 2 2" xfId="15630" xr:uid="{49C4FDFE-58B7-4082-BA2F-00F23048E38F}"/>
    <cellStyle name="Comma 10 4 3 2 2 2" xfId="55575" xr:uid="{502EACC5-C632-4F94-A6AD-CB02AABC293B}"/>
    <cellStyle name="Comma 10 4 3 2 2 3" xfId="42962" xr:uid="{ABA3501E-1F59-47B2-8DE1-8C305005E0FF}"/>
    <cellStyle name="Comma 10 4 3 2 3" xfId="9044" xr:uid="{85DE7380-BE17-4521-B5E7-35F7610793D2}"/>
    <cellStyle name="Comma 10 4 3 2 3 2" xfId="49297" xr:uid="{15D1A6A6-F4E5-481E-A8BD-F92FD15DC360}"/>
    <cellStyle name="Comma 10 4 3 2 4" xfId="30209" xr:uid="{DBD02454-85C9-49E0-8DEE-90E9479BDCB7}"/>
    <cellStyle name="Comma 10 4 3 2 5" xfId="36672" xr:uid="{16C30C4E-0013-47EF-8068-B7E799288C6B}"/>
    <cellStyle name="Comma 10 4 3 3" xfId="25760" xr:uid="{3C794D79-26AA-4E5E-9F57-675E51768370}"/>
    <cellStyle name="Comma 10 4 3 3 2" xfId="18252" xr:uid="{9CA57615-A2CF-4EF7-990A-46EC220C7128}"/>
    <cellStyle name="Comma 10 4 3 3 2 2" xfId="52953" xr:uid="{F9BA25AB-9CE5-4507-B403-C03E8EF2F463}"/>
    <cellStyle name="Comma 10 4 3 3 2 3" xfId="40340" xr:uid="{213BB8D1-E326-4CBD-9438-87A9CE8537C0}"/>
    <cellStyle name="Comma 10 4 3 3 3" xfId="11666" xr:uid="{B1E67A11-3150-401B-B07C-10C6093CA9C5}"/>
    <cellStyle name="Comma 10 4 3 3 3 2" xfId="46675" xr:uid="{198F5236-46EA-45D2-9646-5BA3E34C12B6}"/>
    <cellStyle name="Comma 10 4 3 3 4" xfId="4520" xr:uid="{B17382B2-567C-4CE7-9D17-FA66925EE5CE}"/>
    <cellStyle name="Comma 10 4 3 3 5" xfId="34050" xr:uid="{5344D3C8-662F-4B84-B187-F0F5BAA71AF8}"/>
    <cellStyle name="Comma 10 4 3 4" xfId="19126" xr:uid="{2F6ED013-6889-45B1-A91B-C95B27532BE5}"/>
    <cellStyle name="Comma 10 4 3 4 2" xfId="52078" xr:uid="{3B85DE91-1771-4346-8871-9474738DC5FA}"/>
    <cellStyle name="Comma 10 4 3 4 3" xfId="39465" xr:uid="{E71B876D-842D-4576-8AFC-ED6A2FD34123}"/>
    <cellStyle name="Comma 10 4 3 5" xfId="12540" xr:uid="{81E4C6B0-01DC-4EC7-B2C3-30552CAE8734}"/>
    <cellStyle name="Comma 10 4 3 5 2" xfId="45800" xr:uid="{73DC1592-9C16-4D2E-A4C9-3114E1D60C28}"/>
    <cellStyle name="Comma 10 4 3 6" xfId="3646" xr:uid="{A812DD11-8E02-4818-927C-F678F5FF3432}"/>
    <cellStyle name="Comma 10 4 3 7" xfId="33175" xr:uid="{E012A965-BEF1-4825-B007-485BC858596B}"/>
    <cellStyle name="Comma 10 4 3 8" xfId="26635" xr:uid="{B6667D25-D0DB-4BE2-9A15-F5AAC04F89F5}"/>
    <cellStyle name="Comma 10 4 4" xfId="27485" xr:uid="{684F97E8-8B5D-4EBB-8DFE-77DF85EF6189}"/>
    <cellStyle name="Comma 10 4 4 2" xfId="23988" xr:uid="{2837B73E-AFBD-45AC-AAED-E6C1CFC0BF2F}"/>
    <cellStyle name="Comma 10 4 4 2 2" xfId="16480" xr:uid="{614842CB-B1DD-48B6-B9FD-554246330397}"/>
    <cellStyle name="Comma 10 4 4 2 2 2" xfId="54725" xr:uid="{C7DCEEEE-0C0E-43B6-BFFB-09317ABC7CA3}"/>
    <cellStyle name="Comma 10 4 4 2 2 3" xfId="42112" xr:uid="{0932E558-4D09-44C9-97F0-71EBFEA7BA60}"/>
    <cellStyle name="Comma 10 4 4 2 3" xfId="9894" xr:uid="{61141395-357A-48C1-8951-C4D5D1D40291}"/>
    <cellStyle name="Comma 10 4 4 2 3 2" xfId="48447" xr:uid="{FE900A31-8FA3-45FC-BBDB-F7EDAC3E0BEE}"/>
    <cellStyle name="Comma 10 4 4 2 4" xfId="29359" xr:uid="{7434494A-D90C-4DA6-AEB5-FAF1D2C0278D}"/>
    <cellStyle name="Comma 10 4 4 2 5" xfId="35822" xr:uid="{00F2A3F5-C15C-43C1-A3CC-033C86096A2B}"/>
    <cellStyle name="Comma 10 4 4 3" xfId="19976" xr:uid="{243D355B-17E9-4FBA-9E0C-AE6669279FDE}"/>
    <cellStyle name="Comma 10 4 4 3 2" xfId="51228" xr:uid="{0A1ABD7F-241C-400C-BD50-27ABE02E9328}"/>
    <cellStyle name="Comma 10 4 4 3 3" xfId="38615" xr:uid="{71D9B916-E669-40AE-9569-5D48EB82645C}"/>
    <cellStyle name="Comma 10 4 4 4" xfId="13390" xr:uid="{D79E7E83-5C3C-45FC-88C8-5BFB71A65179}"/>
    <cellStyle name="Comma 10 4 4 4 2" xfId="44950" xr:uid="{0B1C8EED-7352-4198-83EB-A5360ABDDED3}"/>
    <cellStyle name="Comma 10 4 4 5" xfId="6803" xr:uid="{BAF49B61-C132-4967-B1B3-F2119BACC320}"/>
    <cellStyle name="Comma 10 4 4 6" xfId="32325" xr:uid="{1502C60F-EDBF-4690-B4DF-5BD129C7CF0D}"/>
    <cellStyle name="Comma 10 4 5" xfId="24875" xr:uid="{1E17100B-37C6-40C6-BDC4-03C0432D9154}"/>
    <cellStyle name="Comma 10 4 5 2" xfId="17367" xr:uid="{E5173255-C55C-4E92-9E49-D3C55D6ABFB5}"/>
    <cellStyle name="Comma 10 4 5 2 2" xfId="53838" xr:uid="{C66EC98D-E0EC-4D2C-A5A0-3F640366FBD4}"/>
    <cellStyle name="Comma 10 4 5 2 3" xfId="41225" xr:uid="{3B934DA8-B944-4795-A67E-7C3DF3A418A8}"/>
    <cellStyle name="Comma 10 4 5 3" xfId="10781" xr:uid="{C8D7D19D-C8AC-4C87-BDE1-7B87A8229AB4}"/>
    <cellStyle name="Comma 10 4 5 3 2" xfId="47560" xr:uid="{38EB1087-5B94-497C-B9F9-056533E37390}"/>
    <cellStyle name="Comma 10 4 5 4" xfId="5405" xr:uid="{36D45FE3-8535-4771-92BE-761378358FCF}"/>
    <cellStyle name="Comma 10 4 5 5" xfId="34935" xr:uid="{2CC999FA-1605-4CE0-B066-1F0AD465FB3B}"/>
    <cellStyle name="Comma 10 4 6" xfId="21809" xr:uid="{F6AAEBDF-C22B-4977-A4C3-C79B0FE9DBB8}"/>
    <cellStyle name="Comma 10 4 6 2" xfId="50341" xr:uid="{DFC8DEC7-526D-4BB4-BC65-46BA8ACBFA4A}"/>
    <cellStyle name="Comma 10 4 6 3" xfId="37728" xr:uid="{B6072279-795D-409E-B5D9-1648A1C20D5B}"/>
    <cellStyle name="Comma 10 4 7" xfId="21509" xr:uid="{1A044DCB-62CA-42D3-808F-A9797956BA99}"/>
    <cellStyle name="Comma 10 4 7 2" xfId="43987" xr:uid="{80404C82-D338-474B-8C0E-40E94334E9BD}"/>
    <cellStyle name="Comma 10 4 8" xfId="20859" xr:uid="{10AC07B2-CAB3-4C6F-9CDF-5904ADF18EE0}"/>
    <cellStyle name="Comma 10 4 9" xfId="14273" xr:uid="{8BD982C5-B978-42E5-BF80-B547BE331A7C}"/>
    <cellStyle name="Comma 10 5" xfId="744" xr:uid="{BE08DA8E-9E50-4DC9-8BB0-B2B8667A72A3}"/>
    <cellStyle name="Comma 10 5 2" xfId="1130" xr:uid="{51FE763D-4644-463A-8C31-D6B5FD5B7DC9}"/>
    <cellStyle name="Comma 10 5 2 2" xfId="312" xr:uid="{1C1D9929-C532-4B61-AFCE-B3209A2F3F1E}"/>
    <cellStyle name="Comma 10 5 2 2 10" xfId="29132" xr:uid="{C0320188-8F7B-45D7-BE62-62F8F791BD61}"/>
    <cellStyle name="Comma 10 5 2 2 2" xfId="685" xr:uid="{A2DB891E-1E4A-4330-B2BA-472F1FD7B41D}"/>
    <cellStyle name="Comma 10 5 2 2 2 2" xfId="1085" xr:uid="{1E0CD23F-FE7E-476A-A9F4-476C13A20A36}"/>
    <cellStyle name="Comma 10 5 2 2 2 3" xfId="31144" xr:uid="{B4C560F1-0FF7-41A2-AD58-01EDF9FF75C1}"/>
    <cellStyle name="Comma 10 5 2 2 3" xfId="714" xr:uid="{47488E2E-5091-4172-B950-B178F952E248}"/>
    <cellStyle name="Comma 10 5 2 2 3 2" xfId="1104" xr:uid="{B6884494-8BAA-4AE4-81DA-3A4248746A32}"/>
    <cellStyle name="Comma 10 5 2 2 3 3" xfId="31147" xr:uid="{9F92C20E-1BB0-4173-A229-AC3BFDC915A1}"/>
    <cellStyle name="Comma 10 5 2 2 4" xfId="725" xr:uid="{63EC5169-1C47-42E5-B2F1-94E7218D9FEF}"/>
    <cellStyle name="Comma 10 5 2 2 4 2" xfId="1113" xr:uid="{BDB47BB1-F0DB-4921-95FB-03D0ED5A6737}"/>
    <cellStyle name="Comma 10 5 2 2 4 3" xfId="31151" xr:uid="{7143FEC0-B302-4CC1-BC08-91527B150107}"/>
    <cellStyle name="Comma 10 5 2 2 5" xfId="739" xr:uid="{E0B9B535-1C2D-4B50-BB6A-B594F65FD76B}"/>
    <cellStyle name="Comma 10 5 2 2 5 2" xfId="1125" xr:uid="{BBE0BFE3-640B-4527-98B9-C174084DF0E1}"/>
    <cellStyle name="Comma 10 5 2 2 5 3" xfId="31158" xr:uid="{91A07E94-3EFA-4D34-BA11-506E68CC6A97}"/>
    <cellStyle name="Comma 10 5 2 2 6" xfId="746" xr:uid="{1FCDF66E-2BE9-425A-A0B0-6FBC112CF771}"/>
    <cellStyle name="Comma 10 5 2 2 6 2" xfId="1132" xr:uid="{8FD8D9A2-4C6E-405E-A931-87CF3B3F2380}"/>
    <cellStyle name="Comma 10 5 2 2 6 3" xfId="31159" xr:uid="{9DC78C18-E870-441A-9B00-28379B2ED02F}"/>
    <cellStyle name="Comma 10 5 2 2 7" xfId="675" xr:uid="{9CDD35F7-15E5-4110-8220-481B9995CBA0}"/>
    <cellStyle name="Comma 10 5 2 2 7 2" xfId="1078" xr:uid="{A0647236-BF73-4A39-B747-B6C89EF176D4}"/>
    <cellStyle name="Comma 10 5 2 2 7 3" xfId="31143" xr:uid="{23972787-DF08-47E2-90A6-5C1952657385}"/>
    <cellStyle name="Comma 10 5 2 2 8" xfId="861" xr:uid="{A7E5C9CA-75F1-4A21-910A-7FB8FABD8D2C}"/>
    <cellStyle name="Comma 10 5 2 2 8 2" xfId="56357" xr:uid="{66282941-8795-4DE7-A5EA-D38784BF4F39}"/>
    <cellStyle name="Comma 10 5 2 2 9" xfId="56658" xr:uid="{D9EDA103-D518-49ED-8CD6-58F2080AA056}"/>
    <cellStyle name="Comma 10 5 2 3" xfId="43744" xr:uid="{D52EDB99-7A8C-435F-AA92-702A9659CF12}"/>
    <cellStyle name="Comma 10 5 2 4" xfId="14848" xr:uid="{A66C38AA-91B9-4182-833A-E6158B4B83C1}"/>
    <cellStyle name="Comma 10 5 3" xfId="8262" xr:uid="{51FC3F0B-0F99-415E-A7B0-6DFBAE522050}"/>
    <cellStyle name="Comma 10 5 3 2" xfId="50079" xr:uid="{913208A5-0616-4C25-AA36-D911DD63814E}"/>
    <cellStyle name="Comma 10 5 4" xfId="30991" xr:uid="{A164C4E4-667F-43F0-9E33-07A258004A7D}"/>
    <cellStyle name="Comma 10 5 5" xfId="37454" xr:uid="{EEE51AC2-B5A5-4C53-A6D9-D4787814A516}"/>
    <cellStyle name="Comma 10 5 6" xfId="22356" xr:uid="{1210E7C7-6F75-4C59-9785-B7B42DF03BED}"/>
    <cellStyle name="Comma 10 6" xfId="710" xr:uid="{0AAE84BF-5E8F-4119-9F69-5262714A5445}"/>
    <cellStyle name="Comma 10 6 2" xfId="1101" xr:uid="{C62339D8-BC17-4B72-8CD9-C43FB198D3D7}"/>
    <cellStyle name="Comma 10 6 2 2" xfId="50128" xr:uid="{63A67929-FA45-4D0F-BE4F-FC6A4C05EAA3}"/>
    <cellStyle name="Comma 10 6 3" xfId="37503" xr:uid="{26BDD328-71F0-448F-8D09-11556CAC23E8}"/>
    <cellStyle name="Comma 10 6 4" xfId="28964" xr:uid="{177E8C81-4012-4589-B2E9-DE438B4C35A2}"/>
    <cellStyle name="Comma 10 7" xfId="21994" xr:uid="{43D8E1E6-8752-4510-814A-BDB209CD4E47}"/>
    <cellStyle name="Comma 10 7 2" xfId="50200" xr:uid="{A3AC71CF-409A-4790-974F-288FF8BB4ECA}"/>
    <cellStyle name="Comma 10 7 3" xfId="37579" xr:uid="{A1B9867D-B8B2-4EEF-953B-5948CA675578}"/>
    <cellStyle name="Comma 10 8" xfId="21248" xr:uid="{6DDD9FB4-A913-44CA-A824-F6D77C9858CF}"/>
    <cellStyle name="Comma 10 8 2" xfId="56412" xr:uid="{3C71E962-E443-42A2-827B-2BC8E71023D1}"/>
    <cellStyle name="Comma 10 9" xfId="14662" xr:uid="{733AE0C6-5CB5-410D-BD64-B3780D3110B6}"/>
    <cellStyle name="Comma 10 9 2" xfId="31343" xr:uid="{A401C5B8-56C9-4B68-A1E6-0DDACAC9AF63}"/>
    <cellStyle name="Comma 104" xfId="421" xr:uid="{FA308A54-28B3-4802-83B2-5D34078CA9F3}"/>
    <cellStyle name="Comma 104 2" xfId="643" xr:uid="{A6E627ED-8337-4DB0-A651-D0D47F331CFD}"/>
    <cellStyle name="Comma 104 2 2" xfId="1051" xr:uid="{C8FAEDF0-B779-4586-B430-CE514C2CADCB}"/>
    <cellStyle name="Comma 104 2 5" xfId="56989" xr:uid="{4EC4BA93-2660-4EAE-A78D-F89187895A86}"/>
    <cellStyle name="Comma 104 3" xfId="911" xr:uid="{B10BC5C6-3EF6-400A-8482-1B893E902ABA}"/>
    <cellStyle name="Comma 104 3 2" xfId="56789" xr:uid="{BBA180DF-9075-4C82-BEA9-D897DF37A0BD}"/>
    <cellStyle name="Comma 104 4" xfId="809" xr:uid="{42BAF39B-A7C7-429F-ACE7-136A9D45C766}"/>
    <cellStyle name="Comma 104 5" xfId="56714" xr:uid="{3AE83652-4B31-4C81-B53D-9BEF6E8FE9AE}"/>
    <cellStyle name="Comma 109 2" xfId="27969" xr:uid="{33B53642-99C1-4E69-9CE4-978331DB0C20}"/>
    <cellStyle name="Comma 109 2 2" xfId="27599" xr:uid="{3A4502CE-3C27-4440-A5E6-FC468FD39710}"/>
    <cellStyle name="Comma 109 2 2 2" xfId="25868" xr:uid="{1DFF9B98-6731-46C6-88F1-E61856B5CC87}"/>
    <cellStyle name="Comma 109 2 2 2 2" xfId="22370" xr:uid="{913DD5D6-4347-4C66-AE7B-8C778EA537BA}"/>
    <cellStyle name="Comma 109 2 2 2 2 2" xfId="14862" xr:uid="{713BC263-C12A-49AA-B6A3-C7351EBF98DB}"/>
    <cellStyle name="Comma 109 2 2 2 2 2 2" xfId="56343" xr:uid="{BB101AD0-5EA4-440E-A999-0F4AE08B0B1E}"/>
    <cellStyle name="Comma 109 2 2 2 2 2 3" xfId="43730" xr:uid="{CB821BAE-7BAF-4B0E-8793-7974C6927D07}"/>
    <cellStyle name="Comma 109 2 2 2 2 3" xfId="8276" xr:uid="{ED1587B9-4A46-4938-A3BF-93A8577DC432}"/>
    <cellStyle name="Comma 109 2 2 2 2 3 2" xfId="50065" xr:uid="{73FD6761-70C4-4438-8986-2EDE7B1D9C3A}"/>
    <cellStyle name="Comma 109 2 2 2 2 4" xfId="30977" xr:uid="{C19E8299-58DA-4DF8-82CB-B50D80735DD4}"/>
    <cellStyle name="Comma 109 2 2 2 2 5" xfId="37440" xr:uid="{2FF89C91-47AD-41CB-A389-B402E99F2283}"/>
    <cellStyle name="Comma 109 2 2 2 3" xfId="24987" xr:uid="{C40FDBFB-42DB-42BC-99E5-846913ECE920}"/>
    <cellStyle name="Comma 109 2 2 2 3 2" xfId="17479" xr:uid="{E5D84530-E0D8-4A13-A5A6-98B070F106A6}"/>
    <cellStyle name="Comma 109 2 2 2 3 2 2" xfId="53726" xr:uid="{0A3910CA-BEAA-48A1-80DD-8B6C9FF12591}"/>
    <cellStyle name="Comma 109 2 2 2 3 2 3" xfId="41113" xr:uid="{9F0FF9EA-7C80-4605-8F7C-2063D2FD1FE4}"/>
    <cellStyle name="Comma 109 2 2 2 3 3" xfId="10893" xr:uid="{8F20E641-7D1F-45C7-8A6E-2CD60F074CF1}"/>
    <cellStyle name="Comma 109 2 2 2 3 3 2" xfId="47448" xr:uid="{0DAD536B-5976-4FF0-BF54-960BBB09945A}"/>
    <cellStyle name="Comma 109 2 2 2 3 4" xfId="5293" xr:uid="{BE226CB7-FABF-41C4-8A6F-E8A53D39967C}"/>
    <cellStyle name="Comma 109 2 2 2 3 5" xfId="34823" xr:uid="{A1A0B2C0-B713-4B77-8EE2-AFD5EA2ED24E}"/>
    <cellStyle name="Comma 109 2 2 2 4" xfId="18359" xr:uid="{92ED7447-2C49-429E-9264-CD38EC45CD4C}"/>
    <cellStyle name="Comma 109 2 2 2 4 2" xfId="52846" xr:uid="{EFEBF1C1-2F6F-47BC-83D2-980E4A0F9B6C}"/>
    <cellStyle name="Comma 109 2 2 2 4 3" xfId="40233" xr:uid="{928FA6CE-E987-4715-870C-E1AF2F96FD63}"/>
    <cellStyle name="Comma 109 2 2 2 5" xfId="11773" xr:uid="{CCC33246-9985-49B7-B9EA-927ACAB291B7}"/>
    <cellStyle name="Comma 109 2 2 2 5 2" xfId="46568" xr:uid="{9CBB5CA0-D695-43C8-A1A0-011D3904583E}"/>
    <cellStyle name="Comma 109 2 2 2 6" xfId="4413" xr:uid="{12585E93-91DA-4AF2-9855-EFB90CEADA61}"/>
    <cellStyle name="Comma 109 2 2 2 7" xfId="33943" xr:uid="{9FFBE1CD-D535-423F-88FA-2749AEA592A1}"/>
    <cellStyle name="Comma 109 2 2 3" xfId="27080" xr:uid="{6A3F78B9-6B35-446C-9E3A-CDB30E9991E0}"/>
    <cellStyle name="Comma 109 2 2 3 2" xfId="23583" xr:uid="{EC0C2B0D-6755-4888-B7D3-8E13108A1B1A}"/>
    <cellStyle name="Comma 109 2 2 3 2 2" xfId="16075" xr:uid="{FA965AB0-7531-4EA3-B890-C1A67871E9D5}"/>
    <cellStyle name="Comma 109 2 2 3 2 2 2" xfId="55130" xr:uid="{DDEAEE24-916B-4B2E-9057-7E1237E2EB0E}"/>
    <cellStyle name="Comma 109 2 2 3 2 2 3" xfId="42517" xr:uid="{CC8AFC92-F54F-4556-A1B7-09C104180411}"/>
    <cellStyle name="Comma 109 2 2 3 2 3" xfId="9489" xr:uid="{BF5715B6-23A3-496C-A149-028D70D7E32C}"/>
    <cellStyle name="Comma 109 2 2 3 2 3 2" xfId="48852" xr:uid="{E15A7566-DE9A-4C92-B6EA-4821B8B204D2}"/>
    <cellStyle name="Comma 109 2 2 3 2 4" xfId="29764" xr:uid="{6ABCA051-9FD3-48CA-98F1-242712D9BACA}"/>
    <cellStyle name="Comma 109 2 2 3 2 5" xfId="36227" xr:uid="{EF415208-F997-4523-A655-B5CFD3B56C97}"/>
    <cellStyle name="Comma 109 2 2 3 3" xfId="19571" xr:uid="{D0FB3F95-7591-4797-B4EA-4F0C74706C0D}"/>
    <cellStyle name="Comma 109 2 2 3 3 2" xfId="51633" xr:uid="{3FD584D1-7F19-4D73-8BE3-E11580C08291}"/>
    <cellStyle name="Comma 109 2 2 3 3 3" xfId="39020" xr:uid="{358D7344-64D5-465F-A728-FBD2AD02B3FF}"/>
    <cellStyle name="Comma 109 2 2 3 4" xfId="12985" xr:uid="{D9A80C5F-2D3A-44CC-9330-F0063C48798F}"/>
    <cellStyle name="Comma 109 2 2 3 4 2" xfId="45355" xr:uid="{A54736DE-5B3C-4371-AA53-1B519359156F}"/>
    <cellStyle name="Comma 109 2 2 3 5" xfId="6398" xr:uid="{B56E45B1-C0FB-4DD5-B0DB-36D727AE6A2B}"/>
    <cellStyle name="Comma 109 2 2 3 6" xfId="32730" xr:uid="{54935B48-8C93-42F5-A482-2BCB9F7E9901}"/>
    <cellStyle name="Comma 109 2 2 4" xfId="24102" xr:uid="{8BF08B1D-3706-4724-8C20-2A8D50604735}"/>
    <cellStyle name="Comma 109 2 2 4 2" xfId="16594" xr:uid="{D1E9CCF8-3282-4384-B6B0-14FEE7620D31}"/>
    <cellStyle name="Comma 109 2 2 4 2 2" xfId="54611" xr:uid="{C727D99C-39C8-47A9-B69B-890AACCD3897}"/>
    <cellStyle name="Comma 109 2 2 4 2 3" xfId="41998" xr:uid="{A7165BDF-4861-4BD4-B15F-00E8E147AD79}"/>
    <cellStyle name="Comma 109 2 2 4 3" xfId="10008" xr:uid="{F7ADBEB3-136A-48B1-A455-E92C0E62976B}"/>
    <cellStyle name="Comma 109 2 2 4 3 2" xfId="48333" xr:uid="{0CCEC7A9-BB4F-4B4F-A98C-BE666B2596D4}"/>
    <cellStyle name="Comma 109 2 2 4 4" xfId="29245" xr:uid="{593633C4-DFBB-4F96-B79C-BC0A07B34FF7}"/>
    <cellStyle name="Comma 109 2 2 4 5" xfId="35708" xr:uid="{8E747C8E-44BC-4444-955D-8A8F23564C15}"/>
    <cellStyle name="Comma 109 2 2 5" xfId="20090" xr:uid="{621C2B42-6D5E-4243-906F-07C1845CE973}"/>
    <cellStyle name="Comma 109 2 2 5 2" xfId="51114" xr:uid="{F311D9A5-AF3A-41F0-9020-D3B9FF9869EB}"/>
    <cellStyle name="Comma 109 2 2 5 3" xfId="38501" xr:uid="{5AFA64A3-C258-49B2-80E6-5A8F13C44EA1}"/>
    <cellStyle name="Comma 109 2 2 6" xfId="13504" xr:uid="{85F7435E-7DC0-4D67-9E9D-94AF4AAE7099}"/>
    <cellStyle name="Comma 109 2 2 6 2" xfId="44836" xr:uid="{F53A9D68-292A-4328-9A1B-680D284A6238}"/>
    <cellStyle name="Comma 109 2 2 7" xfId="6917" xr:uid="{9CD01B23-EBB9-4F13-B254-38FE427924ED}"/>
    <cellStyle name="Comma 109 2 2 8" xfId="32211" xr:uid="{D5315F52-ABC8-4DE9-B86C-85577F4A327D}"/>
    <cellStyle name="Comma 109 2 3" xfId="26230" xr:uid="{B9F0EB45-FEDC-4311-8649-0E4B9E30C394}"/>
    <cellStyle name="Comma 109 2 3 2" xfId="22732" xr:uid="{B26A4788-864D-4DBB-B355-ABDC28926B95}"/>
    <cellStyle name="Comma 109 2 3 2 2" xfId="15224" xr:uid="{831DF16D-A605-470D-8DCA-81C6C0AF78C7}"/>
    <cellStyle name="Comma 109 2 3 2 2 2" xfId="55981" xr:uid="{59345763-A300-4FA0-BC4E-6C0ED912D383}"/>
    <cellStyle name="Comma 109 2 3 2 2 3" xfId="43368" xr:uid="{4A9A9C51-E3F9-4A1B-AF11-46FCEEF8743C}"/>
    <cellStyle name="Comma 109 2 3 2 3" xfId="8638" xr:uid="{417F1815-6203-4766-AA38-E67A9C446157}"/>
    <cellStyle name="Comma 109 2 3 2 3 2" xfId="49703" xr:uid="{97B3F39C-C2B4-4A10-B396-8EB102B50CFE}"/>
    <cellStyle name="Comma 109 2 3 2 4" xfId="30615" xr:uid="{0CBBE237-712F-4C0E-9BF4-1DEA664FA648}"/>
    <cellStyle name="Comma 109 2 3 2 5" xfId="37078" xr:uid="{4A38E1D0-6490-4FA0-B581-B1E71DBBC828}"/>
    <cellStyle name="Comma 109 2 3 3" xfId="25350" xr:uid="{5012F2F8-DB03-45EB-BCB6-D0A5B2A78FE9}"/>
    <cellStyle name="Comma 109 2 3 3 2" xfId="17842" xr:uid="{A0643C87-12DB-4612-9FA1-0D30A5931082}"/>
    <cellStyle name="Comma 109 2 3 3 2 2" xfId="53363" xr:uid="{C683A337-CDB4-44AE-B0BD-12223390C598}"/>
    <cellStyle name="Comma 109 2 3 3 2 3" xfId="40750" xr:uid="{DBDCA785-0704-4F96-87C8-F6A30871D616}"/>
    <cellStyle name="Comma 109 2 3 3 3" xfId="11256" xr:uid="{F6112243-2160-4D90-AB37-169F47E7F566}"/>
    <cellStyle name="Comma 109 2 3 3 3 2" xfId="47085" xr:uid="{79D8C3E7-2F08-4BB9-B938-CDCFA8E28760}"/>
    <cellStyle name="Comma 109 2 3 3 4" xfId="4930" xr:uid="{D58A43C7-A8A5-4C0A-94A7-DBA6EBEAFCDD}"/>
    <cellStyle name="Comma 109 2 3 3 5" xfId="34460" xr:uid="{31680A48-4104-4D3E-8081-D7DDE000BEA2}"/>
    <cellStyle name="Comma 109 2 3 4" xfId="18721" xr:uid="{F8D4F6A3-6402-4B4B-AD3E-C4621D920E8B}"/>
    <cellStyle name="Comma 109 2 3 4 2" xfId="52484" xr:uid="{7E35D567-606F-4CAC-A8D6-AD8D1B3C07FB}"/>
    <cellStyle name="Comma 109 2 3 4 3" xfId="39871" xr:uid="{88698904-84DF-4F14-A6F3-909E9B8D45D3}"/>
    <cellStyle name="Comma 109 2 3 5" xfId="12135" xr:uid="{AACF92B7-5673-4114-975A-3D2B95D19975}"/>
    <cellStyle name="Comma 109 2 3 5 2" xfId="46206" xr:uid="{EE156F9F-CF26-454B-BBAC-6A6C5081AFE9}"/>
    <cellStyle name="Comma 109 2 3 6" xfId="4051" xr:uid="{BDDA0105-A459-46C2-ABE8-FF4EF22A8A04}"/>
    <cellStyle name="Comma 109 2 3 7" xfId="33581" xr:uid="{A613DE76-A8D1-4E2B-91EE-112DA56B2CCC}"/>
    <cellStyle name="Comma 109 2 4" xfId="24465" xr:uid="{E4A157A8-2D8C-455A-9C75-02CB565844C2}"/>
    <cellStyle name="Comma 109 2 4 2" xfId="16957" xr:uid="{C8C85519-05E9-4CBC-B5F5-C08C194CC098}"/>
    <cellStyle name="Comma 109 2 4 2 2" xfId="54248" xr:uid="{9C53DED7-7EFD-499F-AEB0-955137BC742B}"/>
    <cellStyle name="Comma 109 2 4 2 3" xfId="41635" xr:uid="{D1ED6032-BDA0-4196-A81C-AE95D5E726EF}"/>
    <cellStyle name="Comma 109 2 4 3" xfId="10371" xr:uid="{F2A90DCC-D084-4A6B-9870-3619F6059A2F}"/>
    <cellStyle name="Comma 109 2 4 3 2" xfId="47970" xr:uid="{EB9B7F1F-8DDA-4880-815B-1BD3E78F1499}"/>
    <cellStyle name="Comma 109 2 4 4" xfId="5815" xr:uid="{A9B12B1A-5876-4738-A8A3-026BDBA922EB}"/>
    <cellStyle name="Comma 109 2 4 5" xfId="35345" xr:uid="{CBD9DC60-C5D9-4700-A2D0-345F9ECBF344}"/>
    <cellStyle name="Comma 109 2 5" xfId="20450" xr:uid="{90242FB8-7B6F-4531-A33B-516ECBE3EDBC}"/>
    <cellStyle name="Comma 109 2 5 2" xfId="50751" xr:uid="{C3AACD89-6090-486E-AF2B-90B1D3DD4524}"/>
    <cellStyle name="Comma 109 2 5 3" xfId="38138" xr:uid="{1BB3CCA5-4190-4705-B6E4-94FDA1477D61}"/>
    <cellStyle name="Comma 109 2 6" xfId="13864" xr:uid="{343F8EF0-2A7F-4244-A90B-16A2E5211558}"/>
    <cellStyle name="Comma 109 2 6 2" xfId="44472" xr:uid="{87956B53-ECC0-4D70-8A7D-3BD059ECE3FA}"/>
    <cellStyle name="Comma 109 2 7" xfId="7277" xr:uid="{CDA73995-35F8-4E32-8CFF-D4979B192320}"/>
    <cellStyle name="Comma 109 2 8" xfId="31848" xr:uid="{2FA1749A-1965-48D2-B813-95B555032D24}"/>
    <cellStyle name="Comma 11" xfId="178" xr:uid="{4AA98AA4-938D-4FD2-A782-4A303C6AF395}"/>
    <cellStyle name="Comma 11 10" xfId="1517" xr:uid="{040ACCCA-84E4-4246-AB22-158A7C4F5C47}"/>
    <cellStyle name="Comma 11 10 2" xfId="2685" xr:uid="{41E5A908-8BA6-4EA6-B984-4B694704DC22}"/>
    <cellStyle name="Comma 11 11" xfId="56544" xr:uid="{55B7B0FF-1534-4C7F-B933-63307DDA8D16}"/>
    <cellStyle name="Comma 11 2" xfId="731" xr:uid="{82BE5095-08D4-4377-8D5F-C30BE39E2639}"/>
    <cellStyle name="Comma 11 2 10" xfId="22212" xr:uid="{AAE70C7D-C751-4DDE-8344-E7FFE2B39152}"/>
    <cellStyle name="Comma 11 2 10 2" xfId="44092" xr:uid="{B77BE122-9284-4764-9BE2-24F4B085F44C}"/>
    <cellStyle name="Comma 11 2 11" xfId="20795" xr:uid="{C6137A4B-2159-46AA-A30B-29DE973D4D76}"/>
    <cellStyle name="Comma 11 2 12" xfId="14209" xr:uid="{2752CA97-B21A-4CD3-9AEE-7568C343EEC9}"/>
    <cellStyle name="Comma 11 2 13" xfId="7622" xr:uid="{894A4608-E4B9-44B1-8724-5ECC72C26C62}"/>
    <cellStyle name="Comma 11 2 14" xfId="28364" xr:uid="{FD98771B-764E-4908-AA08-879D239ADCB7}"/>
    <cellStyle name="Comma 11 2 15" xfId="2657" xr:uid="{D23BBA9B-4277-4394-BE15-3F9DBE062A82}"/>
    <cellStyle name="Comma 11 2 16" xfId="31499" xr:uid="{F5D74BFF-E9A6-4977-A81F-DD28C0D95370}"/>
    <cellStyle name="Comma 11 2 17" xfId="1465" xr:uid="{16576349-F93F-4015-96A8-432CDD49F1E4}"/>
    <cellStyle name="Comma 11 2 2" xfId="1118" xr:uid="{6ADC4695-03B5-4B9F-8E5E-0EE420A40FA5}"/>
    <cellStyle name="Comma 11 2 2 10" xfId="14134" xr:uid="{F1A9CA15-90B7-47C0-9046-D2A5DA8BD371}"/>
    <cellStyle name="Comma 11 2 2 11" xfId="7547" xr:uid="{2004BE7C-CF06-46D1-9DCD-F678D6B792A1}"/>
    <cellStyle name="Comma 11 2 2 12" xfId="28279" xr:uid="{42D8AC27-FBF6-40CA-976B-9A122FEF5B59}"/>
    <cellStyle name="Comma 11 2 2 13" xfId="2659" xr:uid="{A2CBEF6E-C1CC-4B48-8197-F08BEF327174}"/>
    <cellStyle name="Comma 11 2 2 14" xfId="31574" xr:uid="{9C5C44E8-F213-421B-95AE-8D351A78E37D}"/>
    <cellStyle name="Comma 11 2 2 15" xfId="1471" xr:uid="{B09E4CD8-D638-4ACA-9612-301B5A053A8D}"/>
    <cellStyle name="Comma 11 2 2 2" xfId="1554" xr:uid="{EABCC2FD-27F5-400F-968B-51496F933FA1}"/>
    <cellStyle name="Comma 11 2 2 2 10" xfId="7392" xr:uid="{1D3649EB-AAF4-4294-87CC-EC30BAED235A}"/>
    <cellStyle name="Comma 11 2 2 2 11" xfId="28125" xr:uid="{F03F58BE-F635-40CC-924D-ABEC5B1A91E9}"/>
    <cellStyle name="Comma 11 2 2 2 12" xfId="2692" xr:uid="{89CF17D0-5A00-4DA3-BEC3-81AA61093265}"/>
    <cellStyle name="Comma 11 2 2 2 13" xfId="31729" xr:uid="{444F983F-DE48-4A38-B83D-C98479627CDD}"/>
    <cellStyle name="Comma 11 2 2 2 2" xfId="1571" xr:uid="{CAA7CF06-365D-4812-B802-D2173288E462}"/>
    <cellStyle name="Comma 11 2 2 2 2 10" xfId="32174" xr:uid="{37739629-D7FD-4DF8-89F0-AD9FB5B297FD}"/>
    <cellStyle name="Comma 11 2 2 2 2 2" xfId="1921" xr:uid="{3E680ED5-421E-4975-BF35-5EFB5F6D8F9F}"/>
    <cellStyle name="Comma 11 2 2 2 2 2 2" xfId="22406" xr:uid="{FD45307B-C74C-4956-88E0-B461E60091A1}"/>
    <cellStyle name="Comma 11 2 2 2 2 2 2 2" xfId="14898" xr:uid="{A6F52AE6-FFE2-4E71-ABEB-84283BF6DD0C}"/>
    <cellStyle name="Comma 11 2 2 2 2 2 2 2 2" xfId="56307" xr:uid="{7E3EA201-B180-4ABC-A103-D63E177CB299}"/>
    <cellStyle name="Comma 11 2 2 2 2 2 2 2 3" xfId="43694" xr:uid="{4CDB8065-59CA-4FEF-97BF-5A9A5099399D}"/>
    <cellStyle name="Comma 11 2 2 2 2 2 2 3" xfId="8312" xr:uid="{B6C67D29-8CB6-4DA0-9281-51F422753C34}"/>
    <cellStyle name="Comma 11 2 2 2 2 2 2 3 2" xfId="50029" xr:uid="{0D379D61-D38C-403A-B67D-2B4005C10108}"/>
    <cellStyle name="Comma 11 2 2 2 2 2 2 4" xfId="30941" xr:uid="{EC7E54A2-1414-4702-A912-607E891A42BC}"/>
    <cellStyle name="Comma 11 2 2 2 2 2 2 5" xfId="37404" xr:uid="{8B5224E4-C400-4050-81BA-78BF1B891D23}"/>
    <cellStyle name="Comma 11 2 2 2 2 2 3" xfId="25024" xr:uid="{D5D12B6E-94B0-4073-A884-3E81DF9ABF28}"/>
    <cellStyle name="Comma 11 2 2 2 2 2 3 2" xfId="17516" xr:uid="{AF8F8B1E-09D2-47EA-8435-9ECB9F778A82}"/>
    <cellStyle name="Comma 11 2 2 2 2 2 3 2 2" xfId="53689" xr:uid="{6F2BC3D0-9783-4765-9C09-014B9289D8B8}"/>
    <cellStyle name="Comma 11 2 2 2 2 2 3 2 3" xfId="41076" xr:uid="{0CA51A5D-B6E5-4708-95D4-29D8805422E0}"/>
    <cellStyle name="Comma 11 2 2 2 2 2 3 3" xfId="10930" xr:uid="{FAF6EF33-9B17-48AD-A55A-1E3C3E7DDED5}"/>
    <cellStyle name="Comma 11 2 2 2 2 2 3 3 2" xfId="47411" xr:uid="{F421BCB8-04B4-4D94-B6A4-A8549E222CB6}"/>
    <cellStyle name="Comma 11 2 2 2 2 2 3 4" xfId="5256" xr:uid="{7C519F97-E5F4-48E2-8096-061EE8E25D2E}"/>
    <cellStyle name="Comma 11 2 2 2 2 2 3 5" xfId="34786" xr:uid="{233916F1-45A9-4E17-B0A9-350E11FBF572}"/>
    <cellStyle name="Comma 11 2 2 2 2 2 4" xfId="18395" xr:uid="{0A8DEE5E-2175-4E6B-A494-41AF8729A2D1}"/>
    <cellStyle name="Comma 11 2 2 2 2 2 4 2" xfId="52810" xr:uid="{E458F9D5-2769-4502-B23A-E42DCD976910}"/>
    <cellStyle name="Comma 11 2 2 2 2 2 4 3" xfId="40197" xr:uid="{12F711FC-569C-45D8-9913-9455DA167459}"/>
    <cellStyle name="Comma 11 2 2 2 2 2 5" xfId="11809" xr:uid="{B9FAF231-409C-4A0B-9C2D-ECCD68E577EF}"/>
    <cellStyle name="Comma 11 2 2 2 2 2 5 2" xfId="46532" xr:uid="{29F542E5-F3F7-49C9-8C2B-8C1F417D5EDD}"/>
    <cellStyle name="Comma 11 2 2 2 2 2 6" xfId="4377" xr:uid="{15657262-3A05-4902-A41E-705130B3C437}"/>
    <cellStyle name="Comma 11 2 2 2 2 2 7" xfId="25904" xr:uid="{780D8D2C-0685-4D19-A78A-E91D0106E663}"/>
    <cellStyle name="Comma 11 2 2 2 2 2 8" xfId="2849" xr:uid="{EA763A00-04C2-43F8-BC50-09B237CF6375}"/>
    <cellStyle name="Comma 11 2 2 2 2 2 9" xfId="33907" xr:uid="{E0C9D8E3-54BE-4525-8080-032447424BDA}"/>
    <cellStyle name="Comma 11 2 2 2 2 3" xfId="2129" xr:uid="{140C9855-9BA3-4657-A9FA-63D5D0E2477B}"/>
    <cellStyle name="Comma 11 2 2 2 2 3 2" xfId="23263" xr:uid="{10907BA3-B14D-434A-B0EF-070319714FD0}"/>
    <cellStyle name="Comma 11 2 2 2 2 3 2 2" xfId="15755" xr:uid="{E6E8EA25-9E48-4692-8A14-1E00CCDEE6BA}"/>
    <cellStyle name="Comma 11 2 2 2 2 3 2 2 2" xfId="55450" xr:uid="{C0F46EE8-5EE1-48F7-A63C-53D519F4E538}"/>
    <cellStyle name="Comma 11 2 2 2 2 3 2 2 3" xfId="42837" xr:uid="{940EB7B8-174D-4065-8E1F-6CF4D4159FC2}"/>
    <cellStyle name="Comma 11 2 2 2 2 3 2 3" xfId="9169" xr:uid="{F20CEAA8-0889-4E7D-87ED-DE3C31BA43BB}"/>
    <cellStyle name="Comma 11 2 2 2 2 3 2 3 2" xfId="49172" xr:uid="{0C980B84-9BCB-4D31-876B-FE8EB9709D39}"/>
    <cellStyle name="Comma 11 2 2 2 2 3 2 4" xfId="30084" xr:uid="{43593993-830C-4F23-AD74-3A365C87C72E}"/>
    <cellStyle name="Comma 11 2 2 2 2 3 2 5" xfId="36547" xr:uid="{597E0524-EA8F-41D9-BB33-DCE4F4DA207B}"/>
    <cellStyle name="Comma 11 2 2 2 2 3 3" xfId="19251" xr:uid="{28107738-899B-40F1-976B-07E5561A5CFB}"/>
    <cellStyle name="Comma 11 2 2 2 2 3 3 2" xfId="51953" xr:uid="{4B03A2F4-5753-4800-807B-367F30C0796A}"/>
    <cellStyle name="Comma 11 2 2 2 2 3 3 3" xfId="39340" xr:uid="{D2B566AF-BCC2-4031-BAB7-A23FA35849AB}"/>
    <cellStyle name="Comma 11 2 2 2 2 3 4" xfId="12665" xr:uid="{A3465F2A-B101-410B-B140-C3EB84D23596}"/>
    <cellStyle name="Comma 11 2 2 2 2 3 4 2" xfId="45675" xr:uid="{31680E2B-8B7C-412E-BF63-8C5BF2A78789}"/>
    <cellStyle name="Comma 11 2 2 2 2 3 5" xfId="3521" xr:uid="{433A2BC7-6386-4AA5-8B62-7576CBA4563F}"/>
    <cellStyle name="Comma 11 2 2 2 2 3 6" xfId="26760" xr:uid="{62CBEC62-E51B-4686-A1A3-C630D916DA82}"/>
    <cellStyle name="Comma 11 2 2 2 2 3 7" xfId="3051" xr:uid="{38BC606C-7D5D-4EDD-AFC3-61D03A20C780}"/>
    <cellStyle name="Comma 11 2 2 2 2 3 8" xfId="33050" xr:uid="{8D42CDA9-5B82-421B-A5A9-F1609546065C}"/>
    <cellStyle name="Comma 11 2 2 2 2 4" xfId="2337" xr:uid="{0C9963B0-58BD-4289-B1B4-9B668556EB2B}"/>
    <cellStyle name="Comma 11 2 2 2 2 4 2" xfId="16631" xr:uid="{4C82AB34-7B29-417E-8016-8E364B3DBB43}"/>
    <cellStyle name="Comma 11 2 2 2 2 4 2 2" xfId="54574" xr:uid="{B7E1FF90-BB96-4338-A5F3-95E9300F6353}"/>
    <cellStyle name="Comma 11 2 2 2 2 4 2 3" xfId="41961" xr:uid="{100780EE-BC66-4948-BC3D-E07502CF1007}"/>
    <cellStyle name="Comma 11 2 2 2 2 4 3" xfId="10045" xr:uid="{E5D91259-91C9-4AFE-A1DF-8B2B30A6343D}"/>
    <cellStyle name="Comma 11 2 2 2 2 4 3 2" xfId="48296" xr:uid="{3BA3218A-EEA2-4834-9F78-B04C72CC2127}"/>
    <cellStyle name="Comma 11 2 2 2 2 4 4" xfId="29208" xr:uid="{A66C0890-80D9-404F-87AB-E1F60D8595DF}"/>
    <cellStyle name="Comma 11 2 2 2 2 4 5" xfId="24139" xr:uid="{ECB0045E-7DD5-4479-A388-EB348C61265B}"/>
    <cellStyle name="Comma 11 2 2 2 2 4 6" xfId="3253" xr:uid="{76CE02AF-FED8-4E3A-B4EB-D1999DA218B4}"/>
    <cellStyle name="Comma 11 2 2 2 2 4 7" xfId="35671" xr:uid="{5878D31A-E611-434E-86C8-B1E445B1AD73}"/>
    <cellStyle name="Comma 11 2 2 2 2 5" xfId="20125" xr:uid="{7155803A-342F-4489-987B-AB3636876663}"/>
    <cellStyle name="Comma 11 2 2 2 2 5 2" xfId="51077" xr:uid="{2994417F-3092-498E-BA21-F1D6A9173582}"/>
    <cellStyle name="Comma 11 2 2 2 2 5 3" xfId="38464" xr:uid="{781C008C-B7AB-45AF-AFB8-A4C7402D1777}"/>
    <cellStyle name="Comma 11 2 2 2 2 6" xfId="13539" xr:uid="{B4AF23A4-AB6A-4F02-A503-81D7910222F7}"/>
    <cellStyle name="Comma 11 2 2 2 2 6 2" xfId="44799" xr:uid="{65471198-B2EC-4711-8256-72F9CC66F059}"/>
    <cellStyle name="Comma 11 2 2 2 2 7" xfId="6952" xr:uid="{6EBA7E6D-24C4-4C9E-9D8D-2DCB7BBAFB94}"/>
    <cellStyle name="Comma 11 2 2 2 2 8" xfId="27634" xr:uid="{18BB86E0-9D03-4247-873C-6E9D15F0AB8C}"/>
    <cellStyle name="Comma 11 2 2 2 2 9" xfId="2700" xr:uid="{66CA0704-1A35-4337-BA75-20CF54E8C642}"/>
    <cellStyle name="Comma 11 2 2 2 3" xfId="1920" xr:uid="{8D20497B-020A-4FB7-9DCE-1E4EA03B1DAE}"/>
    <cellStyle name="Comma 11 2 2 2 3 2" xfId="22847" xr:uid="{81AE1687-3B15-40B9-904F-A565B82D9432}"/>
    <cellStyle name="Comma 11 2 2 2 3 2 2" xfId="15339" xr:uid="{C316537D-26E2-4B08-BCF7-4779CB325C20}"/>
    <cellStyle name="Comma 11 2 2 2 3 2 2 2" xfId="55866" xr:uid="{97DDEE55-4C85-4A64-BB2C-281CBF4C989D}"/>
    <cellStyle name="Comma 11 2 2 2 3 2 2 3" xfId="43253" xr:uid="{718DD707-E9F1-4265-BBE6-F985D2F856CD}"/>
    <cellStyle name="Comma 11 2 2 2 3 2 3" xfId="8753" xr:uid="{4A8AC726-BF11-4670-BB13-83625CB1A3AB}"/>
    <cellStyle name="Comma 11 2 2 2 3 2 3 2" xfId="49588" xr:uid="{6C29A03B-14D8-4D19-9DE3-C3D906F8C2E9}"/>
    <cellStyle name="Comma 11 2 2 2 3 2 4" xfId="30500" xr:uid="{5EF4A1F4-2DC3-4BBC-8E0F-33728DC995D9}"/>
    <cellStyle name="Comma 11 2 2 2 3 2 5" xfId="36963" xr:uid="{946A367E-2D45-406A-8F06-6B38EB91B58D}"/>
    <cellStyle name="Comma 11 2 2 2 3 3" xfId="25466" xr:uid="{2EEC610E-EDDF-4040-8814-C36C572815B9}"/>
    <cellStyle name="Comma 11 2 2 2 3 3 2" xfId="17958" xr:uid="{066D6728-E34F-4C78-A29D-7310EA7E9DED}"/>
    <cellStyle name="Comma 11 2 2 2 3 3 2 2" xfId="53247" xr:uid="{21CC08F9-1C5F-4113-AF17-3E8A3805CBD7}"/>
    <cellStyle name="Comma 11 2 2 2 3 3 2 3" xfId="40634" xr:uid="{03C02B34-02D1-47DD-92F6-13B41C31ED83}"/>
    <cellStyle name="Comma 11 2 2 2 3 3 3" xfId="11372" xr:uid="{9C07F636-39EC-416F-AFFF-7248D56ED85F}"/>
    <cellStyle name="Comma 11 2 2 2 3 3 3 2" xfId="46969" xr:uid="{62DB7014-F284-4064-ADA8-A4EF45361F73}"/>
    <cellStyle name="Comma 11 2 2 2 3 3 4" xfId="4814" xr:uid="{6E544E51-B4BA-4E8B-829C-473CA6B1543C}"/>
    <cellStyle name="Comma 11 2 2 2 3 3 5" xfId="34344" xr:uid="{3E30EA92-D0F2-431A-BCC4-383FB5DC21D0}"/>
    <cellStyle name="Comma 11 2 2 2 3 4" xfId="18835" xr:uid="{642FE5D9-BD2C-43D7-9DD2-605B33684FD9}"/>
    <cellStyle name="Comma 11 2 2 2 3 4 2" xfId="52369" xr:uid="{BF3DA93A-45C5-4AD8-BE16-538B97350974}"/>
    <cellStyle name="Comma 11 2 2 2 3 4 3" xfId="39756" xr:uid="{45FCE05D-2B30-4673-B532-6C1D7870B377}"/>
    <cellStyle name="Comma 11 2 2 2 3 5" xfId="12249" xr:uid="{498B7925-DE71-4520-9EDC-5D5A660423CC}"/>
    <cellStyle name="Comma 11 2 2 2 3 5 2" xfId="46091" xr:uid="{04353411-BA72-4238-9EBD-39977AEAA993}"/>
    <cellStyle name="Comma 11 2 2 2 3 6" xfId="3937" xr:uid="{EEC200AE-569C-467E-BC4A-CB126496E8DC}"/>
    <cellStyle name="Comma 11 2 2 2 3 7" xfId="26344" xr:uid="{010AD988-A054-44C7-99C1-9B0B495366B6}"/>
    <cellStyle name="Comma 11 2 2 2 3 8" xfId="2848" xr:uid="{35A283DE-FDD1-40E5-A301-8D39616AFE21}"/>
    <cellStyle name="Comma 11 2 2 2 3 9" xfId="33466" xr:uid="{7935E3B0-942C-4A3F-B18B-AD1C5D6633FE}"/>
    <cellStyle name="Comma 11 2 2 2 4" xfId="2128" xr:uid="{51C62BCF-B1B0-4370-A334-54F379DC9249}"/>
    <cellStyle name="Comma 11 2 2 2 4 2" xfId="23697" xr:uid="{08D6F369-A423-43C1-9626-CF048D0441F9}"/>
    <cellStyle name="Comma 11 2 2 2 4 2 2" xfId="16189" xr:uid="{7A77481B-DA76-40A4-8F4D-6E6377A9AF7B}"/>
    <cellStyle name="Comma 11 2 2 2 4 2 2 2" xfId="55016" xr:uid="{512C886D-3794-45AA-8DF9-C0D14FB792BC}"/>
    <cellStyle name="Comma 11 2 2 2 4 2 2 3" xfId="42403" xr:uid="{97883F95-0ACA-4396-BA38-FF8C988BF966}"/>
    <cellStyle name="Comma 11 2 2 2 4 2 3" xfId="9603" xr:uid="{75ECD4A3-0501-4955-A23B-0C1810AF9721}"/>
    <cellStyle name="Comma 11 2 2 2 4 2 3 2" xfId="48738" xr:uid="{80B732AE-554B-4E1D-840A-475C1405F72B}"/>
    <cellStyle name="Comma 11 2 2 2 4 2 4" xfId="29650" xr:uid="{184167D1-F73A-413B-B33D-ECCBDD87A492}"/>
    <cellStyle name="Comma 11 2 2 2 4 2 5" xfId="36113" xr:uid="{8C18CECC-8B42-44D2-B76E-2102FE4BABD5}"/>
    <cellStyle name="Comma 11 2 2 2 4 3" xfId="19685" xr:uid="{5073C143-CBAA-48A4-B45C-207E550FD394}"/>
    <cellStyle name="Comma 11 2 2 2 4 3 2" xfId="51519" xr:uid="{A3F44492-875D-4C3F-907B-D0BE0D2F0BD8}"/>
    <cellStyle name="Comma 11 2 2 2 4 3 3" xfId="38906" xr:uid="{40533113-7791-4731-9173-A2FC865E4129}"/>
    <cellStyle name="Comma 11 2 2 2 4 4" xfId="13099" xr:uid="{FB013D25-7983-406F-BE3D-92F401F47186}"/>
    <cellStyle name="Comma 11 2 2 2 4 4 2" xfId="45241" xr:uid="{9800E27C-DB59-4701-87F6-FD58D8BE08D3}"/>
    <cellStyle name="Comma 11 2 2 2 4 5" xfId="6512" xr:uid="{562FD3C3-1999-4ED9-9FB0-F462A4E254E3}"/>
    <cellStyle name="Comma 11 2 2 2 4 6" xfId="27194" xr:uid="{F7E6B87B-6C98-4E7E-A647-DFC1F306149F}"/>
    <cellStyle name="Comma 11 2 2 2 4 7" xfId="3050" xr:uid="{9EE94D2F-A98E-47A5-95EF-AC4B3841570F}"/>
    <cellStyle name="Comma 11 2 2 2 4 8" xfId="32616" xr:uid="{ADC8039B-A112-4719-B276-4527AE87EC22}"/>
    <cellStyle name="Comma 11 2 2 2 5" xfId="2336" xr:uid="{DCDB3C8B-9020-49FD-A54D-2844C81420D9}"/>
    <cellStyle name="Comma 11 2 2 2 5 2" xfId="17073" xr:uid="{59FEC065-8E94-4CCE-93D9-4C12C2045DA8}"/>
    <cellStyle name="Comma 11 2 2 2 5 2 2" xfId="54132" xr:uid="{9EE559F9-D158-4D3E-9280-02BE999E31CC}"/>
    <cellStyle name="Comma 11 2 2 2 5 2 3" xfId="41519" xr:uid="{3675D033-08D7-4B4A-BA1A-CC9630E52AC3}"/>
    <cellStyle name="Comma 11 2 2 2 5 3" xfId="10487" xr:uid="{22110AE0-8A3F-49B8-934D-E36286F40F8E}"/>
    <cellStyle name="Comma 11 2 2 2 5 3 2" xfId="47854" xr:uid="{F301629C-428D-4009-8FD3-AB98FEB19437}"/>
    <cellStyle name="Comma 11 2 2 2 5 4" xfId="5699" xr:uid="{0DB862C1-0CFD-40B3-AFDE-9580F4D5552A}"/>
    <cellStyle name="Comma 11 2 2 2 5 5" xfId="24581" xr:uid="{C31754F3-A576-4AC3-8E25-0A82A01E968D}"/>
    <cellStyle name="Comma 11 2 2 2 5 6" xfId="3252" xr:uid="{1B70488B-AB1A-4D20-B1A5-C498D28E3C1E}"/>
    <cellStyle name="Comma 11 2 2 2 5 7" xfId="35229" xr:uid="{66A0BC84-120E-4DC8-B13B-FF651CD51523}"/>
    <cellStyle name="Comma 11 2 2 2 6" xfId="21916" xr:uid="{A68C6E74-B189-4380-9752-918DFC23FFCA}"/>
    <cellStyle name="Comma 11 2 2 2 6 2" xfId="50635" xr:uid="{0739EF16-027B-46D5-BD4A-28DFFD770D15}"/>
    <cellStyle name="Comma 11 2 2 2 6 3" xfId="38022" xr:uid="{4BA690F1-09EF-416B-AE2E-9BA23A40C1F4}"/>
    <cellStyle name="Comma 11 2 2 2 7" xfId="22206" xr:uid="{ADBEB790-E0E4-4AE6-8C18-F2644E3DFC44}"/>
    <cellStyle name="Comma 11 2 2 2 7 2" xfId="44329" xr:uid="{5D95C143-2677-4E81-88C0-34F10525FF00}"/>
    <cellStyle name="Comma 11 2 2 2 8" xfId="20565" xr:uid="{779D2EA0-0607-4B8F-A8B5-A4EFC58EA7D7}"/>
    <cellStyle name="Comma 11 2 2 2 9" xfId="13979" xr:uid="{64C51F2E-177B-4891-9C90-B426536C6B55}"/>
    <cellStyle name="Comma 11 2 2 3" xfId="1604" xr:uid="{F2FB7936-1649-46E6-ABCD-3AB756163286}"/>
    <cellStyle name="Comma 11 2 2 3 10" xfId="32019" xr:uid="{004C77FB-E497-4966-AAAB-1C7074E01775}"/>
    <cellStyle name="Comma 11 2 2 3 2" xfId="1496" xr:uid="{E08C0297-F4EA-49FA-BE01-32A2CC0D98C9}"/>
    <cellStyle name="Comma 11 2 2 3 2 2" xfId="1923" xr:uid="{E491B1B8-0747-49A2-BB97-3EFEFA39C513}"/>
    <cellStyle name="Comma 11 2 2 3 2 2 2" xfId="15053" xr:uid="{2734ABFC-7FC8-47AD-98A8-74A7A0869B3E}"/>
    <cellStyle name="Comma 11 2 2 3 2 2 2 2" xfId="56152" xr:uid="{DFF7E0BD-A798-47E7-81C4-F821BFEAC878}"/>
    <cellStyle name="Comma 11 2 2 3 2 2 2 3" xfId="43539" xr:uid="{B1EC9B16-6D7C-470D-ABF9-D7F1002F193B}"/>
    <cellStyle name="Comma 11 2 2 3 2 2 3" xfId="8467" xr:uid="{F118BE0E-CD63-493D-9C1E-1C651C09023E}"/>
    <cellStyle name="Comma 11 2 2 3 2 2 3 2" xfId="49874" xr:uid="{F10E6069-26D3-4469-AFB6-9E0FF9319049}"/>
    <cellStyle name="Comma 11 2 2 3 2 2 4" xfId="30786" xr:uid="{CA59F787-D3C6-489B-873A-5E23ADA61693}"/>
    <cellStyle name="Comma 11 2 2 3 2 2 5" xfId="22561" xr:uid="{392F5377-0608-4356-8FD8-80881226A051}"/>
    <cellStyle name="Comma 11 2 2 3 2 2 6" xfId="2851" xr:uid="{4F950E06-37A8-4645-B9C6-514559D01659}"/>
    <cellStyle name="Comma 11 2 2 3 2 2 7" xfId="37249" xr:uid="{7F2D9BFD-8D72-43B8-8ED0-8ED7E11A72F0}"/>
    <cellStyle name="Comma 11 2 2 3 2 3" xfId="2131" xr:uid="{7BC808EF-6F4F-44D9-A04E-17518CB5F7F0}"/>
    <cellStyle name="Comma 11 2 2 3 2 3 2" xfId="17671" xr:uid="{F66009D6-A99D-4E84-B294-7FAB51244957}"/>
    <cellStyle name="Comma 11 2 2 3 2 3 2 2" xfId="53534" xr:uid="{0D54167D-02DC-4172-9381-AA8138C46D02}"/>
    <cellStyle name="Comma 11 2 2 3 2 3 2 3" xfId="40921" xr:uid="{71BC747F-4387-44F0-AF3F-6A9F9C8AD5FB}"/>
    <cellStyle name="Comma 11 2 2 3 2 3 3" xfId="11085" xr:uid="{40CB71BD-CC98-4120-B5D3-B2BA4AFDAB02}"/>
    <cellStyle name="Comma 11 2 2 3 2 3 3 2" xfId="47256" xr:uid="{E43768B0-5C36-4D2C-9E37-6859C86618CE}"/>
    <cellStyle name="Comma 11 2 2 3 2 3 4" xfId="5101" xr:uid="{AC54005D-ACAE-45D9-BF58-9D6B5DBF42D9}"/>
    <cellStyle name="Comma 11 2 2 3 2 3 5" xfId="25179" xr:uid="{5BE8D866-3EEC-4410-8FC1-9DCAA316FB92}"/>
    <cellStyle name="Comma 11 2 2 3 2 3 6" xfId="3053" xr:uid="{33ECEA2D-6013-43E6-8273-4F3A0B517372}"/>
    <cellStyle name="Comma 11 2 2 3 2 3 7" xfId="34631" xr:uid="{6C0666A9-6B35-40A8-9A37-34BAEE37D731}"/>
    <cellStyle name="Comma 11 2 2 3 2 4" xfId="2339" xr:uid="{8EBD2E8B-B92A-4646-A898-02FB17599E57}"/>
    <cellStyle name="Comma 11 2 2 3 2 4 2" xfId="18550" xr:uid="{CAEC5893-6B8B-48D5-AA74-1BEAA279C71C}"/>
    <cellStyle name="Comma 11 2 2 3 2 4 2 2" xfId="52655" xr:uid="{385394AF-7EEF-4298-945B-5AB9EB064A1C}"/>
    <cellStyle name="Comma 11 2 2 3 2 4 3" xfId="3255" xr:uid="{FA6F2BD3-FB67-464B-8FC1-7DD8BED49274}"/>
    <cellStyle name="Comma 11 2 2 3 2 4 4" xfId="40042" xr:uid="{F6F1072A-51D2-4F54-89A0-DD0D0722CF16}"/>
    <cellStyle name="Comma 11 2 2 3 2 5" xfId="11964" xr:uid="{F736A0CF-C22A-46E8-BE8C-5C57E575C50C}"/>
    <cellStyle name="Comma 11 2 2 3 2 5 2" xfId="46377" xr:uid="{3B951946-FDB9-4CFB-BD58-0CFBD65086E8}"/>
    <cellStyle name="Comma 11 2 2 3 2 6" xfId="4222" xr:uid="{660D36CD-4A12-44D1-BB85-CDEF2F41D1C0}"/>
    <cellStyle name="Comma 11 2 2 3 2 7" xfId="26059" xr:uid="{A5B0FA6B-F808-4919-80B4-7F3AE1382B52}"/>
    <cellStyle name="Comma 11 2 2 3 2 8" xfId="2672" xr:uid="{EAB8D89B-7D47-42A5-8F82-D303A62F4C0E}"/>
    <cellStyle name="Comma 11 2 2 3 2 9" xfId="33752" xr:uid="{8D1F57C4-0AC9-4B0D-B564-6EEB996F0C58}"/>
    <cellStyle name="Comma 11 2 2 3 3" xfId="1922" xr:uid="{9B8218AB-9DA8-4DDE-BDAC-1A05250F260E}"/>
    <cellStyle name="Comma 11 2 2 3 3 2" xfId="23417" xr:uid="{AC835C74-91BC-4090-BF58-95A1D30B832A}"/>
    <cellStyle name="Comma 11 2 2 3 3 2 2" xfId="15909" xr:uid="{E7A07364-4162-46A9-8CA8-D3DC204C5B38}"/>
    <cellStyle name="Comma 11 2 2 3 3 2 2 2" xfId="55296" xr:uid="{0BA1D584-A341-4988-A501-6CA2FCBC0637}"/>
    <cellStyle name="Comma 11 2 2 3 3 2 2 3" xfId="42683" xr:uid="{D2E35498-EB6A-4D54-9EE4-4531A67DF677}"/>
    <cellStyle name="Comma 11 2 2 3 3 2 3" xfId="9323" xr:uid="{10D8EC9A-32C2-46FA-A552-345696C90F99}"/>
    <cellStyle name="Comma 11 2 2 3 3 2 3 2" xfId="49018" xr:uid="{2A4DF29F-513E-4167-818B-B6716866750A}"/>
    <cellStyle name="Comma 11 2 2 3 3 2 4" xfId="29930" xr:uid="{A6772D80-B61D-494D-8DB2-F66DB861E959}"/>
    <cellStyle name="Comma 11 2 2 3 3 2 5" xfId="36393" xr:uid="{9294908C-66DD-4060-902B-1123CBF07C70}"/>
    <cellStyle name="Comma 11 2 2 3 3 3" xfId="19405" xr:uid="{A7D3A456-C384-4197-95CA-B0D8576CF7DD}"/>
    <cellStyle name="Comma 11 2 2 3 3 3 2" xfId="51799" xr:uid="{B54B6F37-A5E8-42B6-AA1F-DD7EA7E4D12E}"/>
    <cellStyle name="Comma 11 2 2 3 3 3 3" xfId="39186" xr:uid="{30E4DC5D-6ACD-4D0B-8D3D-63EF43093E1B}"/>
    <cellStyle name="Comma 11 2 2 3 3 4" xfId="12819" xr:uid="{60AF60D7-A63B-4391-B2B1-C4F90025457D}"/>
    <cellStyle name="Comma 11 2 2 3 3 4 2" xfId="45521" xr:uid="{BE797B5B-EDEC-4FFA-AEDB-55EA349AC79C}"/>
    <cellStyle name="Comma 11 2 2 3 3 5" xfId="6232" xr:uid="{B0FC82AB-5D4A-44A6-98B5-8D267A33EF49}"/>
    <cellStyle name="Comma 11 2 2 3 3 6" xfId="26914" xr:uid="{63B1B8C6-AFB7-4100-8250-AAF7646B332A}"/>
    <cellStyle name="Comma 11 2 2 3 3 7" xfId="2850" xr:uid="{E87929FD-BFD5-401C-9522-C8D2711FD3E4}"/>
    <cellStyle name="Comma 11 2 2 3 3 8" xfId="32896" xr:uid="{73AABD2C-90C5-4B3B-BEC0-ED7DF2771F5D}"/>
    <cellStyle name="Comma 11 2 2 3 4" xfId="2130" xr:uid="{8DABD6A1-4616-4EF9-B78B-B36594BF95D4}"/>
    <cellStyle name="Comma 11 2 2 3 4 2" xfId="16786" xr:uid="{0FD11387-C4FF-4FDA-9684-0F1E5EE1B0F5}"/>
    <cellStyle name="Comma 11 2 2 3 4 2 2" xfId="54419" xr:uid="{382DEA15-9DF4-4471-8007-5C42E4D837D4}"/>
    <cellStyle name="Comma 11 2 2 3 4 2 3" xfId="41806" xr:uid="{97653266-2C3A-4E3A-86EA-191A89CC36A9}"/>
    <cellStyle name="Comma 11 2 2 3 4 3" xfId="10200" xr:uid="{40778960-EBD6-4F65-AF26-8AE57DCCF37B}"/>
    <cellStyle name="Comma 11 2 2 3 4 3 2" xfId="48141" xr:uid="{F20C4ABF-1FF1-4019-8769-917F9B07D0D2}"/>
    <cellStyle name="Comma 11 2 2 3 4 4" xfId="5986" xr:uid="{F9F37D65-3845-4072-B877-E5CF6E72F139}"/>
    <cellStyle name="Comma 11 2 2 3 4 5" xfId="24294" xr:uid="{118C99BF-479C-4170-804E-805C6420C163}"/>
    <cellStyle name="Comma 11 2 2 3 4 6" xfId="3052" xr:uid="{A8AD538C-099A-40E0-8795-E61BFD3288AF}"/>
    <cellStyle name="Comma 11 2 2 3 4 7" xfId="35516" xr:uid="{3BD08AB5-BB08-483E-B8C2-A8EEBC9A595B}"/>
    <cellStyle name="Comma 11 2 2 3 5" xfId="2338" xr:uid="{F0256EC1-6743-4197-BBBE-0BBCEC4D92EF}"/>
    <cellStyle name="Comma 11 2 2 3 5 2" xfId="20280" xr:uid="{48F68A0C-2EBB-4DB3-92A0-E5EF156821AE}"/>
    <cellStyle name="Comma 11 2 2 3 5 2 2" xfId="50922" xr:uid="{4149AA3B-EE18-4BD6-A0B8-D40C3C6203B6}"/>
    <cellStyle name="Comma 11 2 2 3 5 3" xfId="3254" xr:uid="{BB00D5CE-A901-45A4-A453-EBD7DA15960A}"/>
    <cellStyle name="Comma 11 2 2 3 5 4" xfId="38309" xr:uid="{58DEDF9E-C620-4B8F-8EB9-C7FD029A207A}"/>
    <cellStyle name="Comma 11 2 2 3 6" xfId="13694" xr:uid="{3EDEFC85-E13C-4074-85C6-A05828F785A4}"/>
    <cellStyle name="Comma 11 2 2 3 6 2" xfId="44644" xr:uid="{457CDF2C-FA2B-463A-BA42-78CAF59AB59B}"/>
    <cellStyle name="Comma 11 2 2 3 7" xfId="7107" xr:uid="{81F7C1F9-BCA4-4CE6-B55E-8E9643C0CFFE}"/>
    <cellStyle name="Comma 11 2 2 3 8" xfId="27788" xr:uid="{E0A1A2CD-2446-4BFB-8CFA-6B9568D01188}"/>
    <cellStyle name="Comma 11 2 2 3 9" xfId="2718" xr:uid="{139BFD7B-A96D-47F0-BE73-B241C160F5D4}"/>
    <cellStyle name="Comma 11 2 2 4" xfId="1504" xr:uid="{1F6039EC-B1B9-475B-9342-C335BAFBA2B7}"/>
    <cellStyle name="Comma 11 2 2 4 2" xfId="1924" xr:uid="{AE54D41D-7B7B-43D9-B435-8CDE73CA7D35}"/>
    <cellStyle name="Comma 11 2 2 4 2 2" xfId="15494" xr:uid="{9AA0E9B5-E07E-4A52-B309-7AB3049CB421}"/>
    <cellStyle name="Comma 11 2 2 4 2 2 2" xfId="55711" xr:uid="{2966B6A5-6797-451E-BC8A-DBD1E7816A02}"/>
    <cellStyle name="Comma 11 2 2 4 2 2 3" xfId="43098" xr:uid="{01C995F6-D047-451A-AD2B-F97B955886F5}"/>
    <cellStyle name="Comma 11 2 2 4 2 3" xfId="8908" xr:uid="{9AFDB66B-DD53-4A80-A423-505037BBE1AD}"/>
    <cellStyle name="Comma 11 2 2 4 2 3 2" xfId="49433" xr:uid="{809092CF-8EE4-4F8D-8729-2BD2C05683EA}"/>
    <cellStyle name="Comma 11 2 2 4 2 4" xfId="30345" xr:uid="{6929F705-E532-43C6-A245-28034A777878}"/>
    <cellStyle name="Comma 11 2 2 4 2 5" xfId="23002" xr:uid="{5080183B-0907-4F7B-9350-B98BB8A41901}"/>
    <cellStyle name="Comma 11 2 2 4 2 6" xfId="2852" xr:uid="{E30F60FF-9C98-47D5-A65A-CC949DD8BADB}"/>
    <cellStyle name="Comma 11 2 2 4 2 7" xfId="36808" xr:uid="{951FAE05-1CD1-4A33-A3DF-0FB8D9ABA0DC}"/>
    <cellStyle name="Comma 11 2 2 4 3" xfId="2132" xr:uid="{0A03E202-0D40-4073-94B6-52F1CA8523F6}"/>
    <cellStyle name="Comma 11 2 2 4 3 2" xfId="18113" xr:uid="{5D08EC09-CAA1-4D5A-8A79-2B97B3BA49D2}"/>
    <cellStyle name="Comma 11 2 2 4 3 2 2" xfId="53092" xr:uid="{D5CB46A2-8441-462C-A52D-C9FE31766B34}"/>
    <cellStyle name="Comma 11 2 2 4 3 2 3" xfId="40479" xr:uid="{6A563C75-3A4A-49AF-80F2-0B86E9918651}"/>
    <cellStyle name="Comma 11 2 2 4 3 3" xfId="11527" xr:uid="{8E532CE8-2E64-4335-9F2E-CAED8DE77F19}"/>
    <cellStyle name="Comma 11 2 2 4 3 3 2" xfId="46814" xr:uid="{D867FE92-1A08-47A0-8C4A-1DA948C4B25F}"/>
    <cellStyle name="Comma 11 2 2 4 3 4" xfId="4659" xr:uid="{0A983336-6AF5-449E-8E71-1DDA387BE217}"/>
    <cellStyle name="Comma 11 2 2 4 3 5" xfId="25621" xr:uid="{51DA8563-08F1-45F6-A779-7EEAAD7C2916}"/>
    <cellStyle name="Comma 11 2 2 4 3 6" xfId="3054" xr:uid="{8E9DAB0C-80E2-4820-8ED5-16272A847936}"/>
    <cellStyle name="Comma 11 2 2 4 3 7" xfId="34189" xr:uid="{224720A4-A5F5-457A-9580-4B0AC1D36EC3}"/>
    <cellStyle name="Comma 11 2 2 4 4" xfId="2340" xr:uid="{087B0AA1-E095-44AC-BCDD-8D04731DEFD8}"/>
    <cellStyle name="Comma 11 2 2 4 4 2" xfId="18990" xr:uid="{C275E238-52A7-4016-B39E-2CE01F0D97A5}"/>
    <cellStyle name="Comma 11 2 2 4 4 2 2" xfId="52214" xr:uid="{3E6C29A8-5E1D-46E6-ADE3-776CA4191961}"/>
    <cellStyle name="Comma 11 2 2 4 4 3" xfId="3256" xr:uid="{D84C2294-104D-449A-A7CD-9784DC04E355}"/>
    <cellStyle name="Comma 11 2 2 4 4 4" xfId="39601" xr:uid="{E1F7B27A-1DB7-49B4-9AD9-423CDA4E8674}"/>
    <cellStyle name="Comma 11 2 2 4 5" xfId="12404" xr:uid="{77F33F78-4C01-441E-AECA-3ECFF392C21A}"/>
    <cellStyle name="Comma 11 2 2 4 5 2" xfId="45936" xr:uid="{25E0E5C7-4565-461D-8B9A-CA90BF718B13}"/>
    <cellStyle name="Comma 11 2 2 4 6" xfId="3782" xr:uid="{8B5E785D-6B13-4B84-8575-4DC2B50789F3}"/>
    <cellStyle name="Comma 11 2 2 4 7" xfId="26499" xr:uid="{99746F66-5B9E-4FC7-8938-D9B1281ECDFA}"/>
    <cellStyle name="Comma 11 2 2 4 8" xfId="2676" xr:uid="{AD1AB936-7B97-48D9-B41C-17039C0C836C}"/>
    <cellStyle name="Comma 11 2 2 4 9" xfId="33311" xr:uid="{4450F5BF-23FC-4775-A3D9-FB9B6F8766E6}"/>
    <cellStyle name="Comma 11 2 2 5" xfId="1919" xr:uid="{A959E45C-EDF1-495D-9A2B-A89272FA7A0F}"/>
    <cellStyle name="Comma 11 2 2 5 2" xfId="23852" xr:uid="{E3F420B4-B667-4B94-915A-CC986B332CB1}"/>
    <cellStyle name="Comma 11 2 2 5 2 2" xfId="16344" xr:uid="{86FED6A2-5A00-4368-BAB7-AC14305BDD02}"/>
    <cellStyle name="Comma 11 2 2 5 2 2 2" xfId="54861" xr:uid="{3F5AE86C-8247-42A9-B69C-50647349B04C}"/>
    <cellStyle name="Comma 11 2 2 5 2 2 3" xfId="42248" xr:uid="{A2005AB6-4A62-44F3-9F51-1B11F7BFCE85}"/>
    <cellStyle name="Comma 11 2 2 5 2 3" xfId="9758" xr:uid="{E41E6566-C833-4E6B-8269-B942D1F3C089}"/>
    <cellStyle name="Comma 11 2 2 5 2 3 2" xfId="48583" xr:uid="{DF423328-F199-4AC8-B6FE-2869D1DA4212}"/>
    <cellStyle name="Comma 11 2 2 5 2 4" xfId="29495" xr:uid="{C09831B2-FE33-43E3-B920-C6C08AAE07FA}"/>
    <cellStyle name="Comma 11 2 2 5 2 5" xfId="35958" xr:uid="{7BE54BDF-E036-4712-A20D-716469517D62}"/>
    <cellStyle name="Comma 11 2 2 5 3" xfId="19840" xr:uid="{8B947C2D-792B-4EFC-9FE4-F3B011164334}"/>
    <cellStyle name="Comma 11 2 2 5 3 2" xfId="51364" xr:uid="{8A17D149-3DD9-41F0-B4C5-0A0AB6452251}"/>
    <cellStyle name="Comma 11 2 2 5 3 3" xfId="38751" xr:uid="{C732A7A2-C179-41EE-956E-87DAF1EDC431}"/>
    <cellStyle name="Comma 11 2 2 5 4" xfId="13254" xr:uid="{B6B1B887-D78F-4F21-BEBF-E00B5B6C055C}"/>
    <cellStyle name="Comma 11 2 2 5 4 2" xfId="45086" xr:uid="{9DF04D07-4A29-410C-A464-05DE6B8EAF08}"/>
    <cellStyle name="Comma 11 2 2 5 5" xfId="6667" xr:uid="{F74658A6-CB99-4214-9F7E-7B042E58A13C}"/>
    <cellStyle name="Comma 11 2 2 5 6" xfId="27349" xr:uid="{93073C04-B84D-4BC7-880F-66E8ABD7045B}"/>
    <cellStyle name="Comma 11 2 2 5 7" xfId="2847" xr:uid="{5D7A374E-3438-43F0-9790-D1A931E27DE0}"/>
    <cellStyle name="Comma 11 2 2 5 8" xfId="32461" xr:uid="{19F011B7-F325-4339-87DB-4D86D17AADA5}"/>
    <cellStyle name="Comma 11 2 2 6" xfId="2127" xr:uid="{DA3A3EF4-4BE8-4E86-9705-5572117113B3}"/>
    <cellStyle name="Comma 11 2 2 6 2" xfId="17228" xr:uid="{48C17D3D-1503-4DBC-909A-F3A434EDB71D}"/>
    <cellStyle name="Comma 11 2 2 6 2 2" xfId="53977" xr:uid="{23336222-4DD5-4C7D-A012-1783B29B9D73}"/>
    <cellStyle name="Comma 11 2 2 6 2 3" xfId="41364" xr:uid="{0231A868-2EEA-46FE-A143-578FD7F6239A}"/>
    <cellStyle name="Comma 11 2 2 6 3" xfId="10642" xr:uid="{C667536D-AE0F-4378-95B4-F951CBF40851}"/>
    <cellStyle name="Comma 11 2 2 6 3 2" xfId="47699" xr:uid="{D85C3DB1-6BE3-40FD-881D-1B59B4DFFE70}"/>
    <cellStyle name="Comma 11 2 2 6 4" xfId="5544" xr:uid="{12C8C6D7-8C24-4780-91C4-4C0362AFB053}"/>
    <cellStyle name="Comma 11 2 2 6 5" xfId="24736" xr:uid="{72E32427-15AB-4B65-AD04-52AE52BD28E3}"/>
    <cellStyle name="Comma 11 2 2 6 6" xfId="3049" xr:uid="{9B572DC5-9A2E-4912-A449-67BF897DE583}"/>
    <cellStyle name="Comma 11 2 2 6 7" xfId="35074" xr:uid="{6CA9D617-3DED-48B4-A1F1-F4CD6932EACD}"/>
    <cellStyle name="Comma 11 2 2 7" xfId="2335" xr:uid="{83CEF89D-8A88-4C55-BDA6-26BA3FA6D339}"/>
    <cellStyle name="Comma 11 2 2 7 2" xfId="21717" xr:uid="{05A57F47-A063-4B75-8E08-0F07F26AA73D}"/>
    <cellStyle name="Comma 11 2 2 7 2 2" xfId="50480" xr:uid="{4B4C7295-29DD-4F41-BF3F-8706174E08E4}"/>
    <cellStyle name="Comma 11 2 2 7 3" xfId="3251" xr:uid="{2136411B-A5A8-4409-83F8-C54DC0EA011F}"/>
    <cellStyle name="Comma 11 2 2 7 4" xfId="37867" xr:uid="{9C452E8B-7A78-4DD0-8B9D-CFFE35FC3110}"/>
    <cellStyle name="Comma 11 2 2 8" xfId="21848" xr:uid="{6AA51E54-0139-4990-95CC-C6528A04F53E}"/>
    <cellStyle name="Comma 11 2 2 8 2" xfId="44174" xr:uid="{CD6989C8-C6F8-4577-AB57-DEBCA6A94186}"/>
    <cellStyle name="Comma 11 2 2 9" xfId="20720" xr:uid="{D440A028-0876-4EC8-83E9-190C25A4CDD8}"/>
    <cellStyle name="Comma 11 2 3" xfId="1491" xr:uid="{D863284E-C69B-4362-AC74-0F6AE56BA0EB}"/>
    <cellStyle name="Comma 11 2 3 10" xfId="7468" xr:uid="{0A323A29-D983-468A-86F5-525F5029FBD7}"/>
    <cellStyle name="Comma 11 2 3 11" xfId="28200" xr:uid="{AB386275-9628-403C-BC5B-98C78F07492D}"/>
    <cellStyle name="Comma 11 2 3 12" xfId="2669" xr:uid="{A7D23C13-7345-4B6E-B12A-D3AF177448B3}"/>
    <cellStyle name="Comma 11 2 3 13" xfId="31653" xr:uid="{8D72C39C-B18B-408F-8FF6-9F7B04C7E746}"/>
    <cellStyle name="Comma 11 2 3 2" xfId="1444" xr:uid="{1BE957DD-77DF-4945-A3E5-DE3916398AA6}"/>
    <cellStyle name="Comma 11 2 3 2 10" xfId="32098" xr:uid="{9200915C-1C6A-4226-BDD6-898793F94EEF}"/>
    <cellStyle name="Comma 11 2 3 2 2" xfId="1926" xr:uid="{7DD649EA-46A9-4F32-B38C-F4546CE44B9B}"/>
    <cellStyle name="Comma 11 2 3 2 2 2" xfId="22482" xr:uid="{9834BA5C-8B8C-4C22-9C8E-B32B5B66CC27}"/>
    <cellStyle name="Comma 11 2 3 2 2 2 2" xfId="14974" xr:uid="{EC108049-DBBC-4896-B524-5EB879B42242}"/>
    <cellStyle name="Comma 11 2 3 2 2 2 2 2" xfId="56231" xr:uid="{D4E10DA2-8747-4338-B1D4-348AAF683F63}"/>
    <cellStyle name="Comma 11 2 3 2 2 2 2 3" xfId="43618" xr:uid="{E342F6EC-74B9-4CA4-AD17-88F0D43F0E3C}"/>
    <cellStyle name="Comma 11 2 3 2 2 2 3" xfId="8388" xr:uid="{75ACE5B9-308A-4D9B-A2F7-F5BDC6EE3F82}"/>
    <cellStyle name="Comma 11 2 3 2 2 2 3 2" xfId="49953" xr:uid="{3C0223B9-82D8-4B22-A165-54C012F7A09E}"/>
    <cellStyle name="Comma 11 2 3 2 2 2 4" xfId="30865" xr:uid="{6289915C-0EA5-4A90-AA3B-0A8110E590F4}"/>
    <cellStyle name="Comma 11 2 3 2 2 2 5" xfId="37328" xr:uid="{FAFCFFCF-44B9-4224-9495-23198EA88CC5}"/>
    <cellStyle name="Comma 11 2 3 2 2 3" xfId="25100" xr:uid="{47C83118-2266-445A-A1B0-7F664C4235B1}"/>
    <cellStyle name="Comma 11 2 3 2 2 3 2" xfId="17592" xr:uid="{D068B74C-9DF6-410E-BA34-51B1A996EB57}"/>
    <cellStyle name="Comma 11 2 3 2 2 3 2 2" xfId="53613" xr:uid="{6CD44D41-D98C-4F74-AEE2-A6C7B1A6841A}"/>
    <cellStyle name="Comma 11 2 3 2 2 3 2 3" xfId="41000" xr:uid="{D85848C7-0487-4C8D-A275-346AE53C1690}"/>
    <cellStyle name="Comma 11 2 3 2 2 3 3" xfId="11006" xr:uid="{422B90A7-D5DE-4D25-956F-308BFA5F8CA1}"/>
    <cellStyle name="Comma 11 2 3 2 2 3 3 2" xfId="47335" xr:uid="{7699E20B-38F5-4328-9C92-215D924A0A9E}"/>
    <cellStyle name="Comma 11 2 3 2 2 3 4" xfId="5180" xr:uid="{F8049A51-3283-4B86-BBEF-5BB51FA6BE2C}"/>
    <cellStyle name="Comma 11 2 3 2 2 3 5" xfId="34710" xr:uid="{7FE4969E-8837-4CA8-A2A0-58AAF33A772E}"/>
    <cellStyle name="Comma 11 2 3 2 2 4" xfId="18471" xr:uid="{0ED00163-E824-4472-9D0D-122833F1CB7C}"/>
    <cellStyle name="Comma 11 2 3 2 2 4 2" xfId="52734" xr:uid="{FEAC784C-CA5C-4FBA-B89C-2BADC529C386}"/>
    <cellStyle name="Comma 11 2 3 2 2 4 3" xfId="40121" xr:uid="{2384CA48-A1EB-4E82-8A56-85E2D668B5E4}"/>
    <cellStyle name="Comma 11 2 3 2 2 5" xfId="11885" xr:uid="{6A22493B-33F7-4CEA-A2EA-B294A57FC157}"/>
    <cellStyle name="Comma 11 2 3 2 2 5 2" xfId="46456" xr:uid="{C79E7749-097A-48FC-A9B5-AC714719ADED}"/>
    <cellStyle name="Comma 11 2 3 2 2 6" xfId="4301" xr:uid="{6B5BDDCB-0561-4E7E-A26F-2F8F192A8505}"/>
    <cellStyle name="Comma 11 2 3 2 2 7" xfId="25980" xr:uid="{4D8D2A3C-B4B3-48D2-A518-4190566B78F0}"/>
    <cellStyle name="Comma 11 2 3 2 2 8" xfId="2854" xr:uid="{EDDCF1FD-B65A-4F51-ADAC-49067626A2D4}"/>
    <cellStyle name="Comma 11 2 3 2 2 9" xfId="33831" xr:uid="{6E1BEF77-CCAA-48D7-8FA3-E6FE3CBC5DFD}"/>
    <cellStyle name="Comma 11 2 3 2 3" xfId="2134" xr:uid="{95C9E49E-AD31-42D8-9221-67BBE8DE4583}"/>
    <cellStyle name="Comma 11 2 3 2 3 2" xfId="23339" xr:uid="{14EEFAE8-2C30-46A9-98D0-C5CBCC521543}"/>
    <cellStyle name="Comma 11 2 3 2 3 2 2" xfId="15831" xr:uid="{D2A8C6CA-48A1-49EA-8FEA-D6B763F16754}"/>
    <cellStyle name="Comma 11 2 3 2 3 2 2 2" xfId="55374" xr:uid="{A9BBA646-307F-46A7-8063-793616FEA654}"/>
    <cellStyle name="Comma 11 2 3 2 3 2 2 3" xfId="42761" xr:uid="{768E9EB2-1DB8-4697-AA68-F9F44065762A}"/>
    <cellStyle name="Comma 11 2 3 2 3 2 3" xfId="9245" xr:uid="{99399EC2-D32C-464E-84B4-F90ABF28B18F}"/>
    <cellStyle name="Comma 11 2 3 2 3 2 3 2" xfId="49096" xr:uid="{775F2DD5-31FF-4DDF-AE42-EE636D477FF6}"/>
    <cellStyle name="Comma 11 2 3 2 3 2 4" xfId="30008" xr:uid="{07207144-7127-4B02-A566-F1D37665897E}"/>
    <cellStyle name="Comma 11 2 3 2 3 2 5" xfId="36471" xr:uid="{E96A0637-A037-48B4-B83F-35E1CF74E279}"/>
    <cellStyle name="Comma 11 2 3 2 3 3" xfId="19327" xr:uid="{B0454D30-9D80-4FED-B10F-E75A9AEFF3DD}"/>
    <cellStyle name="Comma 11 2 3 2 3 3 2" xfId="51877" xr:uid="{2E6F3056-C440-429F-BD65-6F04C52FA7FF}"/>
    <cellStyle name="Comma 11 2 3 2 3 3 3" xfId="39264" xr:uid="{92C816B3-3384-4ED9-9A43-2A5FF93464D1}"/>
    <cellStyle name="Comma 11 2 3 2 3 4" xfId="12741" xr:uid="{57DBD8F7-6533-4404-9822-E8B148E12B27}"/>
    <cellStyle name="Comma 11 2 3 2 3 4 2" xfId="45599" xr:uid="{6F94DAC5-06AB-4DBD-BB76-EAE9F80AD9B4}"/>
    <cellStyle name="Comma 11 2 3 2 3 5" xfId="6154" xr:uid="{E55B5759-E9EA-4DBF-9E15-B4D6463EC3EF}"/>
    <cellStyle name="Comma 11 2 3 2 3 6" xfId="26836" xr:uid="{B17E3214-8064-4831-925D-22520506F116}"/>
    <cellStyle name="Comma 11 2 3 2 3 7" xfId="3056" xr:uid="{294162CC-7374-49B8-9828-F4AC8E52C954}"/>
    <cellStyle name="Comma 11 2 3 2 3 8" xfId="32974" xr:uid="{3DDC591A-F113-417D-960F-FBC771FB88C8}"/>
    <cellStyle name="Comma 11 2 3 2 4" xfId="2342" xr:uid="{7BC963C6-A05C-40DF-9120-418087C3BE12}"/>
    <cellStyle name="Comma 11 2 3 2 4 2" xfId="16707" xr:uid="{08137A89-BCC8-4AC1-BB80-0CD82AB54381}"/>
    <cellStyle name="Comma 11 2 3 2 4 2 2" xfId="54498" xr:uid="{CC3F184A-0ECB-42E3-BC30-7EE01D82F582}"/>
    <cellStyle name="Comma 11 2 3 2 4 2 3" xfId="41885" xr:uid="{9BA4CAE4-EAA1-487D-93B5-20AB61D4AEE8}"/>
    <cellStyle name="Comma 11 2 3 2 4 3" xfId="10121" xr:uid="{3F0DD5CE-F6A8-41CD-A811-873FCCC000FB}"/>
    <cellStyle name="Comma 11 2 3 2 4 3 2" xfId="48220" xr:uid="{550C6A42-6383-428B-B0AC-4D7A740EA7B6}"/>
    <cellStyle name="Comma 11 2 3 2 4 4" xfId="6065" xr:uid="{CFDE7209-8164-48D2-9799-729081A71217}"/>
    <cellStyle name="Comma 11 2 3 2 4 5" xfId="24215" xr:uid="{48BA36B5-589A-4CE6-8272-1EE35EDD1EFF}"/>
    <cellStyle name="Comma 11 2 3 2 4 6" xfId="3258" xr:uid="{1DEE6A23-5821-4815-8170-B8735DEDD5FD}"/>
    <cellStyle name="Comma 11 2 3 2 4 7" xfId="35595" xr:uid="{16BE6E45-A611-4C27-B35B-475F7EF41255}"/>
    <cellStyle name="Comma 11 2 3 2 5" xfId="20201" xr:uid="{7393CADC-E343-4D85-8033-57953717D689}"/>
    <cellStyle name="Comma 11 2 3 2 5 2" xfId="51001" xr:uid="{960B8F40-17B1-4D7A-A535-3FAE2130454A}"/>
    <cellStyle name="Comma 11 2 3 2 5 3" xfId="38388" xr:uid="{221FA93F-684F-45EA-BA23-D71029E99DE9}"/>
    <cellStyle name="Comma 11 2 3 2 6" xfId="13615" xr:uid="{D199714C-C39A-411C-B91A-1853E4E00C49}"/>
    <cellStyle name="Comma 11 2 3 2 6 2" xfId="44723" xr:uid="{6C9EBC50-2E78-426C-AB53-C3C5C148E83B}"/>
    <cellStyle name="Comma 11 2 3 2 7" xfId="7028" xr:uid="{20782F41-1ED5-4649-8D9A-D727571AABA9}"/>
    <cellStyle name="Comma 11 2 3 2 8" xfId="27710" xr:uid="{2D43D9EB-13BB-4C98-9701-A6B3028C2E69}"/>
    <cellStyle name="Comma 11 2 3 2 9" xfId="2649" xr:uid="{137EB11F-5F42-42AD-BF2D-484674BEEBB9}"/>
    <cellStyle name="Comma 11 2 3 3" xfId="1925" xr:uid="{20123335-CF36-4D1A-B167-60863B7AF99A}"/>
    <cellStyle name="Comma 11 2 3 3 2" xfId="22923" xr:uid="{F2823795-0D5A-4B73-8043-67F7B5F06C97}"/>
    <cellStyle name="Comma 11 2 3 3 2 2" xfId="15415" xr:uid="{71136829-92B4-44B1-BFB0-D8116517A2FD}"/>
    <cellStyle name="Comma 11 2 3 3 2 2 2" xfId="55790" xr:uid="{9EADDCDE-5A73-4E10-9A65-0B5E22198864}"/>
    <cellStyle name="Comma 11 2 3 3 2 2 3" xfId="43177" xr:uid="{CB4076D9-58C1-4D45-93FA-419640732F2C}"/>
    <cellStyle name="Comma 11 2 3 3 2 3" xfId="8829" xr:uid="{20A2B15E-ED55-4531-BD84-91D2DC55A05F}"/>
    <cellStyle name="Comma 11 2 3 3 2 3 2" xfId="49512" xr:uid="{977A3A73-EE35-489D-A93C-FF5FE187841C}"/>
    <cellStyle name="Comma 11 2 3 3 2 4" xfId="30424" xr:uid="{FC1643CD-19A5-4562-AEDA-8F9D4FC9D2BD}"/>
    <cellStyle name="Comma 11 2 3 3 2 5" xfId="36887" xr:uid="{5FB18871-9960-4019-9A8A-DA55452FD885}"/>
    <cellStyle name="Comma 11 2 3 3 3" xfId="25542" xr:uid="{D3E1C5AF-42B3-48BE-9892-2BC2AABB9F4A}"/>
    <cellStyle name="Comma 11 2 3 3 3 2" xfId="18034" xr:uid="{4E7C8DA4-3436-4EAD-BC00-9577384A6147}"/>
    <cellStyle name="Comma 11 2 3 3 3 2 2" xfId="53171" xr:uid="{F977C81D-5882-4A2E-BDF7-E19CF484B1DE}"/>
    <cellStyle name="Comma 11 2 3 3 3 2 3" xfId="40558" xr:uid="{86B2633A-BEFF-4B71-890B-5A6100F6D777}"/>
    <cellStyle name="Comma 11 2 3 3 3 3" xfId="11448" xr:uid="{EDBA8FE9-A34C-4897-993A-86BB0903DFE9}"/>
    <cellStyle name="Comma 11 2 3 3 3 3 2" xfId="46893" xr:uid="{73313AFC-130E-42AB-983F-E0A642FBAF1B}"/>
    <cellStyle name="Comma 11 2 3 3 3 4" xfId="4738" xr:uid="{457F491B-93C4-498E-A16E-8A5A309F016C}"/>
    <cellStyle name="Comma 11 2 3 3 3 5" xfId="34268" xr:uid="{1E84D751-6FA2-4C11-B2B9-FE8E6D95B2B6}"/>
    <cellStyle name="Comma 11 2 3 3 4" xfId="18911" xr:uid="{F5F06D5F-506F-4E31-B868-BB33AD75BC47}"/>
    <cellStyle name="Comma 11 2 3 3 4 2" xfId="52293" xr:uid="{7B4CEB27-28F3-46DF-8228-37D09FEE9F95}"/>
    <cellStyle name="Comma 11 2 3 3 4 3" xfId="39680" xr:uid="{E9453A87-2EEC-4179-AE94-8992EFFF4910}"/>
    <cellStyle name="Comma 11 2 3 3 5" xfId="12325" xr:uid="{A964AAEB-DD3A-4E1C-B02D-552971AAD6A3}"/>
    <cellStyle name="Comma 11 2 3 3 5 2" xfId="46015" xr:uid="{23F1384E-83A5-4099-8BA5-50A9D1B60E0E}"/>
    <cellStyle name="Comma 11 2 3 3 6" xfId="3861" xr:uid="{6D290F9C-96DD-4308-A8EA-4CD23A195D98}"/>
    <cellStyle name="Comma 11 2 3 3 7" xfId="26420" xr:uid="{DE84C724-1DBC-4BA1-90FB-2CF12B40C702}"/>
    <cellStyle name="Comma 11 2 3 3 8" xfId="2853" xr:uid="{4FF5236F-1B29-4A84-AA6C-BD07F9C30AC5}"/>
    <cellStyle name="Comma 11 2 3 3 9" xfId="33390" xr:uid="{226B3518-74BC-44DC-9CEE-B26C308AF1C2}"/>
    <cellStyle name="Comma 11 2 3 4" xfId="2133" xr:uid="{9DC8B3AA-8F52-4DE7-B309-90D6F8C5C3E8}"/>
    <cellStyle name="Comma 11 2 3 4 2" xfId="23773" xr:uid="{0C02A89D-EDE5-4225-B89A-3F847DAD816F}"/>
    <cellStyle name="Comma 11 2 3 4 2 2" xfId="16265" xr:uid="{1E4B33E9-D193-4DBD-9029-7568CAFCC65C}"/>
    <cellStyle name="Comma 11 2 3 4 2 2 2" xfId="54940" xr:uid="{3C17381F-7BCF-4020-AF5A-DED09AFBD4E2}"/>
    <cellStyle name="Comma 11 2 3 4 2 2 3" xfId="42327" xr:uid="{C0E9F951-B645-4D87-ACEB-0972135CFB3F}"/>
    <cellStyle name="Comma 11 2 3 4 2 3" xfId="9679" xr:uid="{4B57D918-2B42-44D6-9381-E48A1493D574}"/>
    <cellStyle name="Comma 11 2 3 4 2 3 2" xfId="48662" xr:uid="{BCB59A97-DDA0-42C3-AC17-EEBA2DDB2EB2}"/>
    <cellStyle name="Comma 11 2 3 4 2 4" xfId="29574" xr:uid="{93831B48-3D60-43BB-90F8-DA8892C8BD72}"/>
    <cellStyle name="Comma 11 2 3 4 2 5" xfId="36037" xr:uid="{E0A3B270-8CE5-45CC-B6D3-AFA03D17CD26}"/>
    <cellStyle name="Comma 11 2 3 4 3" xfId="19761" xr:uid="{BCABFFBC-D3E5-48EE-8EBC-350ADE320123}"/>
    <cellStyle name="Comma 11 2 3 4 3 2" xfId="51443" xr:uid="{1E107987-2AF6-442E-917C-36419BBDAD1F}"/>
    <cellStyle name="Comma 11 2 3 4 3 3" xfId="38830" xr:uid="{361C0918-A622-497A-8B7D-ADDBC064FDF6}"/>
    <cellStyle name="Comma 11 2 3 4 4" xfId="13175" xr:uid="{02780CED-7DF3-48FB-91C6-E32462B7B492}"/>
    <cellStyle name="Comma 11 2 3 4 4 2" xfId="45165" xr:uid="{EF0AA79D-4EB3-4544-B8C7-4F30642D0336}"/>
    <cellStyle name="Comma 11 2 3 4 5" xfId="6588" xr:uid="{EFE8505F-3D96-4F80-80A1-5D305DA24408}"/>
    <cellStyle name="Comma 11 2 3 4 6" xfId="27270" xr:uid="{DE4C1C98-74EA-40D5-B8AE-67BD5C4646FF}"/>
    <cellStyle name="Comma 11 2 3 4 7" xfId="3055" xr:uid="{71E37FC7-8441-463B-B412-91783412BAAC}"/>
    <cellStyle name="Comma 11 2 3 4 8" xfId="32540" xr:uid="{598882CA-D3DB-4ED8-8974-61E9940AE95B}"/>
    <cellStyle name="Comma 11 2 3 5" xfId="2341" xr:uid="{69861302-9BCD-445D-9E78-7D22B2362D22}"/>
    <cellStyle name="Comma 11 2 3 5 2" xfId="17149" xr:uid="{DFB3E41F-9059-4091-89CA-32AD74F588C2}"/>
    <cellStyle name="Comma 11 2 3 5 2 2" xfId="54056" xr:uid="{B553BFE3-D079-4E73-BFEA-7FD6FA56A8E6}"/>
    <cellStyle name="Comma 11 2 3 5 2 3" xfId="41443" xr:uid="{10FCEE84-8BD2-4F13-A7F5-E71E23390624}"/>
    <cellStyle name="Comma 11 2 3 5 3" xfId="10563" xr:uid="{E441ECD4-F799-4070-9E31-A51E00820D1A}"/>
    <cellStyle name="Comma 11 2 3 5 3 2" xfId="47778" xr:uid="{FB434169-A7E9-4D05-80B0-3D64BF539D03}"/>
    <cellStyle name="Comma 11 2 3 5 4" xfId="5623" xr:uid="{DC4B1C3A-A211-4AC5-B5D5-AC72A3D97A5A}"/>
    <cellStyle name="Comma 11 2 3 5 5" xfId="24657" xr:uid="{0030D33E-BE60-4DEF-BA61-F1D2AD0547C2}"/>
    <cellStyle name="Comma 11 2 3 5 6" xfId="3257" xr:uid="{56899360-BA13-407C-BEBF-CD15A3D36957}"/>
    <cellStyle name="Comma 11 2 3 5 7" xfId="35153" xr:uid="{56A8B4CB-E304-428D-AFEB-D83D12415523}"/>
    <cellStyle name="Comma 11 2 3 6" xfId="21347" xr:uid="{F66D93CB-8ED3-4C63-AB07-8BE704D6FEE7}"/>
    <cellStyle name="Comma 11 2 3 6 2" xfId="50559" xr:uid="{C796E2C4-A233-4B01-9F0F-485903DC9BCC}"/>
    <cellStyle name="Comma 11 2 3 6 3" xfId="37946" xr:uid="{A89E268E-3F7F-427C-9937-59FAAC6FC260}"/>
    <cellStyle name="Comma 11 2 3 7" xfId="21585" xr:uid="{E3D82CA5-E0BB-45DE-9DAA-7A2D0882E752}"/>
    <cellStyle name="Comma 11 2 3 7 2" xfId="44253" xr:uid="{A58B7AC2-B0E5-446E-8E9D-5138BF6130A8}"/>
    <cellStyle name="Comma 11 2 3 8" xfId="20641" xr:uid="{395E63A3-B2C5-468F-8E6D-CB4283B583DB}"/>
    <cellStyle name="Comma 11 2 3 9" xfId="14055" xr:uid="{5190D20B-9494-4874-8F2A-C915E2CF8A5C}"/>
    <cellStyle name="Comma 11 2 4" xfId="1557" xr:uid="{87B03392-4E64-42E9-9E92-DF7FDBEF4B53}"/>
    <cellStyle name="Comma 11 2 4 10" xfId="14581" xr:uid="{3357BDAB-57D6-46EB-8772-5B3C6B6E41DD}"/>
    <cellStyle name="Comma 11 2 4 11" xfId="7994" xr:uid="{03DC31E8-DDBB-4AD4-8DF4-973929ABAAC8}"/>
    <cellStyle name="Comma 11 2 4 12" xfId="28882" xr:uid="{9FADD9C5-2E58-4AB6-8CA3-77D6F90DDDDB}"/>
    <cellStyle name="Comma 11 2 4 13" xfId="2694" xr:uid="{A111C481-F938-49A4-A3DC-D5A4370B406B}"/>
    <cellStyle name="Comma 11 2 4 14" xfId="31400" xr:uid="{E2395999-B327-4EE1-92C7-A32D21E31F90}"/>
    <cellStyle name="Comma 11 2 4 2" xfId="1584" xr:uid="{140F837B-2213-4A0A-B52D-8F49DAFC7DB2}"/>
    <cellStyle name="Comma 11 2 4 2 10" xfId="2706" xr:uid="{DD2CDDEE-A566-4621-A2BA-6354968AE65E}"/>
    <cellStyle name="Comma 11 2 4 2 11" xfId="31822" xr:uid="{F9B3547C-766E-4A6B-90C7-D25DF37F689A}"/>
    <cellStyle name="Comma 11 2 4 2 2" xfId="1928" xr:uid="{C3723FB5-D680-44D1-B893-A9F9DBF8FC3F}"/>
    <cellStyle name="Comma 11 2 4 2 2 2" xfId="22758" xr:uid="{95DC5F1F-6FFA-43A9-AEC3-8A187C12FEBA}"/>
    <cellStyle name="Comma 11 2 4 2 2 2 2" xfId="15250" xr:uid="{C0FC418D-B31C-4EF4-AD00-78B0F02923DE}"/>
    <cellStyle name="Comma 11 2 4 2 2 2 2 2" xfId="55955" xr:uid="{00449ADE-C382-4085-9A45-B8F3B6A0EBF3}"/>
    <cellStyle name="Comma 11 2 4 2 2 2 2 3" xfId="43342" xr:uid="{96B2B443-3D54-4902-B8A1-AF99DEBD5B9F}"/>
    <cellStyle name="Comma 11 2 4 2 2 2 3" xfId="8664" xr:uid="{1F6354EA-E8FA-4CDE-9B40-0B7B6515AE91}"/>
    <cellStyle name="Comma 11 2 4 2 2 2 3 2" xfId="49677" xr:uid="{B4771D46-C90C-470D-85C7-7EEFC0B9792A}"/>
    <cellStyle name="Comma 11 2 4 2 2 2 4" xfId="30589" xr:uid="{B2917B10-B85E-4C70-AF9E-696F21BAB3FD}"/>
    <cellStyle name="Comma 11 2 4 2 2 2 5" xfId="37052" xr:uid="{A3A6B0ED-C54D-43AB-889A-F9419901EB09}"/>
    <cellStyle name="Comma 11 2 4 2 2 3" xfId="25376" xr:uid="{D77C6531-F451-4DD6-A1E8-D38B8CA87586}"/>
    <cellStyle name="Comma 11 2 4 2 2 3 2" xfId="17868" xr:uid="{85E5EE55-EB1B-4D19-98F6-928565988209}"/>
    <cellStyle name="Comma 11 2 4 2 2 3 2 2" xfId="53337" xr:uid="{60BC8271-1B5A-4671-9E99-2B33FC2C04A0}"/>
    <cellStyle name="Comma 11 2 4 2 2 3 2 3" xfId="40724" xr:uid="{48EB961E-A56F-493F-9704-6DD2998205C7}"/>
    <cellStyle name="Comma 11 2 4 2 2 3 3" xfId="11282" xr:uid="{C3FE5083-320D-41B7-B567-46B00C3B16B5}"/>
    <cellStyle name="Comma 11 2 4 2 2 3 3 2" xfId="47059" xr:uid="{EF8A108A-B745-43DE-8C6F-1E6BAAF6BD3E}"/>
    <cellStyle name="Comma 11 2 4 2 2 3 4" xfId="4904" xr:uid="{DA6F58BE-097F-400A-9B9C-D1C3310F8E60}"/>
    <cellStyle name="Comma 11 2 4 2 2 3 5" xfId="34434" xr:uid="{64DCA42E-859D-4A02-9375-7CA6AC67EF33}"/>
    <cellStyle name="Comma 11 2 4 2 2 4" xfId="18746" xr:uid="{CB8B3DC4-9B46-4E08-A7C4-9C344F6810AB}"/>
    <cellStyle name="Comma 11 2 4 2 2 4 2" xfId="52458" xr:uid="{01A11C4B-0BBE-43A5-8879-FFFF4AC17768}"/>
    <cellStyle name="Comma 11 2 4 2 2 4 3" xfId="39845" xr:uid="{207E1441-5D4E-431B-A15A-E69EC51B7F3A}"/>
    <cellStyle name="Comma 11 2 4 2 2 5" xfId="12160" xr:uid="{02769346-9D59-4E13-B627-A508F0CAF6FA}"/>
    <cellStyle name="Comma 11 2 4 2 2 5 2" xfId="46180" xr:uid="{01DE59C6-FB8C-4CE9-A022-65E80E494CA3}"/>
    <cellStyle name="Comma 11 2 4 2 2 6" xfId="4026" xr:uid="{43DC9A87-6AB0-48F4-8820-97D1B85C8C2F}"/>
    <cellStyle name="Comma 11 2 4 2 2 7" xfId="26255" xr:uid="{0E02FC57-337F-479C-B329-F94613B7DB22}"/>
    <cellStyle name="Comma 11 2 4 2 2 8" xfId="2856" xr:uid="{60C64334-A415-4922-B25A-4B19EBC9859E}"/>
    <cellStyle name="Comma 11 2 4 2 2 9" xfId="33555" xr:uid="{3F2D77F0-224D-443A-91E7-2AF3A9EED671}"/>
    <cellStyle name="Comma 11 2 4 2 3" xfId="2136" xr:uid="{4E17F700-E03C-4D83-B95B-265BC8BDDBE9}"/>
    <cellStyle name="Comma 11 2 4 2 3 2" xfId="23608" xr:uid="{FC37C729-F109-4916-ACF0-F2B0A2983287}"/>
    <cellStyle name="Comma 11 2 4 2 3 2 2" xfId="16100" xr:uid="{B62DA7CB-B441-459D-800D-2EECB4662956}"/>
    <cellStyle name="Comma 11 2 4 2 3 2 2 2" xfId="55105" xr:uid="{CEE75703-CFD3-4AB6-A72F-CC1AC3FFD7B3}"/>
    <cellStyle name="Comma 11 2 4 2 3 2 2 3" xfId="42492" xr:uid="{EDDBF18D-DA1C-40C2-8A86-5504126667B8}"/>
    <cellStyle name="Comma 11 2 4 2 3 2 3" xfId="9514" xr:uid="{19D05303-E748-4A5A-BC09-6133922BF860}"/>
    <cellStyle name="Comma 11 2 4 2 3 2 3 2" xfId="48827" xr:uid="{71BC6374-5943-4E80-A266-5C98F72547CF}"/>
    <cellStyle name="Comma 11 2 4 2 3 2 4" xfId="29739" xr:uid="{84FB1039-4F32-4F9B-9087-0B05C0FB8B96}"/>
    <cellStyle name="Comma 11 2 4 2 3 2 5" xfId="36202" xr:uid="{17A93153-B775-4CAE-9D71-53543B70923D}"/>
    <cellStyle name="Comma 11 2 4 2 3 3" xfId="19596" xr:uid="{4AAA07E2-0019-45EE-A68D-54CFE01354D2}"/>
    <cellStyle name="Comma 11 2 4 2 3 3 2" xfId="51608" xr:uid="{B088DF01-2FC6-45D3-B167-604F77B870F1}"/>
    <cellStyle name="Comma 11 2 4 2 3 3 3" xfId="38995" xr:uid="{1E1C6498-97B8-4A31-8AD5-6AB01398BD58}"/>
    <cellStyle name="Comma 11 2 4 2 3 4" xfId="13010" xr:uid="{DA74A391-29BC-49C3-9B8B-148148C4AC04}"/>
    <cellStyle name="Comma 11 2 4 2 3 4 2" xfId="45330" xr:uid="{C37E49F3-B608-4C71-BADD-C311A5EB4178}"/>
    <cellStyle name="Comma 11 2 4 2 3 5" xfId="6423" xr:uid="{334CD619-187B-4A96-B68A-771535DFB48F}"/>
    <cellStyle name="Comma 11 2 4 2 3 6" xfId="27105" xr:uid="{04D7EFDC-94C2-4608-A900-EEAAEE0527E8}"/>
    <cellStyle name="Comma 11 2 4 2 3 7" xfId="3058" xr:uid="{4B612C5D-A287-4C67-BE27-F095AC0BE686}"/>
    <cellStyle name="Comma 11 2 4 2 3 8" xfId="32705" xr:uid="{AF021708-26D9-45BB-9392-D10C71231AA2}"/>
    <cellStyle name="Comma 11 2 4 2 4" xfId="2344" xr:uid="{FE0BF2E8-8CEA-43F9-8983-CB7F9855A6CE}"/>
    <cellStyle name="Comma 11 2 4 2 4 2" xfId="16983" xr:uid="{0FF069C5-9090-4609-ACEC-9D202EEACBD4}"/>
    <cellStyle name="Comma 11 2 4 2 4 2 2" xfId="54222" xr:uid="{5B0817A0-E122-4AEA-AF42-5A168FCE163A}"/>
    <cellStyle name="Comma 11 2 4 2 4 2 3" xfId="41609" xr:uid="{AC3C3C1A-6D16-4380-840C-51DD7CDB86E1}"/>
    <cellStyle name="Comma 11 2 4 2 4 3" xfId="10397" xr:uid="{790D3154-BF0D-403C-8623-55979D8A60A8}"/>
    <cellStyle name="Comma 11 2 4 2 4 3 2" xfId="47944" xr:uid="{E644B5D0-C8CA-469F-9FB1-8CBD3DE81565}"/>
    <cellStyle name="Comma 11 2 4 2 4 4" xfId="5789" xr:uid="{6FB40CE6-73B6-4A1B-9639-E4CF5EEFBCDA}"/>
    <cellStyle name="Comma 11 2 4 2 4 5" xfId="24491" xr:uid="{9A2D52AC-604B-43CE-BE6C-106E1BB393D5}"/>
    <cellStyle name="Comma 11 2 4 2 4 6" xfId="3260" xr:uid="{335CAA8B-F85F-4F68-A405-98650E955125}"/>
    <cellStyle name="Comma 11 2 4 2 4 7" xfId="35319" xr:uid="{0436B7B9-1633-4863-B428-DE3091C3A787}"/>
    <cellStyle name="Comma 11 2 4 2 5" xfId="28009" xr:uid="{58EDF58C-B1B6-4924-BDCF-DBB33306C8CD}"/>
    <cellStyle name="Comma 11 2 4 2 5 2" xfId="20475" xr:uid="{2C43FAAA-2A2C-41EC-81AB-278DF3D95078}"/>
    <cellStyle name="Comma 11 2 4 2 5 2 2" xfId="50726" xr:uid="{4F106B4A-E3BC-4D84-81BE-7C1E263EDF84}"/>
    <cellStyle name="Comma 11 2 4 2 5 3" xfId="13889" xr:uid="{EEAD9CE6-3B8C-4DDB-9E22-AE969ADD13A1}"/>
    <cellStyle name="Comma 11 2 4 2 5 4" xfId="7302" xr:uid="{F442366E-4D89-4C7C-923A-F8DABA76CBC6}"/>
    <cellStyle name="Comma 11 2 4 2 5 5" xfId="38113" xr:uid="{7FCEC3BC-AE45-42DF-9603-2F03A8D5B25B}"/>
    <cellStyle name="Comma 11 2 4 2 6" xfId="21076" xr:uid="{D0BF5B0E-AC07-472B-8BD8-415CA17A9F60}"/>
    <cellStyle name="Comma 11 2 4 2 6 2" xfId="44432" xr:uid="{929E557C-86DA-4E97-A08A-73B2119F466A}"/>
    <cellStyle name="Comma 11 2 4 2 7" xfId="14490" xr:uid="{1A95B612-50DF-47D4-B9FD-B0E301643673}"/>
    <cellStyle name="Comma 11 2 4 2 8" xfId="7903" xr:uid="{5734BC82-E477-4BCE-A3E6-03EF3FD84CFB}"/>
    <cellStyle name="Comma 11 2 4 2 9" xfId="28749" xr:uid="{77628867-9E04-422A-BC44-7DE6FF00A5A8}"/>
    <cellStyle name="Comma 11 2 4 3" xfId="1927" xr:uid="{1EB072CA-83C8-4864-9C37-F5BBC1ABCA6C}"/>
    <cellStyle name="Comma 11 2 4 3 10" xfId="33141" xr:uid="{6F6C5670-50D9-4179-95A6-016679589D1B}"/>
    <cellStyle name="Comma 11 2 4 3 2" xfId="23172" xr:uid="{F9FCD807-8225-415C-8BFF-61A23632A6B4}"/>
    <cellStyle name="Comma 11 2 4 3 2 2" xfId="15664" xr:uid="{5B84D662-5CD3-4F25-81F3-52BE2E369C1F}"/>
    <cellStyle name="Comma 11 2 4 3 2 2 2" xfId="55541" xr:uid="{92208EC8-BC74-4952-B6F0-597C9EC233C4}"/>
    <cellStyle name="Comma 11 2 4 3 2 2 3" xfId="42928" xr:uid="{147F7CC1-2EB3-4A5D-B6FE-BE5FB143FB52}"/>
    <cellStyle name="Comma 11 2 4 3 2 3" xfId="9078" xr:uid="{41FCCD5C-954D-4854-A373-C239F8DD7701}"/>
    <cellStyle name="Comma 11 2 4 3 2 3 2" xfId="49263" xr:uid="{A4490219-0D5C-438D-B078-ABE04D9CC172}"/>
    <cellStyle name="Comma 11 2 4 3 2 4" xfId="30175" xr:uid="{8F677D25-3C4F-4E6F-8942-2699D458A7A5}"/>
    <cellStyle name="Comma 11 2 4 3 2 5" xfId="36638" xr:uid="{1CF03DC3-19E1-407E-B53A-CD4E84EDD589}"/>
    <cellStyle name="Comma 11 2 4 3 3" xfId="25794" xr:uid="{019B65E6-FE78-4169-9E95-B923047B2BDE}"/>
    <cellStyle name="Comma 11 2 4 3 3 2" xfId="18286" xr:uid="{55436D20-528E-4C9E-ACF9-F4AB568A1283}"/>
    <cellStyle name="Comma 11 2 4 3 3 2 2" xfId="52919" xr:uid="{230B98B1-2D67-4971-95CA-02036EE4AC46}"/>
    <cellStyle name="Comma 11 2 4 3 3 2 3" xfId="40306" xr:uid="{1AE49482-F411-40A2-9936-B6EE84ABA774}"/>
    <cellStyle name="Comma 11 2 4 3 3 3" xfId="11700" xr:uid="{F4C03A4A-4260-4A5A-98E6-A6ED7643B403}"/>
    <cellStyle name="Comma 11 2 4 3 3 3 2" xfId="46641" xr:uid="{E1189BE3-0872-418D-BECC-A47734644DD4}"/>
    <cellStyle name="Comma 11 2 4 3 3 4" xfId="4486" xr:uid="{6B6D5D62-4667-401A-9797-949C81854496}"/>
    <cellStyle name="Comma 11 2 4 3 3 5" xfId="34016" xr:uid="{F21598B6-0877-4EFD-A743-885604C78686}"/>
    <cellStyle name="Comma 11 2 4 3 4" xfId="26669" xr:uid="{E96CCEAF-C0B7-4A74-9870-47EAEE27B8A7}"/>
    <cellStyle name="Comma 11 2 4 3 4 2" xfId="19160" xr:uid="{41DEBC02-2FFE-4900-B6A0-25A4ACF70F1E}"/>
    <cellStyle name="Comma 11 2 4 3 4 2 2" xfId="52044" xr:uid="{C6C6E342-6776-4B4C-8CC6-5CB5135244F0}"/>
    <cellStyle name="Comma 11 2 4 3 4 3" xfId="12574" xr:uid="{A703F88F-163B-4602-8CD4-1A10AB057FED}"/>
    <cellStyle name="Comma 11 2 4 3 4 4" xfId="3612" xr:uid="{281A8BFA-5B8F-4C71-9A63-8F3C3F99C2CA}"/>
    <cellStyle name="Comma 11 2 4 3 4 5" xfId="39431" xr:uid="{18DA523B-B969-4D2F-81BA-6CF0B8B8F82C}"/>
    <cellStyle name="Comma 11 2 4 3 5" xfId="20980" xr:uid="{20BB1850-D6C5-41A9-8452-0B8BF59F1167}"/>
    <cellStyle name="Comma 11 2 4 3 5 2" xfId="45766" xr:uid="{C17D563F-E178-4D63-B75D-98EE691EDF03}"/>
    <cellStyle name="Comma 11 2 4 3 6" xfId="14394" xr:uid="{5F1E4F97-4DD2-4DB8-9E0D-7DC014EA7A74}"/>
    <cellStyle name="Comma 11 2 4 3 7" xfId="7807" xr:uid="{F9E75B8D-2E69-4ECE-B12E-D47DCB589A9B}"/>
    <cellStyle name="Comma 11 2 4 3 8" xfId="28652" xr:uid="{CC7AED29-D095-4BF0-84AB-725E535FDA3F}"/>
    <cellStyle name="Comma 11 2 4 3 9" xfId="2855" xr:uid="{88C82505-4137-4D40-A46D-26A1E30ED009}"/>
    <cellStyle name="Comma 11 2 4 4" xfId="2135" xr:uid="{07F67299-7801-425C-8746-BEE1B33A0B5E}"/>
    <cellStyle name="Comma 11 2 4 4 2" xfId="24020" xr:uid="{BBFFE2FB-A29E-4CA1-9DF3-7CAEC6A838FD}"/>
    <cellStyle name="Comma 11 2 4 4 2 2" xfId="16512" xr:uid="{F0CB716C-1B76-4AE8-91EA-7F7082265DF9}"/>
    <cellStyle name="Comma 11 2 4 4 2 2 2" xfId="54693" xr:uid="{A87CFC38-9AC9-4708-8194-76A171AEC239}"/>
    <cellStyle name="Comma 11 2 4 4 2 2 3" xfId="42080" xr:uid="{589C926C-E832-4F77-AF9F-1249D3671211}"/>
    <cellStyle name="Comma 11 2 4 4 2 3" xfId="9926" xr:uid="{2287879D-F27D-432E-890F-D3B72452569D}"/>
    <cellStyle name="Comma 11 2 4 4 2 3 2" xfId="48415" xr:uid="{71DE6A80-5ADB-4AD0-ABD4-85E8D9346EDD}"/>
    <cellStyle name="Comma 11 2 4 4 2 4" xfId="29327" xr:uid="{40CD8D84-91A8-40BD-8398-530B0629DBC0}"/>
    <cellStyle name="Comma 11 2 4 4 2 5" xfId="35790" xr:uid="{B5781E84-8EEE-46CF-972E-7B30798B7E45}"/>
    <cellStyle name="Comma 11 2 4 4 3" xfId="20008" xr:uid="{0121C0F2-3E3B-4049-9131-515143BC9F5C}"/>
    <cellStyle name="Comma 11 2 4 4 3 2" xfId="51196" xr:uid="{AB771D01-41B0-4E80-9E30-FB6566DCD242}"/>
    <cellStyle name="Comma 11 2 4 4 3 3" xfId="38583" xr:uid="{9F9B1C5B-7D21-4159-8455-DF686DA70AA1}"/>
    <cellStyle name="Comma 11 2 4 4 4" xfId="13422" xr:uid="{1C908D9C-1664-4D38-B444-F0DAF620CAFD}"/>
    <cellStyle name="Comma 11 2 4 4 4 2" xfId="44918" xr:uid="{BD27BEB3-F4F5-4943-94EC-827070D3CAE9}"/>
    <cellStyle name="Comma 11 2 4 4 5" xfId="6835" xr:uid="{6E860DD5-6C0B-4384-B268-10FA7C493962}"/>
    <cellStyle name="Comma 11 2 4 4 6" xfId="27517" xr:uid="{31D312D7-26FA-484F-8802-1A42E1CE27A0}"/>
    <cellStyle name="Comma 11 2 4 4 7" xfId="3057" xr:uid="{CD85A2EC-5724-41A3-8E38-68F362A80129}"/>
    <cellStyle name="Comma 11 2 4 4 8" xfId="32293" xr:uid="{631A84DF-1CAB-4B8C-AB5E-2D2E1F6268BD}"/>
    <cellStyle name="Comma 11 2 4 5" xfId="2343" xr:uid="{D83D4AC7-D853-46A4-BBB5-25F638E39EB2}"/>
    <cellStyle name="Comma 11 2 4 5 2" xfId="17401" xr:uid="{5A0084D3-1394-4852-9EAE-3D28ED23643D}"/>
    <cellStyle name="Comma 11 2 4 5 2 2" xfId="53804" xr:uid="{C0F2306D-125B-4015-85D6-BBA4890E63B6}"/>
    <cellStyle name="Comma 11 2 4 5 2 3" xfId="41191" xr:uid="{2B3E848B-D808-4467-AA06-DDEE5B9D5874}"/>
    <cellStyle name="Comma 11 2 4 5 3" xfId="10815" xr:uid="{7CBE7111-D4CF-4F5E-806E-14E2DAD4A11A}"/>
    <cellStyle name="Comma 11 2 4 5 3 2" xfId="47526" xr:uid="{C8633D5F-E787-4B06-AB23-BEBB0A0E2E77}"/>
    <cellStyle name="Comma 11 2 4 5 4" xfId="5371" xr:uid="{4523A636-8D1D-49CD-8B32-D869B08FF13F}"/>
    <cellStyle name="Comma 11 2 4 5 5" xfId="24909" xr:uid="{D8BBFF76-BF15-4995-AC54-EB44A1B46968}"/>
    <cellStyle name="Comma 11 2 4 5 6" xfId="3259" xr:uid="{A75468E5-14AA-4972-A1F2-EC0754A02EAB}"/>
    <cellStyle name="Comma 11 2 4 5 7" xfId="34901" xr:uid="{94412DCA-3BEC-4276-93D2-8920BEC4C819}"/>
    <cellStyle name="Comma 11 2 4 6" xfId="28565" xr:uid="{41B2C076-02CB-4091-8CA7-87C3A8C26CAE}"/>
    <cellStyle name="Comma 11 2 4 6 2" xfId="20893" xr:uid="{19736862-4608-47D6-93BB-2B03929F7693}"/>
    <cellStyle name="Comma 11 2 4 6 2 2" xfId="50309" xr:uid="{D127982D-8355-427D-9341-5DB53E29CA7C}"/>
    <cellStyle name="Comma 11 2 4 6 3" xfId="14307" xr:uid="{002370D2-334B-4D12-B20F-B1AD0525D37E}"/>
    <cellStyle name="Comma 11 2 4 6 4" xfId="7720" xr:uid="{FCEF11E6-94AD-46EF-AA30-48CC2AF45C1A}"/>
    <cellStyle name="Comma 11 2 4 6 5" xfId="37696" xr:uid="{3A91B43C-51EE-4323-9743-19F9D8E61E85}"/>
    <cellStyle name="Comma 11 2 4 7" xfId="22260" xr:uid="{05A392C7-7D6B-4A7F-98C6-8211B482B6E2}"/>
    <cellStyle name="Comma 11 2 4 7 2" xfId="14752" xr:uid="{3831C125-948B-40FD-9177-4F8D36831400}"/>
    <cellStyle name="Comma 11 2 4 7 3" xfId="8166" xr:uid="{A6C126C2-673F-4C67-BCBD-EC0B4AA00B9C}"/>
    <cellStyle name="Comma 11 2 4 7 4" xfId="31087" xr:uid="{412FA40F-E671-46F6-B36E-E8ABFC3A0FD7}"/>
    <cellStyle name="Comma 11 2 4 7 5" xfId="43942" xr:uid="{4EB394D3-86C3-4523-B3C6-D0590B0B3404}"/>
    <cellStyle name="Comma 11 2 4 8" xfId="21653" xr:uid="{FDE90AA6-9EDE-4CF3-8A8B-DDC26876B8B7}"/>
    <cellStyle name="Comma 11 2 4 9" xfId="21167" xr:uid="{CD100154-1FB3-41BF-9605-AE8FE4855919}"/>
    <cellStyle name="Comma 11 2 5" xfId="1505" xr:uid="{83DA59DF-6A1F-498A-8066-4FA8AB6147A9}"/>
    <cellStyle name="Comma 11 2 5 10" xfId="31944" xr:uid="{6CFF3AD2-A02F-47D7-BEAB-FCEF4BAF1227}"/>
    <cellStyle name="Comma 11 2 5 2" xfId="1929" xr:uid="{59BF4D2F-186A-44BC-BE2D-832895AC48D5}"/>
    <cellStyle name="Comma 11 2 5 2 2" xfId="22636" xr:uid="{53E68AB2-E2A3-4250-8F33-ABCAC5AFC206}"/>
    <cellStyle name="Comma 11 2 5 2 2 2" xfId="15128" xr:uid="{A5853527-5D3C-4D32-A270-BA92AABC5FD7}"/>
    <cellStyle name="Comma 11 2 5 2 2 2 2" xfId="56077" xr:uid="{A79478CB-DF85-44FD-9D38-EBB5E0D21BA5}"/>
    <cellStyle name="Comma 11 2 5 2 2 2 3" xfId="43464" xr:uid="{3F26E952-E3B4-4586-9028-7CC67BF94BE0}"/>
    <cellStyle name="Comma 11 2 5 2 2 3" xfId="8542" xr:uid="{0900D012-BA43-4448-8C7B-4BBB9C7CD1C0}"/>
    <cellStyle name="Comma 11 2 5 2 2 3 2" xfId="49799" xr:uid="{62734255-0E43-4345-B49E-3CAE95F68483}"/>
    <cellStyle name="Comma 11 2 5 2 2 4" xfId="30711" xr:uid="{5E2937CE-B313-4B24-97CB-3AEC4F13B363}"/>
    <cellStyle name="Comma 11 2 5 2 2 5" xfId="37174" xr:uid="{C22FD401-356E-4F40-9EA1-3F2D92845939}"/>
    <cellStyle name="Comma 11 2 5 2 3" xfId="25254" xr:uid="{DC363C29-0D39-4A41-90BF-69603F7D6324}"/>
    <cellStyle name="Comma 11 2 5 2 3 2" xfId="17746" xr:uid="{6322B8A3-7C05-42CC-B5A6-4B1D8E7E542D}"/>
    <cellStyle name="Comma 11 2 5 2 3 2 2" xfId="53459" xr:uid="{963CA598-1353-4C8A-8293-7080B4D6D006}"/>
    <cellStyle name="Comma 11 2 5 2 3 2 3" xfId="40846" xr:uid="{AEF33839-9454-4FD8-9D85-A053D6663672}"/>
    <cellStyle name="Comma 11 2 5 2 3 3" xfId="11160" xr:uid="{2714C4A4-266D-4C34-86E5-DD6F51EDF7B6}"/>
    <cellStyle name="Comma 11 2 5 2 3 3 2" xfId="47181" xr:uid="{40C5A422-6132-48C4-BD47-14E60FAE0922}"/>
    <cellStyle name="Comma 11 2 5 2 3 4" xfId="5026" xr:uid="{BA4788F2-4F86-4D1D-995A-3998B8A9250C}"/>
    <cellStyle name="Comma 11 2 5 2 3 5" xfId="34556" xr:uid="{C180C5C5-4C31-4F65-8EEB-F30118299CC3}"/>
    <cellStyle name="Comma 11 2 5 2 4" xfId="18625" xr:uid="{B2D19CBB-9A71-43D4-8257-434587E818C9}"/>
    <cellStyle name="Comma 11 2 5 2 4 2" xfId="52580" xr:uid="{F2C9F112-93E5-45F2-B93C-113B256BBD78}"/>
    <cellStyle name="Comma 11 2 5 2 4 3" xfId="39967" xr:uid="{3C74841E-B087-43EB-8026-29E5E50DAC3A}"/>
    <cellStyle name="Comma 11 2 5 2 5" xfId="12039" xr:uid="{6E52BECF-6186-4A27-83E3-A94246EA9AA7}"/>
    <cellStyle name="Comma 11 2 5 2 5 2" xfId="46302" xr:uid="{95FC882D-B366-485B-8DFE-68DEAC5E3AC6}"/>
    <cellStyle name="Comma 11 2 5 2 6" xfId="4147" xr:uid="{DC6A1D70-95FD-4004-8497-EB4E974C2253}"/>
    <cellStyle name="Comma 11 2 5 2 7" xfId="26134" xr:uid="{CEF97449-8768-46F5-BB21-D13B11283559}"/>
    <cellStyle name="Comma 11 2 5 2 8" xfId="2857" xr:uid="{39707E2C-63C5-4074-9F05-424C320C48D2}"/>
    <cellStyle name="Comma 11 2 5 2 9" xfId="33677" xr:uid="{A966D3D7-0F48-4FE8-BEFD-FE764F5AE524}"/>
    <cellStyle name="Comma 11 2 5 3" xfId="2137" xr:uid="{6564CD46-5D86-4B75-A702-F5FCDA84E90E}"/>
    <cellStyle name="Comma 11 2 5 3 2" xfId="23492" xr:uid="{CE14F68D-F1CE-4841-89E1-90F4AC371F72}"/>
    <cellStyle name="Comma 11 2 5 3 2 2" xfId="15984" xr:uid="{2914E79B-7D78-4256-9D51-867453F75D5C}"/>
    <cellStyle name="Comma 11 2 5 3 2 2 2" xfId="55221" xr:uid="{4ECB1ACD-7C0F-4B0E-AB93-457618641B20}"/>
    <cellStyle name="Comma 11 2 5 3 2 2 3" xfId="42608" xr:uid="{6A3CA032-80B9-47E8-8E74-614FE783D8D1}"/>
    <cellStyle name="Comma 11 2 5 3 2 3" xfId="9398" xr:uid="{B9C12330-68EF-44A3-8D9A-F82945FE30DD}"/>
    <cellStyle name="Comma 11 2 5 3 2 3 2" xfId="48943" xr:uid="{C2717F4F-3509-4301-867F-F4516179528C}"/>
    <cellStyle name="Comma 11 2 5 3 2 4" xfId="29855" xr:uid="{B5D3B079-B16B-42F1-A290-2E5B4C6E1A8F}"/>
    <cellStyle name="Comma 11 2 5 3 2 5" xfId="36318" xr:uid="{CFD20302-59BB-4042-BC8D-648FD473B27F}"/>
    <cellStyle name="Comma 11 2 5 3 3" xfId="19480" xr:uid="{52847708-353E-4D39-85AB-691F72C494DD}"/>
    <cellStyle name="Comma 11 2 5 3 3 2" xfId="51724" xr:uid="{6CAA4A7E-D690-415C-867B-F5AC9B61FD28}"/>
    <cellStyle name="Comma 11 2 5 3 3 3" xfId="39111" xr:uid="{C95D68DD-A513-40FE-B91C-93E310F8E168}"/>
    <cellStyle name="Comma 11 2 5 3 4" xfId="12894" xr:uid="{8D77BBB2-CFDC-4940-A009-0DCCC836EF65}"/>
    <cellStyle name="Comma 11 2 5 3 4 2" xfId="45446" xr:uid="{F435246C-D6BA-455D-82E0-9AA1A5DB6A83}"/>
    <cellStyle name="Comma 11 2 5 3 5" xfId="6307" xr:uid="{4ABA3ABD-8ACA-4E13-81D1-13AB2F9BF890}"/>
    <cellStyle name="Comma 11 2 5 3 6" xfId="26989" xr:uid="{D6B33159-4752-4EF2-8C24-8C29ACD7F03E}"/>
    <cellStyle name="Comma 11 2 5 3 7" xfId="3059" xr:uid="{0724B7A5-EA94-4315-9E5C-B1F173320C01}"/>
    <cellStyle name="Comma 11 2 5 3 8" xfId="32821" xr:uid="{D57D6DD4-6FB0-4C57-A58B-108CEDC55C66}"/>
    <cellStyle name="Comma 11 2 5 4" xfId="2345" xr:uid="{65937C9D-524F-40AF-A31E-9339495E408B}"/>
    <cellStyle name="Comma 11 2 5 4 2" xfId="16861" xr:uid="{11866C36-B851-452A-A7A5-B67594FE66D4}"/>
    <cellStyle name="Comma 11 2 5 4 2 2" xfId="54344" xr:uid="{139AB72E-E017-42A9-9A6B-38514412559D}"/>
    <cellStyle name="Comma 11 2 5 4 2 3" xfId="41731" xr:uid="{FED2571F-2417-4D0E-A04C-2D89DB6DA177}"/>
    <cellStyle name="Comma 11 2 5 4 3" xfId="10275" xr:uid="{2A8FD290-ED29-4687-9847-0D86B3B96608}"/>
    <cellStyle name="Comma 11 2 5 4 3 2" xfId="48066" xr:uid="{772EAFD9-C0AF-4F21-9EC2-C491481E76CD}"/>
    <cellStyle name="Comma 11 2 5 4 4" xfId="5911" xr:uid="{34517783-81A6-4BDD-99C9-C018C58A745D}"/>
    <cellStyle name="Comma 11 2 5 4 5" xfId="24369" xr:uid="{5DE67691-AB7C-485A-A73F-A73C51B4A1D0}"/>
    <cellStyle name="Comma 11 2 5 4 6" xfId="3261" xr:uid="{76CA2A96-19BC-43C2-BCD6-A49379E7C6C2}"/>
    <cellStyle name="Comma 11 2 5 4 7" xfId="35441" xr:uid="{FA471E67-2FF0-40F8-A5D0-2E478578FAE5}"/>
    <cellStyle name="Comma 11 2 5 5" xfId="20355" xr:uid="{C1FF1005-F2FB-4136-9CF0-9DC9DAA2642A}"/>
    <cellStyle name="Comma 11 2 5 5 2" xfId="50847" xr:uid="{AD040DE3-B359-4E5F-9770-4F85FF814425}"/>
    <cellStyle name="Comma 11 2 5 5 3" xfId="38234" xr:uid="{5044B03C-E646-4CF9-BE1E-D79463D0944F}"/>
    <cellStyle name="Comma 11 2 5 6" xfId="13769" xr:uid="{BAFE8121-5894-4C17-B885-EAC6A99A24D6}"/>
    <cellStyle name="Comma 11 2 5 6 2" xfId="44569" xr:uid="{E904296A-BE75-4C63-AE23-2B1C2B9E28E5}"/>
    <cellStyle name="Comma 11 2 5 7" xfId="7182" xr:uid="{74168BB8-CABF-460A-B998-74814A8601BC}"/>
    <cellStyle name="Comma 11 2 5 8" xfId="27864" xr:uid="{9134CBF6-9495-4968-9194-ED0C164B70C0}"/>
    <cellStyle name="Comma 11 2 5 9" xfId="2677" xr:uid="{783BBB18-3E37-41F9-8BC9-155D30C83ADB}"/>
    <cellStyle name="Comma 11 2 6" xfId="1918" xr:uid="{2B41E5E2-6E6C-4C35-B259-F45DEF5EBAFC}"/>
    <cellStyle name="Comma 11 2 6 2" xfId="23076" xr:uid="{EAF8F388-82E8-42CA-98DE-9AA7B0184050}"/>
    <cellStyle name="Comma 11 2 6 2 2" xfId="15568" xr:uid="{B0804E38-75B1-454B-A690-CA438F3DA668}"/>
    <cellStyle name="Comma 11 2 6 2 2 2" xfId="55637" xr:uid="{6FF85FC4-BAA8-4A3B-9A9C-EC83DC61608D}"/>
    <cellStyle name="Comma 11 2 6 2 2 3" xfId="43024" xr:uid="{939C66A4-BC50-4585-8602-E2DB90FE1378}"/>
    <cellStyle name="Comma 11 2 6 2 3" xfId="8982" xr:uid="{A6184D02-0CF3-4BC3-902F-1766F703B928}"/>
    <cellStyle name="Comma 11 2 6 2 3 2" xfId="49359" xr:uid="{C8180B25-F99A-4B43-B62C-10F5F583A711}"/>
    <cellStyle name="Comma 11 2 6 2 4" xfId="30271" xr:uid="{9E178944-C6F3-4C4A-8E4B-41BF4A8E72FA}"/>
    <cellStyle name="Comma 11 2 6 2 5" xfId="36734" xr:uid="{2F00B51E-9286-479A-B7D5-9AD2F63DAE6E}"/>
    <cellStyle name="Comma 11 2 6 3" xfId="25696" xr:uid="{EDBB518F-02B1-4605-B2E0-5E5CE0712329}"/>
    <cellStyle name="Comma 11 2 6 3 2" xfId="18188" xr:uid="{18AF8267-2741-41FF-9E9C-D1F7526C30E5}"/>
    <cellStyle name="Comma 11 2 6 3 2 2" xfId="53017" xr:uid="{0D1BE0C5-A6D3-49B1-A1C9-C5B4D004F109}"/>
    <cellStyle name="Comma 11 2 6 3 2 3" xfId="40404" xr:uid="{1B24DA5E-CC81-4E5B-8A77-2DF693A3D94B}"/>
    <cellStyle name="Comma 11 2 6 3 3" xfId="11602" xr:uid="{46FBA837-774A-4608-8AE4-C5493463B8A9}"/>
    <cellStyle name="Comma 11 2 6 3 3 2" xfId="46739" xr:uid="{8D2BF941-D6B5-487D-B4E6-A077A30D0181}"/>
    <cellStyle name="Comma 11 2 6 3 4" xfId="4584" xr:uid="{11C6ACBC-D1CA-4E15-B8EC-E76E016F20CD}"/>
    <cellStyle name="Comma 11 2 6 3 5" xfId="34114" xr:uid="{16E28934-991B-4D3F-B6D2-EC414904E032}"/>
    <cellStyle name="Comma 11 2 6 4" xfId="19064" xr:uid="{447E3960-6153-4439-B71B-FAF129F12E57}"/>
    <cellStyle name="Comma 11 2 6 4 2" xfId="52140" xr:uid="{2CBC7EC3-2F43-4254-9B44-326D2753F235}"/>
    <cellStyle name="Comma 11 2 6 4 3" xfId="39527" xr:uid="{7099F81B-694A-4EDE-8683-BAF01FA69A3C}"/>
    <cellStyle name="Comma 11 2 6 5" xfId="12478" xr:uid="{1E15FF89-ACBF-46D7-BE34-654AC4F3F93B}"/>
    <cellStyle name="Comma 11 2 6 5 2" xfId="45862" xr:uid="{1AB3862C-7DBD-4268-B1CC-CE275ACE2B23}"/>
    <cellStyle name="Comma 11 2 6 6" xfId="3708" xr:uid="{3A6D0946-1611-4DBE-9A04-082C5A6F5D10}"/>
    <cellStyle name="Comma 11 2 6 7" xfId="26573" xr:uid="{CEA08BC7-9F33-4D8B-B8ED-0F21CB80C7FA}"/>
    <cellStyle name="Comma 11 2 6 8" xfId="2846" xr:uid="{74D437E7-4B51-4A90-BDEB-F736750B559E}"/>
    <cellStyle name="Comma 11 2 6 9" xfId="33237" xr:uid="{B5E62D43-69DC-40A6-8A9D-CC4FBD6E5126}"/>
    <cellStyle name="Comma 11 2 7" xfId="2126" xr:uid="{CF81381C-112E-4B3F-B3C3-AC7E2FFA587F}"/>
    <cellStyle name="Comma 11 2 7 2" xfId="23926" xr:uid="{C0A1D4D9-E70A-48E9-84CC-1E1B689E016E}"/>
    <cellStyle name="Comma 11 2 7 2 2" xfId="16418" xr:uid="{0E46B17E-07E2-4D75-9A3C-61E134C9BE4D}"/>
    <cellStyle name="Comma 11 2 7 2 2 2" xfId="54787" xr:uid="{A16F3752-3CB9-499C-A603-2088D9F102E6}"/>
    <cellStyle name="Comma 11 2 7 2 2 3" xfId="42174" xr:uid="{ADBD09BB-E475-47F9-993E-B2E4B93A09E7}"/>
    <cellStyle name="Comma 11 2 7 2 3" xfId="9832" xr:uid="{F818B11F-B71C-4ABC-B5B2-1B64F9C8B9C9}"/>
    <cellStyle name="Comma 11 2 7 2 3 2" xfId="48509" xr:uid="{977E53FC-F2A5-4133-9AE4-E7EC5A47C54F}"/>
    <cellStyle name="Comma 11 2 7 2 4" xfId="29421" xr:uid="{D02435C7-9E7E-47CF-8CB7-081A96190536}"/>
    <cellStyle name="Comma 11 2 7 2 5" xfId="35884" xr:uid="{36CE8E7A-D6F8-401C-9E5D-90462B4DB1E6}"/>
    <cellStyle name="Comma 11 2 7 3" xfId="19914" xr:uid="{9216D908-5CF0-4D3E-984C-B6E7CD85EB55}"/>
    <cellStyle name="Comma 11 2 7 3 2" xfId="51290" xr:uid="{F9A0B098-6D59-4650-AA10-A18A135FF002}"/>
    <cellStyle name="Comma 11 2 7 3 3" xfId="38677" xr:uid="{0042D8A6-09FA-4191-A981-14226FD78C5D}"/>
    <cellStyle name="Comma 11 2 7 4" xfId="13328" xr:uid="{764CDF19-B5C1-437B-8306-3001ED52396C}"/>
    <cellStyle name="Comma 11 2 7 4 2" xfId="45012" xr:uid="{21AA5B34-A26C-4A1D-9480-B749966FE0E8}"/>
    <cellStyle name="Comma 11 2 7 5" xfId="6741" xr:uid="{A0B97E40-E4C9-4A32-8DDB-CB69365FE7A0}"/>
    <cellStyle name="Comma 11 2 7 6" xfId="27423" xr:uid="{77639CF2-3544-42A0-B2FF-B284EDEE45A3}"/>
    <cellStyle name="Comma 11 2 7 7" xfId="3048" xr:uid="{9EDE8F91-4D3C-4007-9D5D-7D6293B8485B}"/>
    <cellStyle name="Comma 11 2 7 8" xfId="32387" xr:uid="{6888A7EB-C9C6-46B2-B4F0-E54185694ADF}"/>
    <cellStyle name="Comma 11 2 8" xfId="2334" xr:uid="{EE672155-4E33-46B8-A556-993C6D41D4E5}"/>
    <cellStyle name="Comma 11 2 8 2" xfId="17303" xr:uid="{56A92566-26A9-4F94-8C1D-5FF1EE1B7C13}"/>
    <cellStyle name="Comma 11 2 8 2 2" xfId="53902" xr:uid="{D4E6C0C4-AB8B-4D0D-83CA-0F4EFBC5C8BE}"/>
    <cellStyle name="Comma 11 2 8 2 3" xfId="41289" xr:uid="{019F7AF8-28BF-4D2C-A1AE-1D7654F0F287}"/>
    <cellStyle name="Comma 11 2 8 3" xfId="10717" xr:uid="{F45A6D9A-9319-45EC-8ABE-655C183C9FA6}"/>
    <cellStyle name="Comma 11 2 8 3 2" xfId="47624" xr:uid="{C6982031-A67E-4187-8D30-CC85BBEC452F}"/>
    <cellStyle name="Comma 11 2 8 4" xfId="5469" xr:uid="{95D4B60B-9462-402C-AEF3-8A32D6C84C2E}"/>
    <cellStyle name="Comma 11 2 8 5" xfId="24811" xr:uid="{09A2E0DA-CF38-45E3-9552-FB0379C618F0}"/>
    <cellStyle name="Comma 11 2 8 6" xfId="3250" xr:uid="{4E076424-1A68-4382-BBD3-E06ED486C02E}"/>
    <cellStyle name="Comma 11 2 8 7" xfId="34999" xr:uid="{68967452-3504-4C7D-83DA-2F2624EDBF3D}"/>
    <cellStyle name="Comma 11 2 9" xfId="21610" xr:uid="{E3DBC27A-46B7-4824-8A1D-1CFB290CAA8B}"/>
    <cellStyle name="Comma 11 2 9 2" xfId="50405" xr:uid="{1541047A-E466-492D-B685-0AC6B86CBFE1}"/>
    <cellStyle name="Comma 11 2 9 3" xfId="37792" xr:uid="{933DC7C8-9499-429F-8E56-3F251958C959}"/>
    <cellStyle name="Comma 11 3" xfId="1459" xr:uid="{BDFA369C-E28E-457E-B67B-7736F0978F25}"/>
    <cellStyle name="Comma 11 3 10" xfId="14197" xr:uid="{F3FE6B4D-FCE1-4E46-9D2D-023D390DE83D}"/>
    <cellStyle name="Comma 11 3 11" xfId="7610" xr:uid="{8967E561-ABD3-4E73-A330-74132EA5B38A}"/>
    <cellStyle name="Comma 11 3 12" xfId="28341" xr:uid="{3A0A1159-69B5-4D0B-A271-79AABB527953}"/>
    <cellStyle name="Comma 11 3 13" xfId="2654" xr:uid="{06B8E834-E267-46FA-A0FE-02D2216C88EC}"/>
    <cellStyle name="Comma 11 3 14" xfId="31511" xr:uid="{A51C50E9-07FD-41EF-943A-EE5E1D043952}"/>
    <cellStyle name="Comma 11 3 2" xfId="1603" xr:uid="{C5A3B8B0-9CEB-414D-B82A-03102A0DAE5E}"/>
    <cellStyle name="Comma 11 3 2 10" xfId="7456" xr:uid="{169DF72B-311D-464E-8C54-76A7DD8798FB}"/>
    <cellStyle name="Comma 11 3 2 11" xfId="28188" xr:uid="{0B69C515-ADB4-434E-B0D9-03DA7110091A}"/>
    <cellStyle name="Comma 11 3 2 12" xfId="2717" xr:uid="{C05EF2FC-2D6B-4974-BBA3-71A69EA1AB41}"/>
    <cellStyle name="Comma 11 3 2 13" xfId="31665" xr:uid="{DBCF735A-7867-4871-9441-F104C7626934}"/>
    <cellStyle name="Comma 11 3 2 2" xfId="1445" xr:uid="{A106DC62-DC8A-4F1D-B07E-7064491C2DE9}"/>
    <cellStyle name="Comma 11 3 2 2 10" xfId="32110" xr:uid="{462A04DD-C94F-4448-B3C3-4ECF82AEB1FF}"/>
    <cellStyle name="Comma 11 3 2 2 2" xfId="1932" xr:uid="{4560138F-EC11-4226-85F0-3BAE5CF21B9B}"/>
    <cellStyle name="Comma 11 3 2 2 2 2" xfId="22470" xr:uid="{5954EC90-E314-43AA-80FF-6B92D9AC2E77}"/>
    <cellStyle name="Comma 11 3 2 2 2 2 2" xfId="14962" xr:uid="{CEA228DF-354D-4796-B2A2-3CACD661FB2C}"/>
    <cellStyle name="Comma 11 3 2 2 2 2 2 2" xfId="56243" xr:uid="{2E1A9699-4E1A-4D9D-8B96-3DF215789719}"/>
    <cellStyle name="Comma 11 3 2 2 2 2 2 3" xfId="43630" xr:uid="{95551A08-830E-4D79-80F7-5C26E84F3F94}"/>
    <cellStyle name="Comma 11 3 2 2 2 2 3" xfId="8376" xr:uid="{FA87D66F-8D08-4A4F-8588-91111979086A}"/>
    <cellStyle name="Comma 11 3 2 2 2 2 3 2" xfId="49965" xr:uid="{56F62D88-C116-4F9D-900A-CA076D760035}"/>
    <cellStyle name="Comma 11 3 2 2 2 2 4" xfId="30877" xr:uid="{6025D739-A83B-4B42-95B1-2BF3BED27017}"/>
    <cellStyle name="Comma 11 3 2 2 2 2 5" xfId="37340" xr:uid="{926C8C3F-C8E2-40AF-8049-1EA9EDD2E139}"/>
    <cellStyle name="Comma 11 3 2 2 2 3" xfId="25088" xr:uid="{06CD3584-568B-41FB-B98D-FEE220EC1044}"/>
    <cellStyle name="Comma 11 3 2 2 2 3 2" xfId="17580" xr:uid="{9864F139-16A4-4A07-B059-D0A5017D5E29}"/>
    <cellStyle name="Comma 11 3 2 2 2 3 2 2" xfId="53625" xr:uid="{0BBA79B0-D5D1-4574-BFC9-3DDC3D3C95D9}"/>
    <cellStyle name="Comma 11 3 2 2 2 3 2 3" xfId="41012" xr:uid="{642AB20F-8E39-41CF-A6CA-ACCA90B620F7}"/>
    <cellStyle name="Comma 11 3 2 2 2 3 3" xfId="10994" xr:uid="{8E8634D7-138C-4375-807F-C59C5DD78AB7}"/>
    <cellStyle name="Comma 11 3 2 2 2 3 3 2" xfId="47347" xr:uid="{82714ACD-944B-4F27-8880-39FB9DE9BDBF}"/>
    <cellStyle name="Comma 11 3 2 2 2 3 4" xfId="5192" xr:uid="{B9F3E68D-1B49-49D4-BE62-8C5499C14EA4}"/>
    <cellStyle name="Comma 11 3 2 2 2 3 5" xfId="34722" xr:uid="{2D5E53D8-1F50-4DCB-B25D-326CD067FA8A}"/>
    <cellStyle name="Comma 11 3 2 2 2 4" xfId="18459" xr:uid="{9349E8C6-1B5C-4E64-8DE0-075F17532C07}"/>
    <cellStyle name="Comma 11 3 2 2 2 4 2" xfId="52746" xr:uid="{50128716-36C1-4921-AB32-9FD32217EF78}"/>
    <cellStyle name="Comma 11 3 2 2 2 4 3" xfId="40133" xr:uid="{D9BBA343-3A4D-4490-B1A7-49C79544D90B}"/>
    <cellStyle name="Comma 11 3 2 2 2 5" xfId="11873" xr:uid="{4E8E002C-D0E3-48D2-BE44-AE8E8C4C3A9E}"/>
    <cellStyle name="Comma 11 3 2 2 2 5 2" xfId="46468" xr:uid="{537A19EE-2B5A-4597-85B5-C10647DF968B}"/>
    <cellStyle name="Comma 11 3 2 2 2 6" xfId="4313" xr:uid="{7CCE7A23-5AD4-4D51-8503-4B7484C6804F}"/>
    <cellStyle name="Comma 11 3 2 2 2 7" xfId="25968" xr:uid="{CCCBD946-C4A1-44AF-9EDE-68989DDAB09A}"/>
    <cellStyle name="Comma 11 3 2 2 2 8" xfId="2860" xr:uid="{8E38D2AF-3B02-4F30-93F4-B531D5716300}"/>
    <cellStyle name="Comma 11 3 2 2 2 9" xfId="33843" xr:uid="{4FC4ED34-C730-471A-870B-BF496DF185D5}"/>
    <cellStyle name="Comma 11 3 2 2 3" xfId="2140" xr:uid="{F4A235F5-6EAD-4636-89DA-AD0BA35C4615}"/>
    <cellStyle name="Comma 11 3 2 2 3 2" xfId="23327" xr:uid="{11198FFB-5FF0-49E2-AC33-CB47C7BEB200}"/>
    <cellStyle name="Comma 11 3 2 2 3 2 2" xfId="15819" xr:uid="{7F1C1A6F-AE6D-4F14-A025-1BC6B4DBCB96}"/>
    <cellStyle name="Comma 11 3 2 2 3 2 2 2" xfId="55386" xr:uid="{E71C6932-DEFB-4315-A5A6-2F363823C9F6}"/>
    <cellStyle name="Comma 11 3 2 2 3 2 2 3" xfId="42773" xr:uid="{FD5F3253-A424-4087-BC6D-BBCA7C3E45D3}"/>
    <cellStyle name="Comma 11 3 2 2 3 2 3" xfId="9233" xr:uid="{0475E40E-728E-4351-908D-4009BCF7EAB2}"/>
    <cellStyle name="Comma 11 3 2 2 3 2 3 2" xfId="49108" xr:uid="{F2828962-D727-4C9D-900D-44882E09B20C}"/>
    <cellStyle name="Comma 11 3 2 2 3 2 4" xfId="30020" xr:uid="{731F9B99-B794-4249-B82D-5EC1CF860576}"/>
    <cellStyle name="Comma 11 3 2 2 3 2 5" xfId="36483" xr:uid="{DD450202-E781-4349-95BD-EB12F98E6166}"/>
    <cellStyle name="Comma 11 3 2 2 3 3" xfId="19315" xr:uid="{717283A6-C816-4729-8C75-A85B8BBA9D9D}"/>
    <cellStyle name="Comma 11 3 2 2 3 3 2" xfId="51889" xr:uid="{2D430628-01F3-41D9-B2AA-55247BCD9E70}"/>
    <cellStyle name="Comma 11 3 2 2 3 3 3" xfId="39276" xr:uid="{FDF662ED-289E-41B8-AB56-18DB7CC6CB54}"/>
    <cellStyle name="Comma 11 3 2 2 3 4" xfId="12729" xr:uid="{EF9D8578-38DD-43FE-B2D2-DFDD970188F7}"/>
    <cellStyle name="Comma 11 3 2 2 3 4 2" xfId="45611" xr:uid="{06F78593-B50B-4C84-93B6-62CF8373C65D}"/>
    <cellStyle name="Comma 11 3 2 2 3 5" xfId="6142" xr:uid="{72F79F5B-4C42-4DB1-BA00-E713CF3ECD66}"/>
    <cellStyle name="Comma 11 3 2 2 3 6" xfId="26824" xr:uid="{1D55D4F5-3E88-48AE-AE26-14073E10C6D3}"/>
    <cellStyle name="Comma 11 3 2 2 3 7" xfId="3062" xr:uid="{34631C42-94D8-42D1-8DC6-7D8AE879BA76}"/>
    <cellStyle name="Comma 11 3 2 2 3 8" xfId="32986" xr:uid="{2A805C39-665A-453C-A2C8-24F62F0C1041}"/>
    <cellStyle name="Comma 11 3 2 2 4" xfId="2348" xr:uid="{2EE24EE7-696E-4CED-BE03-AF3BB1EB405C}"/>
    <cellStyle name="Comma 11 3 2 2 4 2" xfId="16695" xr:uid="{85784616-4239-4662-B869-BB62632722D6}"/>
    <cellStyle name="Comma 11 3 2 2 4 2 2" xfId="54510" xr:uid="{12D13E19-8FCC-4DDB-9E6C-3D97CBF5CEC0}"/>
    <cellStyle name="Comma 11 3 2 2 4 2 3" xfId="41897" xr:uid="{D471C81F-FAB4-4A5D-8F6E-8CB76E641D69}"/>
    <cellStyle name="Comma 11 3 2 2 4 3" xfId="10109" xr:uid="{387C4257-05A0-4792-8F6F-F2F840A176DC}"/>
    <cellStyle name="Comma 11 3 2 2 4 3 2" xfId="48232" xr:uid="{E604DA47-C53D-497E-A238-AF4EC2D82C75}"/>
    <cellStyle name="Comma 11 3 2 2 4 4" xfId="6077" xr:uid="{D8C070AC-949E-4A3A-B06A-4B00780BF1A7}"/>
    <cellStyle name="Comma 11 3 2 2 4 5" xfId="24203" xr:uid="{F4FE0056-A00C-41F9-92FB-C543E7ED2777}"/>
    <cellStyle name="Comma 11 3 2 2 4 6" xfId="3264" xr:uid="{31742FEE-669E-47D7-84CD-6C56BA82A561}"/>
    <cellStyle name="Comma 11 3 2 2 4 7" xfId="35607" xr:uid="{404EE0C3-9442-4096-AE67-77F4D4C5FDCE}"/>
    <cellStyle name="Comma 11 3 2 2 5" xfId="20189" xr:uid="{B1FBEAD4-74DB-4181-A0D7-22D697D85C19}"/>
    <cellStyle name="Comma 11 3 2 2 5 2" xfId="51013" xr:uid="{9B468FEC-93A8-4497-AAB2-3B39B2BE7B76}"/>
    <cellStyle name="Comma 11 3 2 2 5 3" xfId="38400" xr:uid="{D74E01F7-5F83-42E6-A46E-B78A96432E30}"/>
    <cellStyle name="Comma 11 3 2 2 6" xfId="13603" xr:uid="{ECC2F471-5F16-4329-945F-8BF385CB915A}"/>
    <cellStyle name="Comma 11 3 2 2 6 2" xfId="44735" xr:uid="{37272A69-76A6-4314-8B4A-A97CDD3DADEA}"/>
    <cellStyle name="Comma 11 3 2 2 7" xfId="7016" xr:uid="{3B7B00F7-06F9-47FA-93F1-D51E81267B7B}"/>
    <cellStyle name="Comma 11 3 2 2 8" xfId="27698" xr:uid="{ECE8E40A-2072-4423-9E5B-FB87084B69C3}"/>
    <cellStyle name="Comma 11 3 2 2 9" xfId="2650" xr:uid="{D0AE43ED-553C-44FD-A27E-8DE750E52C71}"/>
    <cellStyle name="Comma 11 3 2 3" xfId="1931" xr:uid="{844D1584-59FC-424E-BFBB-8FA96499A04F}"/>
    <cellStyle name="Comma 11 3 2 3 2" xfId="22911" xr:uid="{88CB28D5-E251-4BF8-B263-710635B4A1A6}"/>
    <cellStyle name="Comma 11 3 2 3 2 2" xfId="15403" xr:uid="{DF12B399-F883-4AFB-8443-016710CD6F7C}"/>
    <cellStyle name="Comma 11 3 2 3 2 2 2" xfId="55802" xr:uid="{9AA3EB78-ADA8-4158-B5A7-81C851E3A675}"/>
    <cellStyle name="Comma 11 3 2 3 2 2 3" xfId="43189" xr:uid="{A7B15CB5-37B6-4F7A-B8B5-D80C569D22BE}"/>
    <cellStyle name="Comma 11 3 2 3 2 3" xfId="8817" xr:uid="{2D77F7B7-BD4C-41BB-9659-A1BB08ECD26C}"/>
    <cellStyle name="Comma 11 3 2 3 2 3 2" xfId="49524" xr:uid="{3C2A1B8A-3A0A-4147-9410-CAA40F4A0232}"/>
    <cellStyle name="Comma 11 3 2 3 2 4" xfId="30436" xr:uid="{AFD475CD-A45F-4394-B012-B0928F719326}"/>
    <cellStyle name="Comma 11 3 2 3 2 5" xfId="36899" xr:uid="{53B70C10-B000-45BE-8795-083FFC042142}"/>
    <cellStyle name="Comma 11 3 2 3 3" xfId="25530" xr:uid="{58BAE77D-6724-4327-B55A-D8479A2DDCEA}"/>
    <cellStyle name="Comma 11 3 2 3 3 2" xfId="18022" xr:uid="{370C6F9D-11DA-4A9D-B91B-AA7FB4AC19F4}"/>
    <cellStyle name="Comma 11 3 2 3 3 2 2" xfId="53183" xr:uid="{8AB81C5A-8136-4ED6-809B-8CF3444D75A4}"/>
    <cellStyle name="Comma 11 3 2 3 3 2 3" xfId="40570" xr:uid="{94524305-0FBE-4108-84FD-881D84972270}"/>
    <cellStyle name="Comma 11 3 2 3 3 3" xfId="11436" xr:uid="{C97FCBB4-E43D-4493-B17F-1A48FE0292D7}"/>
    <cellStyle name="Comma 11 3 2 3 3 3 2" xfId="46905" xr:uid="{266A6D77-19B0-4B14-A2BA-1C3D45E80DE9}"/>
    <cellStyle name="Comma 11 3 2 3 3 4" xfId="4750" xr:uid="{A86658B0-4458-4CF9-BD7D-99D52B86DA90}"/>
    <cellStyle name="Comma 11 3 2 3 3 5" xfId="34280" xr:uid="{2C0EB5C5-29FF-43C8-81E0-D093B6F33649}"/>
    <cellStyle name="Comma 11 3 2 3 4" xfId="18899" xr:uid="{0EEB2E0C-E6C4-43F5-8B25-21B9285F1E29}"/>
    <cellStyle name="Comma 11 3 2 3 4 2" xfId="52305" xr:uid="{5758D73E-1212-4200-B4FD-3D2FCB6F5F06}"/>
    <cellStyle name="Comma 11 3 2 3 4 3" xfId="39692" xr:uid="{8A1E160F-5473-43BD-AA2C-11D0F93ABB46}"/>
    <cellStyle name="Comma 11 3 2 3 5" xfId="12313" xr:uid="{08462DB9-C94F-4F07-BD5C-D7FDF96FA129}"/>
    <cellStyle name="Comma 11 3 2 3 5 2" xfId="46027" xr:uid="{8D3150DB-7CD2-4206-803E-7267DAE6166C}"/>
    <cellStyle name="Comma 11 3 2 3 6" xfId="3873" xr:uid="{B0A754A0-FBFC-4A92-A953-AC7557B3EFC1}"/>
    <cellStyle name="Comma 11 3 2 3 7" xfId="26408" xr:uid="{511930EC-6A40-4456-A820-087332E75403}"/>
    <cellStyle name="Comma 11 3 2 3 8" xfId="2859" xr:uid="{F378D527-282E-48E9-BB46-2C75F24E0F17}"/>
    <cellStyle name="Comma 11 3 2 3 9" xfId="33402" xr:uid="{982D9D6C-E0D3-4A3A-B76A-FF8684384C8F}"/>
    <cellStyle name="Comma 11 3 2 4" xfId="2139" xr:uid="{FA8A2261-675E-4ABF-90FC-62E39DDF4A8A}"/>
    <cellStyle name="Comma 11 3 2 4 2" xfId="23761" xr:uid="{2A3AAC44-D1D6-4BEF-9D99-34275D0D90D6}"/>
    <cellStyle name="Comma 11 3 2 4 2 2" xfId="16253" xr:uid="{4359AB84-22DB-4C17-B6CA-17F51DCCBF7C}"/>
    <cellStyle name="Comma 11 3 2 4 2 2 2" xfId="54952" xr:uid="{82E9F3C7-799A-4899-846B-0642BE5B60C6}"/>
    <cellStyle name="Comma 11 3 2 4 2 2 3" xfId="42339" xr:uid="{E4138AE6-5329-4943-8E9E-47E29E1BECB4}"/>
    <cellStyle name="Comma 11 3 2 4 2 3" xfId="9667" xr:uid="{C675D759-5A79-4B8F-82EC-C47351B9E787}"/>
    <cellStyle name="Comma 11 3 2 4 2 3 2" xfId="48674" xr:uid="{43D46AA3-5D27-41FC-B528-61D12B342F71}"/>
    <cellStyle name="Comma 11 3 2 4 2 4" xfId="29586" xr:uid="{D0377E59-F25E-4E6F-ABA5-6B0E58ACEF76}"/>
    <cellStyle name="Comma 11 3 2 4 2 5" xfId="36049" xr:uid="{366C49D9-B79C-4C88-8E75-B563289109C2}"/>
    <cellStyle name="Comma 11 3 2 4 3" xfId="19749" xr:uid="{02C72BB9-5A24-4EFC-A376-0272D839302B}"/>
    <cellStyle name="Comma 11 3 2 4 3 2" xfId="51455" xr:uid="{1ECE924C-BFA1-45E5-BBFA-174A685970A9}"/>
    <cellStyle name="Comma 11 3 2 4 3 3" xfId="38842" xr:uid="{14695719-FC27-4E94-9738-47646A07A271}"/>
    <cellStyle name="Comma 11 3 2 4 4" xfId="13163" xr:uid="{B3D732AB-0CC9-4D6E-80F3-66716F9ACB9F}"/>
    <cellStyle name="Comma 11 3 2 4 4 2" xfId="45177" xr:uid="{6992B8DF-0C04-4D89-969C-DF95801B97F5}"/>
    <cellStyle name="Comma 11 3 2 4 5" xfId="6576" xr:uid="{D00FDAF6-C680-47F0-B9AA-4EC652E4837C}"/>
    <cellStyle name="Comma 11 3 2 4 6" xfId="27258" xr:uid="{54BC0E9A-A3E3-4D4E-91E9-3E37A514B05C}"/>
    <cellStyle name="Comma 11 3 2 4 7" xfId="3061" xr:uid="{D4CAA378-CD7B-4C4E-ABBF-80BA5B7D87EF}"/>
    <cellStyle name="Comma 11 3 2 4 8" xfId="32552" xr:uid="{0FFBEE85-A98D-4D93-B250-D49C001A4A5B}"/>
    <cellStyle name="Comma 11 3 2 5" xfId="2347" xr:uid="{06D372FF-6E97-4D29-BA71-471AA8042392}"/>
    <cellStyle name="Comma 11 3 2 5 2" xfId="17137" xr:uid="{FA5537DC-C164-494E-812E-441E9B6F5E64}"/>
    <cellStyle name="Comma 11 3 2 5 2 2" xfId="54068" xr:uid="{879AF922-46BC-4A98-BBC7-0A077FE82015}"/>
    <cellStyle name="Comma 11 3 2 5 2 3" xfId="41455" xr:uid="{DA212725-969A-4B1C-8AFB-AB29DB5A6C39}"/>
    <cellStyle name="Comma 11 3 2 5 3" xfId="10551" xr:uid="{617B6A88-5816-40C6-BE6E-A1B1D6364EC3}"/>
    <cellStyle name="Comma 11 3 2 5 3 2" xfId="47790" xr:uid="{4B5B1AB6-8A92-4F28-9DA0-FF96441A3AC2}"/>
    <cellStyle name="Comma 11 3 2 5 4" xfId="5635" xr:uid="{B3C4FFA3-2ED6-4DBE-B77B-B7FBE60B8DF2}"/>
    <cellStyle name="Comma 11 3 2 5 5" xfId="24645" xr:uid="{45CA4E07-5FC2-41AD-B3FA-DA1B6565E8BA}"/>
    <cellStyle name="Comma 11 3 2 5 6" xfId="3263" xr:uid="{B0BFBCFC-4F44-4DB7-AD27-2729AA8AF8CC}"/>
    <cellStyle name="Comma 11 3 2 5 7" xfId="35165" xr:uid="{F6D7F8A2-D5F1-40F5-8E48-B4515F2EEA7A}"/>
    <cellStyle name="Comma 11 3 2 6" xfId="21697" xr:uid="{1C71786E-60FB-4817-9633-1A729AAC07B5}"/>
    <cellStyle name="Comma 11 3 2 6 2" xfId="50571" xr:uid="{6B4B5656-ABCC-47C2-BBC1-02336012E0C7}"/>
    <cellStyle name="Comma 11 3 2 6 3" xfId="37958" xr:uid="{2EFF3213-09C0-4663-A304-649AD1A11888}"/>
    <cellStyle name="Comma 11 3 2 7" xfId="21562" xr:uid="{827F6DD9-5F06-4191-9238-180BFBE5B938}"/>
    <cellStyle name="Comma 11 3 2 7 2" xfId="44265" xr:uid="{A2055EDD-26DF-46C3-98B2-937633618196}"/>
    <cellStyle name="Comma 11 3 2 8" xfId="20629" xr:uid="{9965D24F-E01C-48AC-A25E-9263D0D17D9A}"/>
    <cellStyle name="Comma 11 3 2 9" xfId="14043" xr:uid="{3F183BAE-525D-4827-B579-DF8D8E749A71}"/>
    <cellStyle name="Comma 11 3 3" xfId="1573" xr:uid="{E183AFA2-BAA4-4CA3-B3C1-C5C6C57B7DF4}"/>
    <cellStyle name="Comma 11 3 3 10" xfId="31956" xr:uid="{4FD59813-7B40-4B23-981A-CF54F026A7E6}"/>
    <cellStyle name="Comma 11 3 3 2" xfId="1481" xr:uid="{1BEB6652-BF8F-4B8B-B057-C67312921D8E}"/>
    <cellStyle name="Comma 11 3 3 2 2" xfId="1934" xr:uid="{D5908694-3FE3-400F-94CA-20D0257A3296}"/>
    <cellStyle name="Comma 11 3 3 2 2 2" xfId="15116" xr:uid="{43D2B304-20B0-4147-B88C-628801F725C2}"/>
    <cellStyle name="Comma 11 3 3 2 2 2 2" xfId="56089" xr:uid="{EF361DE2-8A35-4C56-A77B-270D10C0F1A7}"/>
    <cellStyle name="Comma 11 3 3 2 2 2 3" xfId="43476" xr:uid="{51E0817D-6733-4142-87F7-4A1124F0053B}"/>
    <cellStyle name="Comma 11 3 3 2 2 3" xfId="8530" xr:uid="{05A1E0FF-4507-4B60-BF2D-15221ADA5950}"/>
    <cellStyle name="Comma 11 3 3 2 2 3 2" xfId="49811" xr:uid="{2A9F9809-AE42-4F66-8C84-2845EF31BE5F}"/>
    <cellStyle name="Comma 11 3 3 2 2 4" xfId="30723" xr:uid="{9D376914-98E2-442B-81D8-7B46B688A44B}"/>
    <cellStyle name="Comma 11 3 3 2 2 5" xfId="22624" xr:uid="{8D49D0AD-1DD8-4026-AC34-E430E6E54B6E}"/>
    <cellStyle name="Comma 11 3 3 2 2 6" xfId="2862" xr:uid="{E103E633-00E4-4E62-A304-20C71EB81EFC}"/>
    <cellStyle name="Comma 11 3 3 2 2 7" xfId="37186" xr:uid="{3525CC76-2890-48D9-A50C-9A6FDFB9CC49}"/>
    <cellStyle name="Comma 11 3 3 2 3" xfId="2142" xr:uid="{5F87F508-7C67-410B-A1C3-C8029B18B552}"/>
    <cellStyle name="Comma 11 3 3 2 3 2" xfId="17734" xr:uid="{817C7F0B-210F-4699-ACFE-163E7DA8F330}"/>
    <cellStyle name="Comma 11 3 3 2 3 2 2" xfId="53471" xr:uid="{2F1BBFC3-5A09-4380-8DAB-F29EAF8CB821}"/>
    <cellStyle name="Comma 11 3 3 2 3 2 3" xfId="40858" xr:uid="{3637BEB1-2754-4EA9-BE40-BF409A79B84E}"/>
    <cellStyle name="Comma 11 3 3 2 3 3" xfId="11148" xr:uid="{476F04DD-9DB2-4841-A969-CFAEE9163879}"/>
    <cellStyle name="Comma 11 3 3 2 3 3 2" xfId="47193" xr:uid="{5B3ED6DC-1CE9-4B53-9DDD-A297E20EF304}"/>
    <cellStyle name="Comma 11 3 3 2 3 4" xfId="5038" xr:uid="{D95930D8-957A-43BB-9B70-F8702596D78A}"/>
    <cellStyle name="Comma 11 3 3 2 3 5" xfId="25242" xr:uid="{A9A295DD-7B81-4A26-9A7D-E9BA3475704D}"/>
    <cellStyle name="Comma 11 3 3 2 3 6" xfId="3064" xr:uid="{E2656200-5D82-45A6-9A81-3BD5964756F7}"/>
    <cellStyle name="Comma 11 3 3 2 3 7" xfId="34568" xr:uid="{50A42884-D1DB-4A57-BDF8-44CBCEF3895D}"/>
    <cellStyle name="Comma 11 3 3 2 4" xfId="2350" xr:uid="{A3102F11-5BC4-4840-AD91-F01D56757CE3}"/>
    <cellStyle name="Comma 11 3 3 2 4 2" xfId="18613" xr:uid="{AFC6D867-F2A2-4EEE-B120-0B02707C0251}"/>
    <cellStyle name="Comma 11 3 3 2 4 2 2" xfId="52592" xr:uid="{AA68F30C-F649-48E4-AF37-EB36E53D2B7D}"/>
    <cellStyle name="Comma 11 3 3 2 4 3" xfId="3266" xr:uid="{917C91B0-5AB0-43C2-97A4-2DF26034084F}"/>
    <cellStyle name="Comma 11 3 3 2 4 4" xfId="39979" xr:uid="{42959AED-7E2E-4366-BFBF-39DAB11BF5EA}"/>
    <cellStyle name="Comma 11 3 3 2 5" xfId="12027" xr:uid="{D1B8477A-10F6-4E1B-B54C-02F65CA4D2EA}"/>
    <cellStyle name="Comma 11 3 3 2 5 2" xfId="46314" xr:uid="{97848E67-3258-4F40-851B-700BA1577DFD}"/>
    <cellStyle name="Comma 11 3 3 2 6" xfId="4159" xr:uid="{B7FC4A2B-4CBF-4660-85E9-59C9B34F02AB}"/>
    <cellStyle name="Comma 11 3 3 2 7" xfId="26122" xr:uid="{991C6D05-51C3-4453-B37D-CA26B9DE6C10}"/>
    <cellStyle name="Comma 11 3 3 2 8" xfId="2665" xr:uid="{FFF5C667-DA8F-40EF-A336-8AF99A774CE0}"/>
    <cellStyle name="Comma 11 3 3 2 9" xfId="33689" xr:uid="{854F5DB1-8776-4963-8BC7-0F2D211198DE}"/>
    <cellStyle name="Comma 11 3 3 3" xfId="1933" xr:uid="{D43CFF0A-2038-4480-B282-DC0254F8742A}"/>
    <cellStyle name="Comma 11 3 3 3 2" xfId="23480" xr:uid="{944BEC02-916C-4EBD-B7E6-8AF162D208E2}"/>
    <cellStyle name="Comma 11 3 3 3 2 2" xfId="15972" xr:uid="{54EFBD63-AB65-4902-BC68-AA1725593CDC}"/>
    <cellStyle name="Comma 11 3 3 3 2 2 2" xfId="55233" xr:uid="{FCDCA27D-7254-42E2-A758-9772EBF45F82}"/>
    <cellStyle name="Comma 11 3 3 3 2 2 3" xfId="42620" xr:uid="{AB05AFF0-6BD8-4B10-976B-7DE99618DA57}"/>
    <cellStyle name="Comma 11 3 3 3 2 3" xfId="9386" xr:uid="{BF8460D5-FF05-4BFD-8E17-9094AE7BAAE8}"/>
    <cellStyle name="Comma 11 3 3 3 2 3 2" xfId="48955" xr:uid="{E551A5F7-A1C2-40A9-9DD3-B6FB4D50C58F}"/>
    <cellStyle name="Comma 11 3 3 3 2 4" xfId="29867" xr:uid="{417673F3-CC15-4CB6-88D5-637F74F2B941}"/>
    <cellStyle name="Comma 11 3 3 3 2 5" xfId="36330" xr:uid="{23669248-E8EC-4DB7-9883-484A81667ABF}"/>
    <cellStyle name="Comma 11 3 3 3 3" xfId="19468" xr:uid="{398D5DB3-C54B-4A25-9C7B-654DA10F612B}"/>
    <cellStyle name="Comma 11 3 3 3 3 2" xfId="51736" xr:uid="{7B28A231-627A-4B50-8247-1AA11E8649C9}"/>
    <cellStyle name="Comma 11 3 3 3 3 3" xfId="39123" xr:uid="{4F8F3523-D1AE-4ABE-A6E0-E3A787B5EB28}"/>
    <cellStyle name="Comma 11 3 3 3 4" xfId="12882" xr:uid="{93313FBA-A564-419E-A0AE-2B9960809021}"/>
    <cellStyle name="Comma 11 3 3 3 4 2" xfId="45458" xr:uid="{65DEF2D7-3B1D-4A08-B034-958733F71665}"/>
    <cellStyle name="Comma 11 3 3 3 5" xfId="6295" xr:uid="{99E80188-9627-4803-9BAF-3A3050015E58}"/>
    <cellStyle name="Comma 11 3 3 3 6" xfId="26977" xr:uid="{C4F13D66-824C-4623-A5EF-140DFF5E4437}"/>
    <cellStyle name="Comma 11 3 3 3 7" xfId="2861" xr:uid="{40591E61-67E2-4F79-922F-6AA2504D45E8}"/>
    <cellStyle name="Comma 11 3 3 3 8" xfId="32833" xr:uid="{2B0A4C5F-175C-4808-AD26-45BF87A04C0B}"/>
    <cellStyle name="Comma 11 3 3 4" xfId="2141" xr:uid="{E75188C6-3F8C-410F-A597-035EBF2217A1}"/>
    <cellStyle name="Comma 11 3 3 4 2" xfId="16849" xr:uid="{9D9C54A1-27F2-493E-BC79-668BF84BB0CB}"/>
    <cellStyle name="Comma 11 3 3 4 2 2" xfId="54356" xr:uid="{50A7A70C-CF96-4436-9732-72267D724450}"/>
    <cellStyle name="Comma 11 3 3 4 2 3" xfId="41743" xr:uid="{281E7F1E-C058-4BB2-A5A7-B721AE3013CC}"/>
    <cellStyle name="Comma 11 3 3 4 3" xfId="10263" xr:uid="{742EAED5-8BCB-44F8-A6F4-8F81F1B9AEC5}"/>
    <cellStyle name="Comma 11 3 3 4 3 2" xfId="48078" xr:uid="{1ED287AB-AD96-442C-8AC7-6F4D70F7CB7E}"/>
    <cellStyle name="Comma 11 3 3 4 4" xfId="5923" xr:uid="{740233C2-7C9F-4751-A1A5-10013726C5F7}"/>
    <cellStyle name="Comma 11 3 3 4 5" xfId="24357" xr:uid="{11F767FA-86EB-4D3E-86CC-B17C9045D4AD}"/>
    <cellStyle name="Comma 11 3 3 4 6" xfId="3063" xr:uid="{EC7380D5-6183-4853-A587-944F775527D4}"/>
    <cellStyle name="Comma 11 3 3 4 7" xfId="35453" xr:uid="{2EE83569-B8EE-4B58-B2B1-933D6A2963B1}"/>
    <cellStyle name="Comma 11 3 3 5" xfId="2349" xr:uid="{5B12DB65-56DF-4BC3-B0C6-F0C0682E2F79}"/>
    <cellStyle name="Comma 11 3 3 5 2" xfId="20343" xr:uid="{32D778B9-073A-4DCD-8CEE-F5A07F053734}"/>
    <cellStyle name="Comma 11 3 3 5 2 2" xfId="50859" xr:uid="{4845A469-3080-4082-92D4-5F97CA15741C}"/>
    <cellStyle name="Comma 11 3 3 5 3" xfId="3265" xr:uid="{5DFDF73C-3569-4CB1-9D75-9188E197FCDA}"/>
    <cellStyle name="Comma 11 3 3 5 4" xfId="38246" xr:uid="{8C55C9F4-EC13-4A70-B6DD-AA37C95B0F82}"/>
    <cellStyle name="Comma 11 3 3 6" xfId="13757" xr:uid="{6E1795AD-43BF-4FA9-BFE5-DE55A181DA02}"/>
    <cellStyle name="Comma 11 3 3 6 2" xfId="44581" xr:uid="{71DABFCA-D942-4092-8B6F-47624EFE4CE5}"/>
    <cellStyle name="Comma 11 3 3 7" xfId="7170" xr:uid="{0D0A6E62-114D-4E8A-8105-FEED342F8307}"/>
    <cellStyle name="Comma 11 3 3 8" xfId="27851" xr:uid="{4CF3B52F-1D9B-4982-851B-55B17ACD0F25}"/>
    <cellStyle name="Comma 11 3 3 9" xfId="2702" xr:uid="{0117D3F2-95C0-44F7-80A4-67CB2C9F0B74}"/>
    <cellStyle name="Comma 11 3 4" xfId="1424" xr:uid="{8DEFB9A0-1FAA-459F-A57B-D89B6034D556}"/>
    <cellStyle name="Comma 11 3 4 2" xfId="1935" xr:uid="{29848065-C99E-450D-A570-5D0259F69349}"/>
    <cellStyle name="Comma 11 3 4 2 2" xfId="15556" xr:uid="{0D8FA19D-A12F-43B0-B0CB-C076310F9FD3}"/>
    <cellStyle name="Comma 11 3 4 2 2 2" xfId="55649" xr:uid="{8EB85EF7-CDC4-49BF-A0F8-21D7C9AA594C}"/>
    <cellStyle name="Comma 11 3 4 2 2 3" xfId="43036" xr:uid="{973F95DD-9C27-4656-B2CD-C30EC4288AC0}"/>
    <cellStyle name="Comma 11 3 4 2 3" xfId="8970" xr:uid="{AB385A87-4D95-472E-9617-E2A8596ABD70}"/>
    <cellStyle name="Comma 11 3 4 2 3 2" xfId="49371" xr:uid="{5F801F86-9C71-4B32-92C0-8D986411E1D3}"/>
    <cellStyle name="Comma 11 3 4 2 4" xfId="30283" xr:uid="{B2C34DD3-0A95-4EF5-9A9B-A37AA5EA51E4}"/>
    <cellStyle name="Comma 11 3 4 2 5" xfId="23064" xr:uid="{B06BD155-174A-4BBF-AD87-7244D5A60F27}"/>
    <cellStyle name="Comma 11 3 4 2 6" xfId="2863" xr:uid="{93781698-54C0-47B2-9A26-E4227188F70D}"/>
    <cellStyle name="Comma 11 3 4 2 7" xfId="36746" xr:uid="{DC992D48-177B-4F8B-97B7-A03D23DB6BF6}"/>
    <cellStyle name="Comma 11 3 4 3" xfId="2143" xr:uid="{EC85C4E4-CAB8-412E-8084-B86778DFAFF2}"/>
    <cellStyle name="Comma 11 3 4 3 2" xfId="18176" xr:uid="{7870847D-F65F-4436-A407-E5F5B05612AF}"/>
    <cellStyle name="Comma 11 3 4 3 2 2" xfId="53029" xr:uid="{F67354A3-6B5F-4FB2-95B4-AD03945E9578}"/>
    <cellStyle name="Comma 11 3 4 3 2 3" xfId="40416" xr:uid="{10997CF8-2D10-4764-B4DF-5CC804DBB1CD}"/>
    <cellStyle name="Comma 11 3 4 3 3" xfId="11590" xr:uid="{A00E949A-093E-4530-AD41-72042CD6CB0B}"/>
    <cellStyle name="Comma 11 3 4 3 3 2" xfId="46751" xr:uid="{B389B841-9A12-4645-8116-0E8F8804B084}"/>
    <cellStyle name="Comma 11 3 4 3 4" xfId="4596" xr:uid="{9F678ADE-E6D1-45E7-87AB-958D504F81FA}"/>
    <cellStyle name="Comma 11 3 4 3 5" xfId="25684" xr:uid="{9C1DAA44-FE17-4D4C-A405-083CA1AF922E}"/>
    <cellStyle name="Comma 11 3 4 3 6" xfId="3065" xr:uid="{239BD583-7389-4F5F-BAD2-3C80D739D616}"/>
    <cellStyle name="Comma 11 3 4 3 7" xfId="34126" xr:uid="{D28A3968-4447-4E2A-93DE-232DFD857CF5}"/>
    <cellStyle name="Comma 11 3 4 4" xfId="2351" xr:uid="{E33F54DB-58E9-4879-BBF3-68C42416DDCC}"/>
    <cellStyle name="Comma 11 3 4 4 2" xfId="19052" xr:uid="{D4C5DBBA-C2A5-4FAE-8FF1-4A09E57564FF}"/>
    <cellStyle name="Comma 11 3 4 4 2 2" xfId="52152" xr:uid="{4EFF5E02-D5D0-422E-8972-A1D5A3807C23}"/>
    <cellStyle name="Comma 11 3 4 4 3" xfId="3267" xr:uid="{E3C9B770-0A4F-4175-BE98-00CD2301A7E5}"/>
    <cellStyle name="Comma 11 3 4 4 4" xfId="39539" xr:uid="{14FF0BD0-6131-4E40-9C07-A6064D00C62F}"/>
    <cellStyle name="Comma 11 3 4 5" xfId="12466" xr:uid="{73F8EF42-6FF9-45D2-B334-B876D8E2EB36}"/>
    <cellStyle name="Comma 11 3 4 5 2" xfId="45874" xr:uid="{A02A0149-ACD4-43E1-8EB9-D093A0A8AF90}"/>
    <cellStyle name="Comma 11 3 4 6" xfId="3720" xr:uid="{7F4E50B9-A6A5-4960-925A-3D06458458F4}"/>
    <cellStyle name="Comma 11 3 4 7" xfId="26561" xr:uid="{05AC45D8-3E44-4CD8-B97E-157DEB0436AF}"/>
    <cellStyle name="Comma 11 3 4 8" xfId="2645" xr:uid="{98A6DFC1-F568-4146-9DE7-5ABD96324CCE}"/>
    <cellStyle name="Comma 11 3 4 9" xfId="33249" xr:uid="{952A41A2-3BBC-47D2-AFD3-E6541F244074}"/>
    <cellStyle name="Comma 11 3 5" xfId="1930" xr:uid="{0CF2E0C1-F8DB-4A27-A0A8-E677DB47E0D0}"/>
    <cellStyle name="Comma 11 3 5 2" xfId="23914" xr:uid="{F0D0410F-1DD5-4CC2-9DD5-78808C05E288}"/>
    <cellStyle name="Comma 11 3 5 2 2" xfId="16406" xr:uid="{D828E2EF-7853-4CC8-8EA7-DB4D407FD5B4}"/>
    <cellStyle name="Comma 11 3 5 2 2 2" xfId="54799" xr:uid="{7582BD3A-F0A4-492E-8374-10A91DD5F505}"/>
    <cellStyle name="Comma 11 3 5 2 2 3" xfId="42186" xr:uid="{8D23F6F1-627A-4A2C-AB45-341A19A6F09E}"/>
    <cellStyle name="Comma 11 3 5 2 3" xfId="9820" xr:uid="{A69FF8BB-1C22-4D7D-AD94-08EF181E17A4}"/>
    <cellStyle name="Comma 11 3 5 2 3 2" xfId="48521" xr:uid="{26DF8C5B-948C-4E79-84C9-4C51573FDA07}"/>
    <cellStyle name="Comma 11 3 5 2 4" xfId="29433" xr:uid="{797DEA1D-6222-426D-B8F8-95A58055CA5B}"/>
    <cellStyle name="Comma 11 3 5 2 5" xfId="35896" xr:uid="{85439838-D3DA-439B-B8EC-C5DF8CCA6398}"/>
    <cellStyle name="Comma 11 3 5 3" xfId="19902" xr:uid="{A7730175-96CC-4599-B55C-E30A4BBEFB92}"/>
    <cellStyle name="Comma 11 3 5 3 2" xfId="51302" xr:uid="{F6C52358-B93E-4DC7-86ED-F73A2E977624}"/>
    <cellStyle name="Comma 11 3 5 3 3" xfId="38689" xr:uid="{84B32591-EBB3-484F-934E-D45FB69778B9}"/>
    <cellStyle name="Comma 11 3 5 4" xfId="13316" xr:uid="{6AA7E72B-9214-4C60-9816-96A10CD153C5}"/>
    <cellStyle name="Comma 11 3 5 4 2" xfId="45024" xr:uid="{702B63E7-B6D1-49C2-B9C1-1189F0CB4D2B}"/>
    <cellStyle name="Comma 11 3 5 5" xfId="6729" xr:uid="{1DD8E546-DDA7-4F18-A977-02322CCDE709}"/>
    <cellStyle name="Comma 11 3 5 6" xfId="27411" xr:uid="{AB557458-20B4-4E9B-AF3C-44E7513A97CF}"/>
    <cellStyle name="Comma 11 3 5 7" xfId="2858" xr:uid="{9EDB8A98-B6EF-4C0B-8694-BE605381FB8F}"/>
    <cellStyle name="Comma 11 3 5 8" xfId="32399" xr:uid="{2B120984-08E6-4A07-92A4-BD339EE2F047}"/>
    <cellStyle name="Comma 11 3 6" xfId="2138" xr:uid="{1399E87F-7D3F-4701-B10E-04225D751892}"/>
    <cellStyle name="Comma 11 3 6 2" xfId="17291" xr:uid="{DCE08B40-89AA-4D25-AF09-9A5345AB2333}"/>
    <cellStyle name="Comma 11 3 6 2 2" xfId="53914" xr:uid="{0932D415-CCCA-4E53-B679-03FC4331E06D}"/>
    <cellStyle name="Comma 11 3 6 2 3" xfId="41301" xr:uid="{C7FA0058-C6AB-4DF7-87C0-92BC03380E38}"/>
    <cellStyle name="Comma 11 3 6 3" xfId="10705" xr:uid="{04802EC6-50B0-4D8D-9FC5-02DE6D194805}"/>
    <cellStyle name="Comma 11 3 6 3 2" xfId="47636" xr:uid="{8A9C3CCE-A65D-4CC3-B3DE-6E3AB7F88FE9}"/>
    <cellStyle name="Comma 11 3 6 4" xfId="5481" xr:uid="{A2EB5416-7D73-4124-A097-A2CBF28CF378}"/>
    <cellStyle name="Comma 11 3 6 5" xfId="24799" xr:uid="{EAF81FB8-B53A-4613-966E-7341AC9676EC}"/>
    <cellStyle name="Comma 11 3 6 6" xfId="3060" xr:uid="{5DF184B6-2CB4-45E5-A6E8-1A4EBABA5948}"/>
    <cellStyle name="Comma 11 3 6 7" xfId="35011" xr:uid="{653167AB-78D1-479B-A548-210044B1A935}"/>
    <cellStyle name="Comma 11 3 7" xfId="2346" xr:uid="{3346DE25-8074-4992-B29A-D0BB778A2F53}"/>
    <cellStyle name="Comma 11 3 7 2" xfId="22083" xr:uid="{EB0E2AA1-4D40-420E-A7D3-3339D48E51F8}"/>
    <cellStyle name="Comma 11 3 7 2 2" xfId="50417" xr:uid="{811C4BE0-9510-411A-A74E-EFE0B2238B64}"/>
    <cellStyle name="Comma 11 3 7 3" xfId="3262" xr:uid="{93DD9E9C-1D67-4DDC-9DFA-3FECF1EC3101}"/>
    <cellStyle name="Comma 11 3 7 4" xfId="37804" xr:uid="{6F4E5BD8-143D-4AB5-BC9E-1984FCFA4DC2}"/>
    <cellStyle name="Comma 11 3 8" xfId="22110" xr:uid="{138E63C3-7280-43F4-AF99-CC04851F6267}"/>
    <cellStyle name="Comma 11 3 8 2" xfId="44111" xr:uid="{9F242D47-DBF6-4366-93D8-7B0506987C96}"/>
    <cellStyle name="Comma 11 3 9" xfId="20783" xr:uid="{5CE848B2-84B4-4C03-B3A8-CF5D8BDCBF77}"/>
    <cellStyle name="Comma 11 4" xfId="1446" xr:uid="{328DAADD-14DE-48C4-B2F0-B2C7BF642CD3}"/>
    <cellStyle name="Comma 11 4 10" xfId="7531" xr:uid="{735BDAC3-ED87-4A16-83BA-E2834DF398C7}"/>
    <cellStyle name="Comma 11 4 11" xfId="28263" xr:uid="{F9DEC8D3-150C-4605-9BCA-8339C0D5328B}"/>
    <cellStyle name="Comma 11 4 12" xfId="2651" xr:uid="{3F03CE70-80C6-4C22-BF9E-EE53F214FDF7}"/>
    <cellStyle name="Comma 11 4 13" xfId="31590" xr:uid="{3A73A754-D375-4D11-AE17-8050A94667AF}"/>
    <cellStyle name="Comma 11 4 2" xfId="1570" xr:uid="{EE2FB497-5DAF-47B8-A983-68EFDC88B683}"/>
    <cellStyle name="Comma 11 4 2 10" xfId="32035" xr:uid="{49599013-DF77-4EEC-B1CF-14F90308D38B}"/>
    <cellStyle name="Comma 11 4 2 2" xfId="1937" xr:uid="{F291C606-83CF-4738-ABCA-4A37B86BE1DA}"/>
    <cellStyle name="Comma 11 4 2 2 2" xfId="22545" xr:uid="{DEE2FA4C-1BF7-4D71-A6F0-BC2B0DE2FDB2}"/>
    <cellStyle name="Comma 11 4 2 2 2 2" xfId="15037" xr:uid="{88D304BB-246D-4EFE-B5C7-4B8D175F5E9E}"/>
    <cellStyle name="Comma 11 4 2 2 2 2 2" xfId="56168" xr:uid="{C837E9C0-DABA-4347-B338-231D781BBDA6}"/>
    <cellStyle name="Comma 11 4 2 2 2 2 3" xfId="43555" xr:uid="{CD1744D1-995E-47AC-92F3-58BFE4E495BB}"/>
    <cellStyle name="Comma 11 4 2 2 2 3" xfId="8451" xr:uid="{6D35B0D6-66AF-4A7B-8524-68A76657F7FE}"/>
    <cellStyle name="Comma 11 4 2 2 2 3 2" xfId="49890" xr:uid="{4F292A55-2EE3-4AA3-8845-847E951F1D6D}"/>
    <cellStyle name="Comma 11 4 2 2 2 4" xfId="30802" xr:uid="{36DEB145-F274-46B4-A140-F0A40618FD26}"/>
    <cellStyle name="Comma 11 4 2 2 2 5" xfId="37265" xr:uid="{574FF3F3-0F97-4167-805F-71A3B87B8D39}"/>
    <cellStyle name="Comma 11 4 2 2 3" xfId="25163" xr:uid="{9E73A3EE-8ADF-4A92-89D2-9CD8C0DBC5B2}"/>
    <cellStyle name="Comma 11 4 2 2 3 2" xfId="17655" xr:uid="{1E884E12-4E60-4D13-B32E-4CCFBBA3E1CC}"/>
    <cellStyle name="Comma 11 4 2 2 3 2 2" xfId="53550" xr:uid="{69753FE0-04F2-4A64-B303-C43EAAAE2B6E}"/>
    <cellStyle name="Comma 11 4 2 2 3 2 3" xfId="40937" xr:uid="{40765EBD-22B0-4B20-9957-52814939EC52}"/>
    <cellStyle name="Comma 11 4 2 2 3 3" xfId="11069" xr:uid="{DF489D1F-B4F6-45D1-B17F-4D0779E18032}"/>
    <cellStyle name="Comma 11 4 2 2 3 3 2" xfId="47272" xr:uid="{C7AF1E22-E3F8-4DCB-9305-0D0BACAF63E9}"/>
    <cellStyle name="Comma 11 4 2 2 3 4" xfId="5117" xr:uid="{4B6AC3F8-44AB-4CC1-99C8-41BEECB8DE01}"/>
    <cellStyle name="Comma 11 4 2 2 3 5" xfId="34647" xr:uid="{1C61BBBA-089F-467B-87D8-B9DE93C3FD99}"/>
    <cellStyle name="Comma 11 4 2 2 4" xfId="18534" xr:uid="{ADD3471D-0D6D-4276-ADFA-53FD86B58FA2}"/>
    <cellStyle name="Comma 11 4 2 2 4 2" xfId="52671" xr:uid="{22D9AC08-AC33-48F1-9CF0-C101E38DB5E2}"/>
    <cellStyle name="Comma 11 4 2 2 4 3" xfId="40058" xr:uid="{CCD3DC6D-0AE4-44BE-8A74-A17854017727}"/>
    <cellStyle name="Comma 11 4 2 2 5" xfId="11948" xr:uid="{D8AA8052-67DA-44D8-89C8-B1D82F13B27E}"/>
    <cellStyle name="Comma 11 4 2 2 5 2" xfId="46393" xr:uid="{737A746A-1585-4048-BE2E-3F7911ABD7E8}"/>
    <cellStyle name="Comma 11 4 2 2 6" xfId="4238" xr:uid="{B8800F12-6DDB-4FDC-A320-86EC428C1A31}"/>
    <cellStyle name="Comma 11 4 2 2 7" xfId="26043" xr:uid="{5D790EDC-4990-4C1B-98A3-71A183E7A08D}"/>
    <cellStyle name="Comma 11 4 2 2 8" xfId="2865" xr:uid="{AEA93B9C-5495-416E-9D25-24FA9C0D38C7}"/>
    <cellStyle name="Comma 11 4 2 2 9" xfId="33768" xr:uid="{062E8727-0C51-47B0-871C-43B432C94DF3}"/>
    <cellStyle name="Comma 11 4 2 3" xfId="2145" xr:uid="{8FB91DBE-FC34-4C34-9411-88FD4D72D07C}"/>
    <cellStyle name="Comma 11 4 2 3 2" xfId="23401" xr:uid="{B6AAB221-8DCD-45F9-A323-672B2D1FAB2D}"/>
    <cellStyle name="Comma 11 4 2 3 2 2" xfId="15893" xr:uid="{2C54CF89-2805-46A4-ABFC-3D1A7734DE6F}"/>
    <cellStyle name="Comma 11 4 2 3 2 2 2" xfId="55312" xr:uid="{C7A0BAED-59D2-43C2-B3CF-DC215FFBEE24}"/>
    <cellStyle name="Comma 11 4 2 3 2 2 3" xfId="42699" xr:uid="{D1AA39B8-BA8E-462A-9411-E924CFCB61AE}"/>
    <cellStyle name="Comma 11 4 2 3 2 3" xfId="9307" xr:uid="{7545B699-74AF-4879-99DD-441FDAB5247F}"/>
    <cellStyle name="Comma 11 4 2 3 2 3 2" xfId="49034" xr:uid="{3DE94DF9-1AC4-4503-A369-7FA53CF7A87F}"/>
    <cellStyle name="Comma 11 4 2 3 2 4" xfId="29946" xr:uid="{2E3D4EBE-7DD3-4EEF-A7EB-7BE05DDF0776}"/>
    <cellStyle name="Comma 11 4 2 3 2 5" xfId="36409" xr:uid="{B686D2B0-B138-4F97-AF7C-1030CB69BFEF}"/>
    <cellStyle name="Comma 11 4 2 3 3" xfId="19389" xr:uid="{EA449392-52CE-4328-8688-F1368E699975}"/>
    <cellStyle name="Comma 11 4 2 3 3 2" xfId="51815" xr:uid="{8ABCF5BB-BD8A-4590-B71C-980C12CABB2F}"/>
    <cellStyle name="Comma 11 4 2 3 3 3" xfId="39202" xr:uid="{7A6744CF-A11C-4A16-8584-9D3041BAEAC0}"/>
    <cellStyle name="Comma 11 4 2 3 4" xfId="12803" xr:uid="{198B045C-B7A4-4E5F-BB99-18B8770FCDFE}"/>
    <cellStyle name="Comma 11 4 2 3 4 2" xfId="45537" xr:uid="{07C60F32-0899-43F2-B5A0-0C6B76971E1F}"/>
    <cellStyle name="Comma 11 4 2 3 5" xfId="6216" xr:uid="{DEFF879F-B7BF-4C7B-80F4-162391FDE26A}"/>
    <cellStyle name="Comma 11 4 2 3 6" xfId="26898" xr:uid="{988839BF-C081-4EC2-AE8E-C0E3574F9357}"/>
    <cellStyle name="Comma 11 4 2 3 7" xfId="3067" xr:uid="{664DB9E4-37DD-477D-ACD9-2E7A4417CA57}"/>
    <cellStyle name="Comma 11 4 2 3 8" xfId="32912" xr:uid="{F30A6D40-7C62-4BA4-A43F-F147372DD851}"/>
    <cellStyle name="Comma 11 4 2 4" xfId="2353" xr:uid="{83B9A60B-59B5-48D5-9679-23FB147EF28E}"/>
    <cellStyle name="Comma 11 4 2 4 2" xfId="16770" xr:uid="{33E363F6-2E54-4A5D-AD0F-A8478A09F303}"/>
    <cellStyle name="Comma 11 4 2 4 2 2" xfId="54435" xr:uid="{19661099-D495-4E6A-BEAB-F841C41CF47C}"/>
    <cellStyle name="Comma 11 4 2 4 2 3" xfId="41822" xr:uid="{00DDBF26-73C9-4BFB-AC5A-A8B370797761}"/>
    <cellStyle name="Comma 11 4 2 4 3" xfId="10184" xr:uid="{2776AC36-877F-48EB-B2E5-0AD90007E850}"/>
    <cellStyle name="Comma 11 4 2 4 3 2" xfId="48157" xr:uid="{D44B6A2A-AB9D-4569-836A-A1B2FEA807FF}"/>
    <cellStyle name="Comma 11 4 2 4 4" xfId="6002" xr:uid="{DC109474-0880-485B-A32C-8922BD80BDA1}"/>
    <cellStyle name="Comma 11 4 2 4 5" xfId="24278" xr:uid="{2925FF5B-80D1-45C2-BB68-B33BB746A976}"/>
    <cellStyle name="Comma 11 4 2 4 6" xfId="3269" xr:uid="{656985AB-2064-4BCF-86FC-C4A83C88CAE1}"/>
    <cellStyle name="Comma 11 4 2 4 7" xfId="35532" xr:uid="{4BC46AE7-CD8C-47AB-BEA3-A5A7D6C1EB6F}"/>
    <cellStyle name="Comma 11 4 2 5" xfId="20264" xr:uid="{C475653C-DF79-410D-89EE-A650E054823F}"/>
    <cellStyle name="Comma 11 4 2 5 2" xfId="50938" xr:uid="{3ADB1A95-AE3A-4745-994A-F48B0653A2CE}"/>
    <cellStyle name="Comma 11 4 2 5 3" xfId="38325" xr:uid="{6E44156A-1EEB-4893-9666-45A7E825D642}"/>
    <cellStyle name="Comma 11 4 2 6" xfId="13678" xr:uid="{37D2A102-B948-463D-A9CA-3457A19723A3}"/>
    <cellStyle name="Comma 11 4 2 6 2" xfId="44660" xr:uid="{D40BB94D-D9B3-4FB9-93A0-31F8A4397400}"/>
    <cellStyle name="Comma 11 4 2 7" xfId="7091" xr:uid="{368AF9E3-2F7D-4822-8DE1-F52784A7CB00}"/>
    <cellStyle name="Comma 11 4 2 8" xfId="27772" xr:uid="{C2381B49-25B6-4B48-8AEA-B5741396E4EC}"/>
    <cellStyle name="Comma 11 4 2 9" xfId="2699" xr:uid="{F118AB15-8F2F-46DF-A400-3C83B15E6203}"/>
    <cellStyle name="Comma 11 4 3" xfId="1936" xr:uid="{00ABA4E5-43DC-48AC-BFBF-DDA3A449A89A}"/>
    <cellStyle name="Comma 11 4 3 2" xfId="22986" xr:uid="{6318CC1F-FA8C-4C95-9EA1-DD5D828A43BC}"/>
    <cellStyle name="Comma 11 4 3 2 2" xfId="15478" xr:uid="{F2D2248D-42BD-4A6D-A429-C0A44BF0398D}"/>
    <cellStyle name="Comma 11 4 3 2 2 2" xfId="55727" xr:uid="{DC950305-00BB-433E-B3E2-C1B23961477D}"/>
    <cellStyle name="Comma 11 4 3 2 2 3" xfId="43114" xr:uid="{52C6312D-145C-4D37-BB2A-C3CBFA735B0B}"/>
    <cellStyle name="Comma 11 4 3 2 3" xfId="8892" xr:uid="{FA5315C8-E975-4E52-BEF5-2E6A674C9E67}"/>
    <cellStyle name="Comma 11 4 3 2 3 2" xfId="49449" xr:uid="{B6BAA45F-FE26-4F81-B0FB-D3B61FFE0DC2}"/>
    <cellStyle name="Comma 11 4 3 2 4" xfId="30361" xr:uid="{53A20E14-CD68-404B-BED8-9EF236004D26}"/>
    <cellStyle name="Comma 11 4 3 2 5" xfId="36824" xr:uid="{6E982489-A8E6-456C-B8BC-A5AF9F1F4ABD}"/>
    <cellStyle name="Comma 11 4 3 3" xfId="25605" xr:uid="{4948BFF1-0880-4F3F-BE44-E6CEC70043E7}"/>
    <cellStyle name="Comma 11 4 3 3 2" xfId="18097" xr:uid="{D467E454-F988-4576-9C02-98548C0E0B45}"/>
    <cellStyle name="Comma 11 4 3 3 2 2" xfId="53108" xr:uid="{899CFD57-6C10-49B5-BDE9-5218F1DDA34C}"/>
    <cellStyle name="Comma 11 4 3 3 2 3" xfId="40495" xr:uid="{123CC025-5741-4FF1-B90E-787F39D45C0A}"/>
    <cellStyle name="Comma 11 4 3 3 3" xfId="11511" xr:uid="{C546F881-7EF3-4E28-94F0-BD49CF9C160F}"/>
    <cellStyle name="Comma 11 4 3 3 3 2" xfId="46830" xr:uid="{D02622A7-6374-4307-B6ED-9A6E64691947}"/>
    <cellStyle name="Comma 11 4 3 3 4" xfId="4675" xr:uid="{315D28C4-97DF-4ADB-BF25-70C7754384EE}"/>
    <cellStyle name="Comma 11 4 3 3 5" xfId="34205" xr:uid="{EB02AEA3-9DC0-44F3-ADCF-EE256FC8882C}"/>
    <cellStyle name="Comma 11 4 3 4" xfId="18974" xr:uid="{3DA1D777-B997-412A-8754-01956C5FE111}"/>
    <cellStyle name="Comma 11 4 3 4 2" xfId="52230" xr:uid="{0E87D87F-F5A7-4E95-B146-A7AA8C2C99CD}"/>
    <cellStyle name="Comma 11 4 3 4 3" xfId="39617" xr:uid="{D47CB65E-2220-40D3-9F8C-8A32324703A2}"/>
    <cellStyle name="Comma 11 4 3 5" xfId="12388" xr:uid="{FE682C5B-2291-4DC5-BFEC-51945BEAB9C6}"/>
    <cellStyle name="Comma 11 4 3 5 2" xfId="45952" xr:uid="{F9D66E5D-5FD0-40A2-BD24-10F46340624B}"/>
    <cellStyle name="Comma 11 4 3 6" xfId="3798" xr:uid="{7289AC61-DAAE-4EDD-9D2B-05C71C0A1F6E}"/>
    <cellStyle name="Comma 11 4 3 7" xfId="26483" xr:uid="{D22E215F-CA3A-493B-9251-8AA5C8BEE3B4}"/>
    <cellStyle name="Comma 11 4 3 8" xfId="2864" xr:uid="{77A8519F-6078-4E19-BED1-AEAC3E21FB12}"/>
    <cellStyle name="Comma 11 4 3 9" xfId="33327" xr:uid="{C19A10C8-5D3E-4EBA-8953-04EAE6C7F776}"/>
    <cellStyle name="Comma 11 4 4" xfId="2144" xr:uid="{AE7E826F-1FFB-4EF9-BA45-A601F960F30E}"/>
    <cellStyle name="Comma 11 4 4 2" xfId="23836" xr:uid="{EF81BC0E-CBF7-4504-A2C3-82068EE79D5C}"/>
    <cellStyle name="Comma 11 4 4 2 2" xfId="16328" xr:uid="{45C416D8-D6D9-4FFD-952B-0991910CB2C6}"/>
    <cellStyle name="Comma 11 4 4 2 2 2" xfId="54877" xr:uid="{ED5BBB7E-C231-41DA-9CD4-C4DB778CB625}"/>
    <cellStyle name="Comma 11 4 4 2 2 3" xfId="42264" xr:uid="{BAE413E0-3A1C-4E6E-B1FC-B7DFB4F1F9F1}"/>
    <cellStyle name="Comma 11 4 4 2 3" xfId="9742" xr:uid="{066A3065-280C-421B-B5A5-1402C1EF9049}"/>
    <cellStyle name="Comma 11 4 4 2 3 2" xfId="48599" xr:uid="{6D1A8358-1DFD-4973-A736-6FEAEB466153}"/>
    <cellStyle name="Comma 11 4 4 2 4" xfId="29511" xr:uid="{6765D8DC-1DAC-483D-85D0-35380185CD48}"/>
    <cellStyle name="Comma 11 4 4 2 5" xfId="35974" xr:uid="{BFAB73D2-BBAF-4265-9688-92018F42E210}"/>
    <cellStyle name="Comma 11 4 4 3" xfId="19824" xr:uid="{34FFEB88-8D2D-451F-BA06-3359168FA6B3}"/>
    <cellStyle name="Comma 11 4 4 3 2" xfId="51380" xr:uid="{0AFC9162-7505-4102-B5C1-4C2D14C754B6}"/>
    <cellStyle name="Comma 11 4 4 3 3" xfId="38767" xr:uid="{BC398199-2C3C-4891-A5FF-E6C59C677676}"/>
    <cellStyle name="Comma 11 4 4 4" xfId="13238" xr:uid="{E6DBE8FD-0595-42B2-99B9-EBB0869BF9FB}"/>
    <cellStyle name="Comma 11 4 4 4 2" xfId="45102" xr:uid="{B71F3EC0-0362-4563-B2CA-2ED33005945B}"/>
    <cellStyle name="Comma 11 4 4 5" xfId="6651" xr:uid="{8D7DBD62-EA37-4AAF-B0D6-74643048A19C}"/>
    <cellStyle name="Comma 11 4 4 6" xfId="27333" xr:uid="{E47B0FA2-7EB7-4800-A234-B7681E3FA9D6}"/>
    <cellStyle name="Comma 11 4 4 7" xfId="3066" xr:uid="{2AF54F0F-AD7A-42A8-9F0A-20761D0DF83D}"/>
    <cellStyle name="Comma 11 4 4 8" xfId="32477" xr:uid="{85B8EBEC-3E87-49BA-977B-F016DA141597}"/>
    <cellStyle name="Comma 11 4 5" xfId="2352" xr:uid="{BD589DA4-6A48-4D11-854B-0C35D9D687C5}"/>
    <cellStyle name="Comma 11 4 5 2" xfId="17212" xr:uid="{C82A44F9-B35B-4F28-8002-DFE50E62E3C1}"/>
    <cellStyle name="Comma 11 4 5 2 2" xfId="53993" xr:uid="{2759F090-423F-4030-92AD-CCBBFD6929F4}"/>
    <cellStyle name="Comma 11 4 5 2 3" xfId="41380" xr:uid="{F33681AA-6B7A-4C30-94B2-4AD726434661}"/>
    <cellStyle name="Comma 11 4 5 3" xfId="10626" xr:uid="{59134453-99EE-4E10-8856-60C759FA2233}"/>
    <cellStyle name="Comma 11 4 5 3 2" xfId="47715" xr:uid="{B897F7D2-A013-428F-94DD-B86C6DBE85EC}"/>
    <cellStyle name="Comma 11 4 5 4" xfId="5560" xr:uid="{9C802335-68A1-4B0B-9000-3ED0D3A456A9}"/>
    <cellStyle name="Comma 11 4 5 5" xfId="24720" xr:uid="{84716C4D-05DC-44F7-9DD7-C647D1769BB1}"/>
    <cellStyle name="Comma 11 4 5 6" xfId="3268" xr:uid="{85644B1C-743F-47AF-993F-12FD00268BF5}"/>
    <cellStyle name="Comma 11 4 5 7" xfId="35090" xr:uid="{59EB67D5-FF8F-4CCF-A65B-AA0F51F862EF}"/>
    <cellStyle name="Comma 11 4 6" xfId="21392" xr:uid="{57DD1E51-6AEC-4BCB-8973-55CE570D9996}"/>
    <cellStyle name="Comma 11 4 6 2" xfId="50496" xr:uid="{13897AD7-FBA0-4330-82FD-D42D32650575}"/>
    <cellStyle name="Comma 11 4 6 3" xfId="37883" xr:uid="{E773EA39-3799-4F68-AB9C-FD648AAEC7AB}"/>
    <cellStyle name="Comma 11 4 7" xfId="22187" xr:uid="{FF56B524-D0A0-4A5B-92E6-24BB68C295D8}"/>
    <cellStyle name="Comma 11 4 7 2" xfId="44190" xr:uid="{0CCD57BA-1FAD-4B68-AD0A-21377DA3F3D8}"/>
    <cellStyle name="Comma 11 4 8" xfId="20704" xr:uid="{ADB42906-0974-4561-8BD4-8424D3958C35}"/>
    <cellStyle name="Comma 11 4 9" xfId="14118" xr:uid="{BF078BDD-4135-4EB4-B848-86DACD17E929}"/>
    <cellStyle name="Comma 11 5" xfId="1511" xr:uid="{DD676DE2-5EB2-4586-AD8A-BD1B949FE473}"/>
    <cellStyle name="Comma 11 5 10" xfId="2680" xr:uid="{C3E3F848-A8C9-460B-8719-95E459C55073}"/>
    <cellStyle name="Comma 11 5 11" xfId="31436" xr:uid="{4B0F340E-2C8F-49D2-BD27-F5E3EF68EAFB}"/>
    <cellStyle name="Comma 11 5 2" xfId="1414" xr:uid="{9BA83D93-D3FD-4432-9F4E-FB8797AA94BA}"/>
    <cellStyle name="Comma 11 5 2 10" xfId="31882" xr:uid="{F4ACB411-DE7B-48C0-BE96-E2A0A16E8253}"/>
    <cellStyle name="Comma 11 5 2 2" xfId="1939" xr:uid="{20A6B368-42F6-4653-B286-EE184BE4A0A7}"/>
    <cellStyle name="Comma 11 5 2 2 2" xfId="22698" xr:uid="{E60199F9-39C6-4B11-ABF5-3D935E2AB695}"/>
    <cellStyle name="Comma 11 5 2 2 2 2" xfId="15190" xr:uid="{89E575CC-33D3-4A04-9558-1260526BC946}"/>
    <cellStyle name="Comma 11 5 2 2 2 2 2" xfId="56015" xr:uid="{DE1CB142-AA6F-48DA-A212-B0BDB986A28A}"/>
    <cellStyle name="Comma 11 5 2 2 2 2 3" xfId="43402" xr:uid="{5BD887BD-8B6A-48BD-A172-2D91C0493147}"/>
    <cellStyle name="Comma 11 5 2 2 2 3" xfId="8604" xr:uid="{3CB0C6AA-950B-4623-B4C2-2E93107EFCF4}"/>
    <cellStyle name="Comma 11 5 2 2 2 3 2" xfId="49737" xr:uid="{7FC2562D-8648-402E-B702-D4E3A7B46DA3}"/>
    <cellStyle name="Comma 11 5 2 2 2 4" xfId="30649" xr:uid="{AD810407-18F1-4BAE-A614-1F482FCC527F}"/>
    <cellStyle name="Comma 11 5 2 2 2 5" xfId="37112" xr:uid="{94B27D16-0AE9-4BEE-B707-875FE454CF35}"/>
    <cellStyle name="Comma 11 5 2 2 3" xfId="25316" xr:uid="{130F4A42-7F53-43F8-A275-0254689B81E1}"/>
    <cellStyle name="Comma 11 5 2 2 3 2" xfId="17808" xr:uid="{F5F809D0-F67F-4EF2-A047-990C76557095}"/>
    <cellStyle name="Comma 11 5 2 2 3 2 2" xfId="53397" xr:uid="{F6791BE0-10D3-4350-ADC3-B0736F1D27FF}"/>
    <cellStyle name="Comma 11 5 2 2 3 2 3" xfId="40784" xr:uid="{5EDCBD4F-2427-452A-B55B-9AC894748F64}"/>
    <cellStyle name="Comma 11 5 2 2 3 3" xfId="11222" xr:uid="{BA9D2EB9-A33D-4FC5-AE21-23A3E62037E3}"/>
    <cellStyle name="Comma 11 5 2 2 3 3 2" xfId="47119" xr:uid="{81FD2DCA-B0FC-49A1-A7D1-60B43A2746D7}"/>
    <cellStyle name="Comma 11 5 2 2 3 4" xfId="4964" xr:uid="{B94F6E63-A905-4451-9C1F-C8AF9D38391F}"/>
    <cellStyle name="Comma 11 5 2 2 3 5" xfId="34494" xr:uid="{0922273A-E55E-49CF-9C67-F0D5EA054956}"/>
    <cellStyle name="Comma 11 5 2 2 4" xfId="18687" xr:uid="{0A394B2E-E5EA-4C02-B6BE-2F5672955E4B}"/>
    <cellStyle name="Comma 11 5 2 2 4 2" xfId="52518" xr:uid="{1E477792-C862-428C-A7E2-525CEE89CA14}"/>
    <cellStyle name="Comma 11 5 2 2 4 3" xfId="39905" xr:uid="{0624D06D-649F-4FE6-9702-54B2A893A85F}"/>
    <cellStyle name="Comma 11 5 2 2 5" xfId="12101" xr:uid="{CBB03022-F070-4213-A6AF-01C2D936B426}"/>
    <cellStyle name="Comma 11 5 2 2 5 2" xfId="46240" xr:uid="{2B30674D-A5A1-4153-A44A-E84CA875AC2B}"/>
    <cellStyle name="Comma 11 5 2 2 6" xfId="4085" xr:uid="{157DED74-12EB-44B3-8275-05F9CCC07CE2}"/>
    <cellStyle name="Comma 11 5 2 2 7" xfId="26196" xr:uid="{24A6C8BC-8CCC-43A7-B2E4-FBA26861C79D}"/>
    <cellStyle name="Comma 11 5 2 2 8" xfId="2867" xr:uid="{1CF133D6-86EC-4000-9190-F2873D0DB4F2}"/>
    <cellStyle name="Comma 11 5 2 2 9" xfId="33615" xr:uid="{2475A0EA-82CC-432E-9D27-FD787BD5518D}"/>
    <cellStyle name="Comma 11 5 2 3" xfId="2147" xr:uid="{754C2293-1B7D-4A40-B955-5D258DDAFCC6}"/>
    <cellStyle name="Comma 11 5 2 3 2" xfId="23553" xr:uid="{E7D0075C-300A-4F69-9733-55753F8562AD}"/>
    <cellStyle name="Comma 11 5 2 3 2 2" xfId="16045" xr:uid="{03CF0E8C-DE19-42A8-8950-AEF71A888CEB}"/>
    <cellStyle name="Comma 11 5 2 3 2 2 2" xfId="55160" xr:uid="{456BCE89-4876-4C0C-92E4-B596894F95AA}"/>
    <cellStyle name="Comma 11 5 2 3 2 2 3" xfId="42547" xr:uid="{2B5BC521-56DF-473B-92D9-D7DFB923C583}"/>
    <cellStyle name="Comma 11 5 2 3 2 3" xfId="9459" xr:uid="{6845F7D2-64CB-46AF-9AA0-DBEF064827DC}"/>
    <cellStyle name="Comma 11 5 2 3 2 3 2" xfId="48882" xr:uid="{4A2612C3-4316-4644-801A-4DBDD10397CB}"/>
    <cellStyle name="Comma 11 5 2 3 2 4" xfId="29794" xr:uid="{7BA55051-3CB3-42B8-9308-468FC26E42EA}"/>
    <cellStyle name="Comma 11 5 2 3 2 5" xfId="36257" xr:uid="{36D65714-4351-4608-A9B2-E813D606E908}"/>
    <cellStyle name="Comma 11 5 2 3 3" xfId="19541" xr:uid="{EDF18658-8639-422E-9DBF-C2989D1A61E3}"/>
    <cellStyle name="Comma 11 5 2 3 3 2" xfId="51663" xr:uid="{443A9060-48A8-4EF0-B6BC-5E60027DBF5D}"/>
    <cellStyle name="Comma 11 5 2 3 3 3" xfId="39050" xr:uid="{6BFF20C0-DDBF-4587-90A1-6343EF418965}"/>
    <cellStyle name="Comma 11 5 2 3 4" xfId="12955" xr:uid="{8F8C81BA-A046-4DA0-9E17-C9B46797745D}"/>
    <cellStyle name="Comma 11 5 2 3 4 2" xfId="45385" xr:uid="{2D6273DE-ADD7-4D2B-86C8-D55A18C0D627}"/>
    <cellStyle name="Comma 11 5 2 3 5" xfId="6368" xr:uid="{ADFAFAF9-31A2-44A4-B7EE-2D9916EB6A61}"/>
    <cellStyle name="Comma 11 5 2 3 6" xfId="27050" xr:uid="{86ACD5F1-CB2C-417B-B9C8-437501A8D698}"/>
    <cellStyle name="Comma 11 5 2 3 7" xfId="3069" xr:uid="{8C79DC5B-80DB-4659-B362-A73CC2320B7A}"/>
    <cellStyle name="Comma 11 5 2 3 8" xfId="32760" xr:uid="{B4F76F8F-CB57-43C8-AFEB-235751D58CC3}"/>
    <cellStyle name="Comma 11 5 2 4" xfId="2355" xr:uid="{7F009F33-DD6D-4C99-B96B-93CEFA84A099}"/>
    <cellStyle name="Comma 11 5 2 4 2" xfId="16923" xr:uid="{D9ED0920-9068-4A86-A446-04AFCEB5C5AC}"/>
    <cellStyle name="Comma 11 5 2 4 2 2" xfId="54282" xr:uid="{F4E4C1EB-4656-4F79-8DF8-53766EC17763}"/>
    <cellStyle name="Comma 11 5 2 4 2 3" xfId="41669" xr:uid="{4D89FA10-9356-4E77-B1A2-C96F959BEB88}"/>
    <cellStyle name="Comma 11 5 2 4 3" xfId="10337" xr:uid="{5F1B2782-2333-4BD8-816B-F5C4665C5017}"/>
    <cellStyle name="Comma 11 5 2 4 3 2" xfId="48004" xr:uid="{295746CB-CEC0-425B-AB9F-21054B93DC48}"/>
    <cellStyle name="Comma 11 5 2 4 4" xfId="5849" xr:uid="{82906727-4AA3-4FF8-BCBF-06C01C68A77F}"/>
    <cellStyle name="Comma 11 5 2 4 5" xfId="24431" xr:uid="{09AF0260-A2FA-4D70-9DF4-9486FD2914AA}"/>
    <cellStyle name="Comma 11 5 2 4 6" xfId="3271" xr:uid="{2551EF00-6D37-4900-BB6F-766D445166BC}"/>
    <cellStyle name="Comma 11 5 2 4 7" xfId="35379" xr:uid="{76C6A793-FEA3-429A-9614-1A60EE6BA355}"/>
    <cellStyle name="Comma 11 5 2 5" xfId="20417" xr:uid="{2079573F-E79A-4BFD-A661-5B7569E29C0A}"/>
    <cellStyle name="Comma 11 5 2 5 2" xfId="50785" xr:uid="{484C257C-8B74-499F-9933-0C48EFACF7EB}"/>
    <cellStyle name="Comma 11 5 2 5 3" xfId="38172" xr:uid="{A07B035D-B722-4012-A13A-0B8D59CF550B}"/>
    <cellStyle name="Comma 11 5 2 6" xfId="13831" xr:uid="{0B07AE56-A8F3-45F8-A107-D2006006B01B}"/>
    <cellStyle name="Comma 11 5 2 6 2" xfId="44507" xr:uid="{49408CE6-7AFD-4526-882F-B8F316AE29AD}"/>
    <cellStyle name="Comma 11 5 2 7" xfId="7244" xr:uid="{E6A292B0-96C5-43B6-A012-E1CE84E088DA}"/>
    <cellStyle name="Comma 11 5 2 8" xfId="27927" xr:uid="{014EB557-1B25-4299-BC25-752BE1FC1DFE}"/>
    <cellStyle name="Comma 11 5 2 9" xfId="2643" xr:uid="{76CAC5B3-7E0D-4825-846C-5F380944C8ED}"/>
    <cellStyle name="Comma 11 5 3" xfId="1938" xr:uid="{8A04CC2E-BF61-4D44-911E-48849D3AF7DA}"/>
    <cellStyle name="Comma 11 5 3 2" xfId="23137" xr:uid="{1710C132-991A-4F42-81CD-71242E923DA7}"/>
    <cellStyle name="Comma 11 5 3 2 2" xfId="15629" xr:uid="{7B1FB00E-2FAA-4DF1-B6B0-7DC03828166C}"/>
    <cellStyle name="Comma 11 5 3 2 2 2" xfId="55576" xr:uid="{009A1128-2046-47EE-A6EE-94479411BCFA}"/>
    <cellStyle name="Comma 11 5 3 2 2 3" xfId="42963" xr:uid="{9E8E25B0-3D51-439D-8A45-8D3A235F99BE}"/>
    <cellStyle name="Comma 11 5 3 2 3" xfId="9043" xr:uid="{E8A779B7-8430-4981-B14C-5CBF6D5539AA}"/>
    <cellStyle name="Comma 11 5 3 2 3 2" xfId="49298" xr:uid="{80F116C4-49D0-4528-B4F2-4F190069C7A7}"/>
    <cellStyle name="Comma 11 5 3 2 4" xfId="30210" xr:uid="{FBC99764-EB09-4C29-89B7-09AC7EBD4F44}"/>
    <cellStyle name="Comma 11 5 3 2 5" xfId="36673" xr:uid="{3A7F0CA1-9B7A-42ED-941E-8438FD769504}"/>
    <cellStyle name="Comma 11 5 3 3" xfId="25759" xr:uid="{7FA0A38E-C98E-45DF-9129-B20D645EECF5}"/>
    <cellStyle name="Comma 11 5 3 3 2" xfId="18251" xr:uid="{8EA44E4F-075F-4429-A0E0-5E9D612E5C51}"/>
    <cellStyle name="Comma 11 5 3 3 2 2" xfId="52954" xr:uid="{DD1D911E-16A6-4A27-84C3-488D210D8F22}"/>
    <cellStyle name="Comma 11 5 3 3 2 3" xfId="40341" xr:uid="{60F66DAD-1E38-4EAF-847B-7E403C9890A7}"/>
    <cellStyle name="Comma 11 5 3 3 3" xfId="11665" xr:uid="{93D3934F-378A-4ACF-AA6E-A533B6A7E840}"/>
    <cellStyle name="Comma 11 5 3 3 3 2" xfId="46676" xr:uid="{4BD45AB3-D6B5-4688-BCC8-855C3406F543}"/>
    <cellStyle name="Comma 11 5 3 3 4" xfId="4521" xr:uid="{40166C30-957F-4C84-9282-DBD16FA0203C}"/>
    <cellStyle name="Comma 11 5 3 3 5" xfId="34051" xr:uid="{C998A62D-AD07-4DAB-919F-FE0B68BF6FC6}"/>
    <cellStyle name="Comma 11 5 3 4" xfId="19125" xr:uid="{67645463-4F2E-4C43-8B0E-72834A271C01}"/>
    <cellStyle name="Comma 11 5 3 4 2" xfId="52079" xr:uid="{36BD7591-2DBB-43A6-921B-541656763C5B}"/>
    <cellStyle name="Comma 11 5 3 4 3" xfId="39466" xr:uid="{4343E6A5-162B-4A35-A141-B0B832661C72}"/>
    <cellStyle name="Comma 11 5 3 5" xfId="12539" xr:uid="{2D317982-F057-4F32-BE0E-72B027A87631}"/>
    <cellStyle name="Comma 11 5 3 5 2" xfId="45801" xr:uid="{3F390E59-C5C2-40BF-B914-602040B14D3B}"/>
    <cellStyle name="Comma 11 5 3 6" xfId="3647" xr:uid="{1F4E5D64-FE55-420C-B63F-AA2BE09D1739}"/>
    <cellStyle name="Comma 11 5 3 7" xfId="26634" xr:uid="{0FF6F2CC-2DB3-402E-9C30-36B020621705}"/>
    <cellStyle name="Comma 11 5 3 8" xfId="2866" xr:uid="{63B9DD75-03A1-4E80-8236-7FFAD39B8595}"/>
    <cellStyle name="Comma 11 5 3 9" xfId="33176" xr:uid="{C63B2EB5-B0FC-4F22-87F5-98BD4850A3AB}"/>
    <cellStyle name="Comma 11 5 4" xfId="2146" xr:uid="{6D26E93A-2AB6-4F5A-BF9A-D366238D7D14}"/>
    <cellStyle name="Comma 11 5 4 2" xfId="23987" xr:uid="{E2293C9A-E46A-4B04-A42B-E3AD3E79C3F2}"/>
    <cellStyle name="Comma 11 5 4 2 2" xfId="16479" xr:uid="{FD7F4390-9652-4982-87C9-93CB52D63598}"/>
    <cellStyle name="Comma 11 5 4 2 2 2" xfId="54726" xr:uid="{B9B1434D-4C4B-4C6C-A7DD-194D0FA57CDA}"/>
    <cellStyle name="Comma 11 5 4 2 2 3" xfId="42113" xr:uid="{B465B636-1195-46A3-847E-D756CAD86470}"/>
    <cellStyle name="Comma 11 5 4 2 3" xfId="9893" xr:uid="{CF74BED8-2E24-4F72-A6B7-A098BB2BFB5F}"/>
    <cellStyle name="Comma 11 5 4 2 3 2" xfId="48448" xr:uid="{0A0349B7-CFFA-4C7E-85E1-408F548E6BBE}"/>
    <cellStyle name="Comma 11 5 4 2 4" xfId="29360" xr:uid="{8B5F009B-7DC9-4726-86ED-BC1B7EC2410A}"/>
    <cellStyle name="Comma 11 5 4 2 5" xfId="35823" xr:uid="{804F7738-46E3-4E44-9187-D5642CB4D411}"/>
    <cellStyle name="Comma 11 5 4 3" xfId="19975" xr:uid="{77F1BC22-C558-4DA3-94AA-4C7A27962FDC}"/>
    <cellStyle name="Comma 11 5 4 3 2" xfId="51229" xr:uid="{DD803D02-33B8-4C76-ADAB-CE20AA0D7801}"/>
    <cellStyle name="Comma 11 5 4 3 3" xfId="38616" xr:uid="{55105633-47AC-4522-AF8D-459917CBE044}"/>
    <cellStyle name="Comma 11 5 4 4" xfId="13389" xr:uid="{912C4D76-E711-4DE3-A3BA-BB691B0A4953}"/>
    <cellStyle name="Comma 11 5 4 4 2" xfId="44951" xr:uid="{75644FF4-2EA6-4EAE-BE13-216EFB89C48E}"/>
    <cellStyle name="Comma 11 5 4 5" xfId="6802" xr:uid="{68AAC9DF-EA26-47AC-9BFC-A8A2289F9576}"/>
    <cellStyle name="Comma 11 5 4 6" xfId="27484" xr:uid="{43BA1D50-9FDE-4E62-A239-E6B8035AE4EC}"/>
    <cellStyle name="Comma 11 5 4 7" xfId="3068" xr:uid="{D7BAE260-16BC-43C0-AF6E-57E95C3AD713}"/>
    <cellStyle name="Comma 11 5 4 8" xfId="32326" xr:uid="{A49FC26F-B8EF-48CB-88D0-BFBA29E5B2CD}"/>
    <cellStyle name="Comma 11 5 5" xfId="2354" xr:uid="{150D1833-DF60-44C3-84B1-2F88F86AC720}"/>
    <cellStyle name="Comma 11 5 5 2" xfId="17366" xr:uid="{B4AE5246-777E-4E85-BD47-91743CCE6D3E}"/>
    <cellStyle name="Comma 11 5 5 2 2" xfId="53839" xr:uid="{28C64627-A737-4EDC-82FE-772201D6894D}"/>
    <cellStyle name="Comma 11 5 5 2 3" xfId="41226" xr:uid="{4B1BEB2A-BE0D-497B-B749-366B46895F73}"/>
    <cellStyle name="Comma 11 5 5 3" xfId="10780" xr:uid="{2B92EE27-54A9-48D8-A3C6-27FD5A0A3A9E}"/>
    <cellStyle name="Comma 11 5 5 3 2" xfId="47561" xr:uid="{E0EE49A3-9024-45E2-97EF-EA2430D51479}"/>
    <cellStyle name="Comma 11 5 5 4" xfId="5406" xr:uid="{63F0EE7F-9088-429D-913B-3206CD30EB42}"/>
    <cellStyle name="Comma 11 5 5 5" xfId="24874" xr:uid="{206ECB38-F601-49A2-BD6C-963187EFB493}"/>
    <cellStyle name="Comma 11 5 5 6" xfId="3270" xr:uid="{327668CC-B953-4B7F-BB17-5B20DE391901}"/>
    <cellStyle name="Comma 11 5 5 7" xfId="34936" xr:uid="{0E5E29F7-0329-4BDE-A20B-D50A7F2E8A32}"/>
    <cellStyle name="Comma 11 5 6" xfId="20858" xr:uid="{C01DBC44-6848-4974-8A15-C83FB6AAE94B}"/>
    <cellStyle name="Comma 11 5 6 2" xfId="50132" xr:uid="{DE0209C3-F2FD-4A01-ABD2-C0772F146272}"/>
    <cellStyle name="Comma 11 5 6 3" xfId="37507" xr:uid="{85E43A5F-A4BF-404F-9697-DA86BC2B7E56}"/>
    <cellStyle name="Comma 11 5 7" xfId="14272" xr:uid="{1BC032E2-FDDE-40D2-96F8-AAA3726745AF}"/>
    <cellStyle name="Comma 11 5 7 2" xfId="50232" xr:uid="{1F0901B7-E8CE-4DB4-A402-C6045F196ABB}"/>
    <cellStyle name="Comma 11 5 7 3" xfId="37614" xr:uid="{81A1ACE6-18AB-4959-924B-9616208DB0E8}"/>
    <cellStyle name="Comma 11 5 7 4" xfId="56543" xr:uid="{45E3037B-C03F-4393-A2C6-D7884BE3F704}"/>
    <cellStyle name="Comma 11 5 8" xfId="7685" xr:uid="{8E6A3653-BBCA-4F99-87C2-5925F7BC86EC}"/>
    <cellStyle name="Comma 11 5 8 2" xfId="50342" xr:uid="{82551330-1CB4-43F5-BD30-626DABD3E280}"/>
    <cellStyle name="Comma 11 5 8 3" xfId="37729" xr:uid="{7048A76E-753D-4BF9-A915-B313F45A3C10}"/>
    <cellStyle name="Comma 11 5 9" xfId="28499" xr:uid="{464E16D5-E507-40A2-9E8B-1B8B6855DDB9}"/>
    <cellStyle name="Comma 11 5 9 2" xfId="43988" xr:uid="{847746F2-DE3D-4945-8651-F9D3E0509100}"/>
    <cellStyle name="Comma 11 6" xfId="1585" xr:uid="{470E7488-297E-4F7B-A318-78C82AB5B2A7}"/>
    <cellStyle name="Comma 11 6 2" xfId="1940" xr:uid="{4DE4EEFA-3170-4A35-AB72-943A57D6CA43}"/>
    <cellStyle name="Comma 11 6 2 2" xfId="2868" xr:uid="{2640FC86-669E-43E9-8BDC-76DCAC32B77C}"/>
    <cellStyle name="Comma 11 6 2 3" xfId="50129" xr:uid="{F829E376-9FD3-48A0-B5F9-49B16E87E6FC}"/>
    <cellStyle name="Comma 11 6 3" xfId="2148" xr:uid="{A1BA9B7F-866E-4F4E-AC28-AE877B3206A7}"/>
    <cellStyle name="Comma 11 6 3 2" xfId="3070" xr:uid="{FD564DE5-4244-4C46-AA33-B0685B88D15F}"/>
    <cellStyle name="Comma 11 6 4" xfId="2356" xr:uid="{4BC3317B-D39C-463B-A1C9-279AB0BCA8F0}"/>
    <cellStyle name="Comma 11 6 4 2" xfId="3272" xr:uid="{C104EE67-695B-4A79-9498-85EABB4A9C95}"/>
    <cellStyle name="Comma 11 6 5" xfId="21880" xr:uid="{23DA6C3F-EA9E-4230-B94B-7B85497E541F}"/>
    <cellStyle name="Comma 11 6 6" xfId="2707" xr:uid="{D0AEB9AC-6350-456D-87E8-FCC8EDDB0DE3}"/>
    <cellStyle name="Comma 11 6 7" xfId="37504" xr:uid="{D0285E67-3BF2-40CE-9ABF-F0D5CF0E8F98}"/>
    <cellStyle name="Comma 11 7" xfId="1917" xr:uid="{BFAB2A26-945F-4182-A156-A718958B07DC}"/>
    <cellStyle name="Comma 11 7 2" xfId="21998" xr:uid="{454B0D5A-CC16-46A2-B9A5-4DF090357654}"/>
    <cellStyle name="Comma 11 7 3" xfId="2845" xr:uid="{BCC0C3B7-3563-4634-8954-861123D3E270}"/>
    <cellStyle name="Comma 11 7 4" xfId="56503" xr:uid="{65E4BAA1-3B7D-4BAD-8F38-B0DC5D50F249}"/>
    <cellStyle name="Comma 11 8" xfId="2125" xr:uid="{017487FB-9CFA-4A38-BD51-101798ECFE08}"/>
    <cellStyle name="Comma 11 8 2" xfId="21343" xr:uid="{3F643DB5-859D-4C28-BBBC-E76B6FCADD7B}"/>
    <cellStyle name="Comma 11 8 3" xfId="3047" xr:uid="{C4CDE91F-B791-4E1C-B579-6EB03ED98E87}"/>
    <cellStyle name="Comma 11 9" xfId="2333" xr:uid="{4B6A53ED-4140-41AC-82F5-1FF4D6492FFA}"/>
    <cellStyle name="Comma 11 9 2" xfId="31154" xr:uid="{C14558A1-6A6C-4780-B241-4BA916CD6626}"/>
    <cellStyle name="Comma 11 9 3" xfId="3249" xr:uid="{3221C17E-05E0-45F8-A002-D5D45F2A9D9E}"/>
    <cellStyle name="Comma 114" xfId="28101" xr:uid="{217D188C-D7BB-4091-A436-68CB32778DBF}"/>
    <cellStyle name="Comma 114 2" xfId="27619" xr:uid="{D7E0E735-42D2-4249-A44E-0B3556578D9D}"/>
    <cellStyle name="Comma 114 2 2" xfId="25889" xr:uid="{7C1D9526-D5B0-4795-82EB-CF23B293BF04}"/>
    <cellStyle name="Comma 114 2 2 2" xfId="22391" xr:uid="{87A6E1D7-D8B3-4495-A50B-C2CD7ED174FD}"/>
    <cellStyle name="Comma 114 2 2 2 2" xfId="14883" xr:uid="{9292F42E-EB10-4F42-B3BE-5E2F4EAD8C08}"/>
    <cellStyle name="Comma 114 2 2 2 2 2" xfId="56322" xr:uid="{DB417135-A101-4B17-9108-6E762FBEA7F9}"/>
    <cellStyle name="Comma 114 2 2 2 2 3" xfId="43709" xr:uid="{1CC6B4EF-14B8-41FA-97A9-6B196BCD8C40}"/>
    <cellStyle name="Comma 114 2 2 2 3" xfId="8297" xr:uid="{4A6093E0-D356-44C0-BC08-04033A16497F}"/>
    <cellStyle name="Comma 114 2 2 2 3 2" xfId="50044" xr:uid="{C8B7C247-5512-49BD-AE1E-D07EC4B686CF}"/>
    <cellStyle name="Comma 114 2 2 2 4" xfId="30956" xr:uid="{65BABD3B-B386-4E38-B439-D4AA3DB2DBD4}"/>
    <cellStyle name="Comma 114 2 2 2 5" xfId="37419" xr:uid="{238F4C6B-372A-48C2-90AC-79F0EE3CEFD0}"/>
    <cellStyle name="Comma 114 2 2 3" xfId="25009" xr:uid="{77B16410-2F72-4E23-8DFB-9ED2B6392259}"/>
    <cellStyle name="Comma 114 2 2 3 2" xfId="17501" xr:uid="{E4D828C4-FE0A-407F-9797-43664E99FF7D}"/>
    <cellStyle name="Comma 114 2 2 3 2 2" xfId="53704" xr:uid="{4656675B-3514-4A8D-ADEF-7045A9FAD190}"/>
    <cellStyle name="Comma 114 2 2 3 2 3" xfId="41091" xr:uid="{B976B5AD-0287-4679-8C9C-36818414A9AD}"/>
    <cellStyle name="Comma 114 2 2 3 3" xfId="10915" xr:uid="{AE34C9AD-3234-4382-A420-77AB105520A0}"/>
    <cellStyle name="Comma 114 2 2 3 3 2" xfId="47426" xr:uid="{94BE9867-06C9-4AAF-ABF8-36F2D6E5E78C}"/>
    <cellStyle name="Comma 114 2 2 3 4" xfId="5271" xr:uid="{07DA5A71-AE94-4C0F-B794-0AF8584DD7F0}"/>
    <cellStyle name="Comma 114 2 2 3 5" xfId="34801" xr:uid="{53F29615-5DB5-41FB-8075-6BD687FFADC7}"/>
    <cellStyle name="Comma 114 2 2 4" xfId="18380" xr:uid="{A0E90C71-C6D6-48C1-9BA0-47F9175B8B09}"/>
    <cellStyle name="Comma 114 2 2 4 2" xfId="52825" xr:uid="{AE6EC5F3-F6D3-455F-BFA4-4A2730E295C4}"/>
    <cellStyle name="Comma 114 2 2 4 3" xfId="40212" xr:uid="{68E7E073-D611-45A4-8C05-0401398F38FE}"/>
    <cellStyle name="Comma 114 2 2 5" xfId="11794" xr:uid="{643A352A-4F58-49AA-87DE-B319A5B0834F}"/>
    <cellStyle name="Comma 114 2 2 5 2" xfId="46547" xr:uid="{734697DF-4DAF-4231-A99B-08F1B9FB6778}"/>
    <cellStyle name="Comma 114 2 2 6" xfId="4392" xr:uid="{3FD62E91-4126-413D-897B-546F88CC3D5D}"/>
    <cellStyle name="Comma 114 2 2 7" xfId="33922" xr:uid="{0CEE7537-E62F-40BD-A4F0-EFA5561CC34C}"/>
    <cellStyle name="Comma 114 2 3" xfId="27180" xr:uid="{EEFBF7CA-3833-4F1E-B97C-499088FE7F3F}"/>
    <cellStyle name="Comma 114 2 3 2" xfId="23683" xr:uid="{572C0F7D-1103-4260-BC8D-F77AEE8FC627}"/>
    <cellStyle name="Comma 114 2 3 2 2" xfId="16175" xr:uid="{56CBEA33-FFBC-4F62-B936-2E250A5D2D58}"/>
    <cellStyle name="Comma 114 2 3 2 2 2" xfId="55030" xr:uid="{E0DF32D9-4DB1-470B-86D3-E899CC389838}"/>
    <cellStyle name="Comma 114 2 3 2 2 3" xfId="42417" xr:uid="{130AC768-E7ED-443B-920E-03A2A84BC602}"/>
    <cellStyle name="Comma 114 2 3 2 3" xfId="9589" xr:uid="{F8839097-90D6-497F-821C-21852D3C945F}"/>
    <cellStyle name="Comma 114 2 3 2 3 2" xfId="48752" xr:uid="{3BEFFDE5-9BFC-43C0-A1C4-6456E6F1A135}"/>
    <cellStyle name="Comma 114 2 3 2 4" xfId="29664" xr:uid="{8130703F-6671-463B-A9E2-3BA29EA880A5}"/>
    <cellStyle name="Comma 114 2 3 2 5" xfId="36127" xr:uid="{804AC162-B729-4390-A95C-0A15C7266977}"/>
    <cellStyle name="Comma 114 2 3 3" xfId="19671" xr:uid="{5C3045BF-6FE2-4157-9D97-EF4367A04D73}"/>
    <cellStyle name="Comma 114 2 3 3 2" xfId="51533" xr:uid="{D41D1C83-68BF-4847-B6B0-216E041A8AE9}"/>
    <cellStyle name="Comma 114 2 3 3 3" xfId="38920" xr:uid="{E1880125-62C1-47BC-B2E3-EE68E0FA0249}"/>
    <cellStyle name="Comma 114 2 3 4" xfId="13085" xr:uid="{AB43FAE0-52A8-4A90-A2F7-39E29AD1D0BB}"/>
    <cellStyle name="Comma 114 2 3 4 2" xfId="45255" xr:uid="{92D366D5-F880-4ACB-8013-AE8011A528EB}"/>
    <cellStyle name="Comma 114 2 3 5" xfId="6498" xr:uid="{8B7B8D7D-1277-4246-BDFF-4DAF811C07E1}"/>
    <cellStyle name="Comma 114 2 3 6" xfId="32630" xr:uid="{815E73CD-EC62-4CC5-8B37-8F6C4075A5AD}"/>
    <cellStyle name="Comma 114 2 4" xfId="24124" xr:uid="{7F24E028-D716-429A-B6B2-9E1223FCCE14}"/>
    <cellStyle name="Comma 114 2 4 2" xfId="16616" xr:uid="{99F589C9-A917-4C1D-AD42-7E1982A7C418}"/>
    <cellStyle name="Comma 114 2 4 2 2" xfId="54589" xr:uid="{0CE90DDE-8342-4896-84DC-20E822BC3F76}"/>
    <cellStyle name="Comma 114 2 4 2 3" xfId="41976" xr:uid="{DDB2278A-2BED-4848-9CFC-6527C94A9FA2}"/>
    <cellStyle name="Comma 114 2 4 3" xfId="10030" xr:uid="{7F77F738-C86F-4A83-B7D3-07CCAC701F16}"/>
    <cellStyle name="Comma 114 2 4 3 2" xfId="48311" xr:uid="{8F607118-A657-43C5-B11E-5F656041A9B8}"/>
    <cellStyle name="Comma 114 2 4 4" xfId="29223" xr:uid="{CAB7B68E-6FB6-4663-AD0F-311897D29079}"/>
    <cellStyle name="Comma 114 2 4 5" xfId="35686" xr:uid="{F5604DEF-BDEF-47E8-9E6F-EFCC81B24D36}"/>
    <cellStyle name="Comma 114 2 5" xfId="20110" xr:uid="{B12C4595-781F-48EE-ADA0-067DB6FDDE0B}"/>
    <cellStyle name="Comma 114 2 5 2" xfId="51092" xr:uid="{2B9D76C3-9A6A-49E4-B593-C29BDD90F5AE}"/>
    <cellStyle name="Comma 114 2 5 3" xfId="38479" xr:uid="{26EC4A1F-685F-41B5-8891-6D245C1510DA}"/>
    <cellStyle name="Comma 114 2 6" xfId="13524" xr:uid="{50D46903-9E86-44F8-A489-7A2AEE97CEE2}"/>
    <cellStyle name="Comma 114 2 6 2" xfId="44814" xr:uid="{53D0A66C-58D4-4CE3-928C-ECD69F891D9D}"/>
    <cellStyle name="Comma 114 2 7" xfId="6937" xr:uid="{F4DF5782-B64E-418F-B934-11774392A2FC}"/>
    <cellStyle name="Comma 114 2 8" xfId="32189" xr:uid="{D0364AAC-4967-4B93-9AE0-6222B756A0FD}"/>
    <cellStyle name="Comma 114 3" xfId="26330" xr:uid="{67FF9CAE-74F2-4351-B633-0EA9ABE6B2AE}"/>
    <cellStyle name="Comma 114 3 2" xfId="22833" xr:uid="{D5AB1A6C-8172-48C2-9EBE-91B31B818C9B}"/>
    <cellStyle name="Comma 114 3 2 2" xfId="15325" xr:uid="{01E9EF8C-20CD-4948-AAED-626B9F375E48}"/>
    <cellStyle name="Comma 114 3 2 2 2" xfId="55880" xr:uid="{F02E1025-FCAD-4E22-AC73-C0C9DC51F062}"/>
    <cellStyle name="Comma 114 3 2 2 3" xfId="43267" xr:uid="{7748A7C3-96F0-44C6-B14F-AA26821CF6C6}"/>
    <cellStyle name="Comma 114 3 2 3" xfId="8739" xr:uid="{C20B4D0A-76B7-4440-95FA-6BC6F479747B}"/>
    <cellStyle name="Comma 114 3 2 3 2" xfId="49602" xr:uid="{05BA5F9A-41A2-4E1B-9EFA-1A83819CB7AA}"/>
    <cellStyle name="Comma 114 3 2 4" xfId="30514" xr:uid="{228A39C3-8D05-4344-9CD5-160D1B222405}"/>
    <cellStyle name="Comma 114 3 2 5" xfId="36977" xr:uid="{367C23C5-7BAD-4ABC-B8B8-25B6747D0456}"/>
    <cellStyle name="Comma 114 3 3" xfId="25452" xr:uid="{A350909C-105B-4721-A92A-506A5399EA13}"/>
    <cellStyle name="Comma 114 3 3 2" xfId="17944" xr:uid="{900E13F6-08D5-420D-8C49-43B6F551C701}"/>
    <cellStyle name="Comma 114 3 3 2 2" xfId="53261" xr:uid="{E8910298-0183-481E-BD8C-9378647869D0}"/>
    <cellStyle name="Comma 114 3 3 2 3" xfId="40648" xr:uid="{75AB80A4-EC06-46B7-B9F8-FF7D09267377}"/>
    <cellStyle name="Comma 114 3 3 3" xfId="11358" xr:uid="{0C647094-39C2-4CFC-B8BC-5AD7DED396B5}"/>
    <cellStyle name="Comma 114 3 3 3 2" xfId="46983" xr:uid="{F566BA11-D5D5-4B50-9D1D-918D3E5D120B}"/>
    <cellStyle name="Comma 114 3 3 4" xfId="4828" xr:uid="{7682E00B-39F1-4D88-8614-19D0626D5B00}"/>
    <cellStyle name="Comma 114 3 3 5" xfId="34358" xr:uid="{921D1357-CE34-4DC5-BB9B-FC2F7EABBAF8}"/>
    <cellStyle name="Comma 114 3 4" xfId="18821" xr:uid="{4F7239A4-43FD-4964-9396-167927DB367C}"/>
    <cellStyle name="Comma 114 3 4 2" xfId="52383" xr:uid="{9D216269-8BE6-4BC1-82B5-CB2815720DCD}"/>
    <cellStyle name="Comma 114 3 4 3" xfId="39770" xr:uid="{75826E4D-2A1A-49A8-B0C6-ED8515338D72}"/>
    <cellStyle name="Comma 114 3 5" xfId="12235" xr:uid="{5555F761-4B8B-4332-8542-0A00CA5F0598}"/>
    <cellStyle name="Comma 114 3 5 2" xfId="46105" xr:uid="{27C73E49-8735-4A0B-9552-A1383615EEC7}"/>
    <cellStyle name="Comma 114 3 6" xfId="3951" xr:uid="{6FA73E0F-DE2B-4588-93CE-90EFCDA96F04}"/>
    <cellStyle name="Comma 114 3 7" xfId="33480" xr:uid="{0126532B-C3E9-41B3-9C31-58608B836C65}"/>
    <cellStyle name="Comma 114 4" xfId="24567" xr:uid="{9B252FEC-9A16-48C8-9857-F4F26035260D}"/>
    <cellStyle name="Comma 114 4 2" xfId="17059" xr:uid="{0C46D67F-B287-4867-B049-6DF5B377CBC4}"/>
    <cellStyle name="Comma 114 4 2 2" xfId="54146" xr:uid="{F66CD0AB-A2C7-414F-BF03-9261D7AE0D24}"/>
    <cellStyle name="Comma 114 4 2 3" xfId="41533" xr:uid="{7BF1ED2E-FBA7-4A3A-9405-F13D964A1263}"/>
    <cellStyle name="Comma 114 4 3" xfId="10473" xr:uid="{9AA95773-3763-4487-9A8C-2168CCEDAAA1}"/>
    <cellStyle name="Comma 114 4 3 2" xfId="47868" xr:uid="{67E698E5-C1D3-4351-8A20-2778C8ACD8BE}"/>
    <cellStyle name="Comma 114 4 4" xfId="5713" xr:uid="{69900BDC-12A7-4054-BC6B-D12F79B4DA22}"/>
    <cellStyle name="Comma 114 4 5" xfId="35243" xr:uid="{12966DD5-3CF9-4107-8D93-4286D12AABE8}"/>
    <cellStyle name="Comma 114 5" xfId="20550" xr:uid="{B7963821-35E6-4F35-9225-DDF71D3CE7B7}"/>
    <cellStyle name="Comma 114 5 2" xfId="50651" xr:uid="{591EAD94-4D65-4A76-82EF-B8AAC8E45673}"/>
    <cellStyle name="Comma 114 5 3" xfId="38038" xr:uid="{20A7619E-29B9-4529-BB18-DAA9349B9F33}"/>
    <cellStyle name="Comma 114 6" xfId="13964" xr:uid="{81536DBC-DCCD-477C-8857-C3CC1D542484}"/>
    <cellStyle name="Comma 114 6 2" xfId="44348" xr:uid="{3BFC4DB5-D1BF-4F06-ADEE-0E30F87F907D}"/>
    <cellStyle name="Comma 114 7" xfId="7377" xr:uid="{B9E7EF29-3BA1-4185-BED3-5D2D60EB6632}"/>
    <cellStyle name="Comma 114 8" xfId="31745" xr:uid="{1EAB68EB-008C-4BD9-B03C-C3466F12DCE7}"/>
    <cellStyle name="Comma 118" xfId="56990" xr:uid="{4743A0FC-C557-49BC-8929-E6CD33057CC8}"/>
    <cellStyle name="Comma 12" xfId="179" xr:uid="{3EE09D47-6944-4F08-AEC9-C1DCF6A4964E}"/>
    <cellStyle name="Comma 12 10" xfId="679" xr:uid="{098D8700-294C-4595-B503-4D196F801139}"/>
    <cellStyle name="Comma 12 10 2" xfId="691" xr:uid="{5882CADF-5B37-4FEB-ADDD-E30BBEF2A011}"/>
    <cellStyle name="Comma 12 10 2 2" xfId="1090" xr:uid="{56D8540F-3F83-4A8B-A377-62F32EDE41E2}"/>
    <cellStyle name="Comma 12 10 2 2 2" xfId="50263" xr:uid="{CC00CECC-8468-4578-AE6B-B5B9107B8D5E}"/>
    <cellStyle name="Comma 12 10 2 3" xfId="14801" xr:uid="{9579B4ED-31DE-4264-85AA-9348003CE4E0}"/>
    <cellStyle name="Comma 12 10 3" xfId="719" xr:uid="{A9350F66-1A8E-44C9-9BD7-D08040ED8FF8}"/>
    <cellStyle name="Comma 12 10 3 2" xfId="1109" xr:uid="{66CAD34C-22A4-466F-8B3E-C06E0BB6C504}"/>
    <cellStyle name="Comma 12 10 3 3" xfId="8215" xr:uid="{109EE494-43B7-4BC8-B5A7-F7C6F6C72144}"/>
    <cellStyle name="Comma 12 10 4" xfId="729" xr:uid="{95C5C2EA-97E3-4B8A-968C-B689EFE465A9}"/>
    <cellStyle name="Comma 12 10 4 2" xfId="1116" xr:uid="{1FC59002-A43A-4297-B8F1-8F9833C2564D}"/>
    <cellStyle name="Comma 12 10 4 3" xfId="31038" xr:uid="{BA7DDD27-BCFA-47C2-BD52-DD57225CCCF8}"/>
    <cellStyle name="Comma 12 10 5" xfId="742" xr:uid="{B7FD44FA-4171-4DE3-AAC2-86152D869ED8}"/>
    <cellStyle name="Comma 12 10 5 2" xfId="1128" xr:uid="{69DEC056-43F3-4C85-B748-16D2734BDA34}"/>
    <cellStyle name="Comma 12 10 5 3" xfId="22309" xr:uid="{E62E5662-7924-451C-A0C0-4448F5C25683}"/>
    <cellStyle name="Comma 12 10 6" xfId="750" xr:uid="{5C5B4C8D-73C1-4AFA-97F7-401E6A103113}"/>
    <cellStyle name="Comma 12 10 6 2" xfId="1136" xr:uid="{BCE8A507-67C3-4712-921E-AEC69CC3C959}"/>
    <cellStyle name="Comma 12 10 6 3" xfId="31160" xr:uid="{5CC4A0F7-350A-496B-A307-36255E16E024}"/>
    <cellStyle name="Comma 12 10 7" xfId="1081" xr:uid="{7FDBF6A8-FFA0-4074-B7C2-378DFD0BCEB7}"/>
    <cellStyle name="Comma 12 10 7 2" xfId="37650" xr:uid="{187DA144-334C-4F3D-89C4-F060E54DFFB8}"/>
    <cellStyle name="Comma 12 10 8" xfId="29124" xr:uid="{F2B684AF-F4C6-44F1-8066-4C31F1A9E0B7}"/>
    <cellStyle name="Comma 12 11" xfId="21841" xr:uid="{EC88B924-348E-4C5E-85F3-98F86B509DE9}"/>
    <cellStyle name="Comma 12 11 2" xfId="43864" xr:uid="{01EAE94A-3583-4B57-AC94-B2AA12FA7315}"/>
    <cellStyle name="Comma 12 12" xfId="22044" xr:uid="{EF1E5BEF-212F-4D6C-8519-8689C16CE185}"/>
    <cellStyle name="Comma 12 12 2" xfId="56505" xr:uid="{F07144E6-3D06-4D98-ABE5-5107C27A5FF4}"/>
    <cellStyle name="Comma 12 13" xfId="21214" xr:uid="{CAC66581-86D8-488D-9C1B-07D3F2CD87EA}"/>
    <cellStyle name="Comma 12 14" xfId="14628" xr:uid="{AEEC253A-D52D-4E47-BFA6-8CF5FFD6424A}"/>
    <cellStyle name="Comma 12 15" xfId="8041" xr:uid="{52244E67-834E-414E-87B0-B5D1187B5619}"/>
    <cellStyle name="Comma 12 16" xfId="31115" xr:uid="{BC609243-E904-472E-B92B-A911604C8B11}"/>
    <cellStyle name="Comma 12 17" xfId="28963" xr:uid="{3953EEEE-B81D-4444-B630-4BBCD979EA45}"/>
    <cellStyle name="Comma 12 18" xfId="2606" xr:uid="{CE8763EF-0926-4748-AF60-30F45D9739AC}"/>
    <cellStyle name="Comma 12 19" xfId="31344" xr:uid="{A9475905-A8FC-4789-83A7-D6B8812A7341}"/>
    <cellStyle name="Comma 12 2" xfId="610" xr:uid="{1BA6C409-02B0-4D9A-8B89-B9A6139849B3}"/>
    <cellStyle name="Comma 12 2 10" xfId="21125" xr:uid="{E9664BFC-1DB1-471C-8CCF-55AE45EA3CF6}"/>
    <cellStyle name="Comma 12 2 10 2" xfId="56396" xr:uid="{97906435-B406-4A24-9EFE-5B361BFE1B2C}"/>
    <cellStyle name="Comma 12 2 11" xfId="14539" xr:uid="{0EDB8D57-A52C-49FA-8668-A7E77CB196AC}"/>
    <cellStyle name="Comma 12 2 12" xfId="7952" xr:uid="{0561FF58-EFA3-45E7-AB86-78F8523B547A}"/>
    <cellStyle name="Comma 12 2 13" xfId="28798" xr:uid="{818FC33B-F0FC-40CF-9CBD-1318CBFE1593}"/>
    <cellStyle name="Comma 12 2 14" xfId="29120" xr:uid="{D8CF8B10-BA98-4587-A207-575C17FA86AE}"/>
    <cellStyle name="Comma 12 2 15" xfId="31575" xr:uid="{5F948C43-ADF8-4DB9-9A77-8621D75F91CA}"/>
    <cellStyle name="Comma 12 2 16" xfId="1577" xr:uid="{F4B63E74-7A96-49F1-9B85-A7A0AC9F3412}"/>
    <cellStyle name="Comma 12 2 2" xfId="721" xr:uid="{55CFA865-B4EE-4628-88DA-D90ABA87A6B3}"/>
    <cellStyle name="Comma 12 2 2 10" xfId="7391" xr:uid="{78ED1230-4A70-4F55-A7A9-2D62A039CFAC}"/>
    <cellStyle name="Comma 12 2 2 11" xfId="31730" xr:uid="{B36AB79D-5BBF-42DC-8AF4-DF0340CCA85E}"/>
    <cellStyle name="Comma 12 2 2 12" xfId="28124" xr:uid="{6CB77EA7-0212-4089-B938-E03CB64C663B}"/>
    <cellStyle name="Comma 12 2 2 2" xfId="1111" xr:uid="{30550B80-7DE3-4CED-B06A-2993F1C4E41C}"/>
    <cellStyle name="Comma 12 2 2 2 2" xfId="25903" xr:uid="{A7090EC5-E6FA-4F93-BA1F-B427DAC6AECD}"/>
    <cellStyle name="Comma 12 2 2 2 2 2" xfId="22405" xr:uid="{A4239367-7B53-4AD0-914B-1241B2641169}"/>
    <cellStyle name="Comma 12 2 2 2 2 2 2" xfId="14897" xr:uid="{86459E17-EBA0-4B79-845A-2B6ACDA3992B}"/>
    <cellStyle name="Comma 12 2 2 2 2 2 2 2" xfId="56308" xr:uid="{AAFCE155-0E70-4A70-8E51-7ED8691CDDE4}"/>
    <cellStyle name="Comma 12 2 2 2 2 2 2 3" xfId="43695" xr:uid="{30FDAF26-7912-4E43-AD0E-BA73E22CC7CD}"/>
    <cellStyle name="Comma 12 2 2 2 2 2 3" xfId="8311" xr:uid="{BAE1ABBD-6C7B-4049-81FE-DDDABEC96789}"/>
    <cellStyle name="Comma 12 2 2 2 2 2 3 2" xfId="50030" xr:uid="{C3F5A40F-1749-4455-8B60-1CCBC4233B96}"/>
    <cellStyle name="Comma 12 2 2 2 2 2 4" xfId="30942" xr:uid="{4F0072FE-E771-4E1E-9339-0C728A63D475}"/>
    <cellStyle name="Comma 12 2 2 2 2 2 5" xfId="37405" xr:uid="{F352CEC3-0C64-4B74-9E37-988AC201BF20}"/>
    <cellStyle name="Comma 12 2 2 2 2 3" xfId="25023" xr:uid="{5AA4BDFD-07AF-43D9-B219-0A4029F25547}"/>
    <cellStyle name="Comma 12 2 2 2 2 3 2" xfId="17515" xr:uid="{95F62EA7-A19A-4F48-AB5A-87ABF7389175}"/>
    <cellStyle name="Comma 12 2 2 2 2 3 2 2" xfId="53690" xr:uid="{B1C93E70-00D7-48CD-B220-25779DBAB6AF}"/>
    <cellStyle name="Comma 12 2 2 2 2 3 2 3" xfId="41077" xr:uid="{A8E5E3DA-953D-428D-B006-5EEECB82CC57}"/>
    <cellStyle name="Comma 12 2 2 2 2 3 3" xfId="10929" xr:uid="{FC5AB63D-0118-4A9C-9C8B-108A1CD87A88}"/>
    <cellStyle name="Comma 12 2 2 2 2 3 3 2" xfId="47412" xr:uid="{0FCDA76A-34C5-4108-9715-8A267904AB79}"/>
    <cellStyle name="Comma 12 2 2 2 2 3 4" xfId="5257" xr:uid="{E3E480CB-700E-4952-B53A-1541B952EEC3}"/>
    <cellStyle name="Comma 12 2 2 2 2 3 5" xfId="34787" xr:uid="{CE79ED86-E871-4149-92A3-903923A046F6}"/>
    <cellStyle name="Comma 12 2 2 2 2 4" xfId="18394" xr:uid="{86DF3F39-EA52-4182-B301-4589937A1E83}"/>
    <cellStyle name="Comma 12 2 2 2 2 4 2" xfId="52811" xr:uid="{CE6EE296-31BE-45CC-B6A2-536467C61A6E}"/>
    <cellStyle name="Comma 12 2 2 2 2 4 3" xfId="40198" xr:uid="{47E6F95B-C718-436C-8007-526664A60EFB}"/>
    <cellStyle name="Comma 12 2 2 2 2 5" xfId="11808" xr:uid="{0DB4DB6A-8838-4260-A084-55EF9554C50A}"/>
    <cellStyle name="Comma 12 2 2 2 2 5 2" xfId="46533" xr:uid="{30966AF3-DFD0-41D1-8B57-B2EB224B2B66}"/>
    <cellStyle name="Comma 12 2 2 2 2 6" xfId="4378" xr:uid="{405926B0-57E2-4EC0-93E0-84B09C146482}"/>
    <cellStyle name="Comma 12 2 2 2 2 7" xfId="33908" xr:uid="{3746A0F0-DCF0-48DE-833C-7544CBFE9E51}"/>
    <cellStyle name="Comma 12 2 2 2 3" xfId="26759" xr:uid="{8865C26A-7768-46C1-947B-DDA7958D590B}"/>
    <cellStyle name="Comma 12 2 2 2 3 2" xfId="23262" xr:uid="{C302773B-07DD-440F-AD95-68A6DD32EFCD}"/>
    <cellStyle name="Comma 12 2 2 2 3 2 2" xfId="15754" xr:uid="{D90F8F6C-72AB-44FC-847E-ED6D93E0E247}"/>
    <cellStyle name="Comma 12 2 2 2 3 2 2 2" xfId="55451" xr:uid="{C005355F-D167-42C5-ABC2-44A32D089737}"/>
    <cellStyle name="Comma 12 2 2 2 3 2 2 3" xfId="42838" xr:uid="{6E0B1A51-E651-4843-9423-30ABF58E4A34}"/>
    <cellStyle name="Comma 12 2 2 2 3 2 3" xfId="9168" xr:uid="{0DE95DB5-272E-402A-9FCB-8F69B705763D}"/>
    <cellStyle name="Comma 12 2 2 2 3 2 3 2" xfId="49173" xr:uid="{5B890E65-2892-4465-999E-DD563CE2C005}"/>
    <cellStyle name="Comma 12 2 2 2 3 2 4" xfId="30085" xr:uid="{7929AA4C-0692-4283-ABE0-317417F6B639}"/>
    <cellStyle name="Comma 12 2 2 2 3 2 5" xfId="36548" xr:uid="{91A92BEB-8F09-4CDE-A640-E0D073B3806A}"/>
    <cellStyle name="Comma 12 2 2 2 3 3" xfId="19250" xr:uid="{DD848B3A-A1D8-4EE7-BA92-CFCF5E1000B0}"/>
    <cellStyle name="Comma 12 2 2 2 3 3 2" xfId="51954" xr:uid="{BAA4EA00-AC1A-4AEC-BE45-D05458F1A1A9}"/>
    <cellStyle name="Comma 12 2 2 2 3 3 3" xfId="39341" xr:uid="{F2FF59F5-83DD-4CE7-A410-D8084B6941FB}"/>
    <cellStyle name="Comma 12 2 2 2 3 4" xfId="12664" xr:uid="{0B73D492-75E9-41C9-BED2-7AA84021AF2E}"/>
    <cellStyle name="Comma 12 2 2 2 3 4 2" xfId="45676" xr:uid="{F6BB8941-6FF0-4F08-BB54-8CCC9E897136}"/>
    <cellStyle name="Comma 12 2 2 2 3 5" xfId="3522" xr:uid="{C366E99A-F93A-4D5C-B3A8-FEEB072FEC90}"/>
    <cellStyle name="Comma 12 2 2 2 3 6" xfId="33051" xr:uid="{CE582A67-872D-474B-927F-C522FEFF94BC}"/>
    <cellStyle name="Comma 12 2 2 2 4" xfId="24138" xr:uid="{E218DC4B-0E89-449C-94E1-D6118D628EE2}"/>
    <cellStyle name="Comma 12 2 2 2 4 2" xfId="16630" xr:uid="{338A6015-E00C-4F3D-8BD5-61D2DB96B0E0}"/>
    <cellStyle name="Comma 12 2 2 2 4 2 2" xfId="54575" xr:uid="{C2B38631-C67D-47E9-A854-DA6B9E03436C}"/>
    <cellStyle name="Comma 12 2 2 2 4 2 3" xfId="41962" xr:uid="{C6875DE9-2F8F-4FA9-AF81-89945F8622E7}"/>
    <cellStyle name="Comma 12 2 2 2 4 3" xfId="10044" xr:uid="{0111C7BF-EAE9-46DA-8140-3B05745C16C1}"/>
    <cellStyle name="Comma 12 2 2 2 4 3 2" xfId="48297" xr:uid="{9C0ACAA7-B77F-43DA-9EBF-A08CE16DD378}"/>
    <cellStyle name="Comma 12 2 2 2 4 4" xfId="29209" xr:uid="{15DD4058-112A-4876-9288-5D56FFD6B0D9}"/>
    <cellStyle name="Comma 12 2 2 2 4 5" xfId="35672" xr:uid="{BB2CAA11-11E3-43F5-ADC8-04D8090BA0D0}"/>
    <cellStyle name="Comma 12 2 2 2 5" xfId="20124" xr:uid="{A4BBD51F-3EE4-4F79-89B0-007851718096}"/>
    <cellStyle name="Comma 12 2 2 2 5 2" xfId="51078" xr:uid="{525625A7-F8D4-436C-9CC2-C65BB80D5511}"/>
    <cellStyle name="Comma 12 2 2 2 5 3" xfId="38465" xr:uid="{8BF5DE2C-547C-4701-905C-DACC3307819F}"/>
    <cellStyle name="Comma 12 2 2 2 6" xfId="13538" xr:uid="{4F7C4024-6CB1-4496-9ACC-4406ED8913B5}"/>
    <cellStyle name="Comma 12 2 2 2 6 2" xfId="44800" xr:uid="{14319FFD-5745-484C-9491-6920F6E30509}"/>
    <cellStyle name="Comma 12 2 2 2 7" xfId="6951" xr:uid="{88567CDA-1F92-4AE8-84B8-64E7BD4415B5}"/>
    <cellStyle name="Comma 12 2 2 2 7 2" xfId="56487" xr:uid="{94C7893A-9025-4798-BF31-F29C3726C90B}"/>
    <cellStyle name="Comma 12 2 2 2 8" xfId="32175" xr:uid="{8E86158F-0550-4A2B-AF28-EEBE45E04E5D}"/>
    <cellStyle name="Comma 12 2 2 2 9" xfId="27633" xr:uid="{9435701C-811B-480D-A12D-8BBEB96B4FAA}"/>
    <cellStyle name="Comma 12 2 2 3" xfId="26343" xr:uid="{7852AE46-E7CC-464E-8954-3D56A59A0325}"/>
    <cellStyle name="Comma 12 2 2 3 2" xfId="22846" xr:uid="{888DC2A1-5D4B-493B-B429-1E20E77E8008}"/>
    <cellStyle name="Comma 12 2 2 3 2 2" xfId="15338" xr:uid="{C0F7FB47-A0E1-44D0-A028-B134376760AF}"/>
    <cellStyle name="Comma 12 2 2 3 2 2 2" xfId="55867" xr:uid="{9BDA4B79-F227-4AF7-9692-C05855795742}"/>
    <cellStyle name="Comma 12 2 2 3 2 2 3" xfId="43254" xr:uid="{ECEA7872-02C1-4DD1-A5E3-E78B3A1442DD}"/>
    <cellStyle name="Comma 12 2 2 3 2 3" xfId="8752" xr:uid="{366F0190-A677-40C7-AEA3-356ABFBF7B32}"/>
    <cellStyle name="Comma 12 2 2 3 2 3 2" xfId="49589" xr:uid="{C9E03817-868D-415B-AF23-9FCFA8A72D27}"/>
    <cellStyle name="Comma 12 2 2 3 2 4" xfId="30501" xr:uid="{EB91A685-726F-4843-87BA-E0861978D4F7}"/>
    <cellStyle name="Comma 12 2 2 3 2 5" xfId="36964" xr:uid="{3D844937-87A2-4194-843C-10E81C2ECC27}"/>
    <cellStyle name="Comma 12 2 2 3 3" xfId="25465" xr:uid="{6A5FD481-B0CC-49ED-89D4-2346C15E5BDB}"/>
    <cellStyle name="Comma 12 2 2 3 3 2" xfId="17957" xr:uid="{370B02D4-4A13-4682-BF05-1C872E0A6C19}"/>
    <cellStyle name="Comma 12 2 2 3 3 2 2" xfId="53248" xr:uid="{E5CF7820-17BD-4077-8B75-959EA2C21D88}"/>
    <cellStyle name="Comma 12 2 2 3 3 2 3" xfId="40635" xr:uid="{58F57E1C-6B76-461D-B356-D3E36398533C}"/>
    <cellStyle name="Comma 12 2 2 3 3 3" xfId="11371" xr:uid="{AF1A2385-4ED3-42A5-9AA6-5C8D7EF6B38C}"/>
    <cellStyle name="Comma 12 2 2 3 3 3 2" xfId="46970" xr:uid="{F7332BEB-E0C7-4D05-A30C-AA638786B39C}"/>
    <cellStyle name="Comma 12 2 2 3 3 4" xfId="4815" xr:uid="{8CB3DC9E-2EBC-47EE-AD98-D25AE1D4AFFB}"/>
    <cellStyle name="Comma 12 2 2 3 3 5" xfId="34345" xr:uid="{73739E87-1A14-4D8C-B53E-7632EEA529B5}"/>
    <cellStyle name="Comma 12 2 2 3 4" xfId="18834" xr:uid="{506EF0E2-96A1-4D46-B2D8-12ADFE13FC29}"/>
    <cellStyle name="Comma 12 2 2 3 4 2" xfId="52370" xr:uid="{2F1D53C8-B23F-44DC-826F-F540E18CB9ED}"/>
    <cellStyle name="Comma 12 2 2 3 4 3" xfId="39757" xr:uid="{BEA447F1-4F3E-4FD7-A05C-28C8174F47F6}"/>
    <cellStyle name="Comma 12 2 2 3 5" xfId="12248" xr:uid="{4DD72E70-A441-4698-A53E-7F07222E0F82}"/>
    <cellStyle name="Comma 12 2 2 3 5 2" xfId="46092" xr:uid="{1D8E7D15-275A-48FF-9610-4530FB8567EB}"/>
    <cellStyle name="Comma 12 2 2 3 6" xfId="3938" xr:uid="{29E7C5A4-CD2C-47E3-B4CA-9B2237D2A6C5}"/>
    <cellStyle name="Comma 12 2 2 3 7" xfId="33467" xr:uid="{8B1DD1A1-6EEE-4326-960C-0CC180255B5D}"/>
    <cellStyle name="Comma 12 2 2 4" xfId="27193" xr:uid="{F06CA093-78C2-4D20-AF76-B25D26D0C645}"/>
    <cellStyle name="Comma 12 2 2 4 2" xfId="23696" xr:uid="{28131DE3-EE34-4545-8D62-36AEAAF259B2}"/>
    <cellStyle name="Comma 12 2 2 4 2 2" xfId="16188" xr:uid="{9C244EC7-06ED-488A-BBB0-677D1AC056D1}"/>
    <cellStyle name="Comma 12 2 2 4 2 2 2" xfId="55017" xr:uid="{B58622D4-337E-431C-9BF2-29811CF048AD}"/>
    <cellStyle name="Comma 12 2 2 4 2 2 3" xfId="42404" xr:uid="{0E45BE4F-0DB3-472C-8F4C-C71B36752833}"/>
    <cellStyle name="Comma 12 2 2 4 2 3" xfId="9602" xr:uid="{05C59A9D-29B3-4C99-B9BC-2B9C996AFC61}"/>
    <cellStyle name="Comma 12 2 2 4 2 3 2" xfId="48739" xr:uid="{8BF36CFB-E3A0-4A76-8BB5-55CBA54AD4BB}"/>
    <cellStyle name="Comma 12 2 2 4 2 4" xfId="29651" xr:uid="{E2EF78FB-388D-4510-968A-C92DC00F678F}"/>
    <cellStyle name="Comma 12 2 2 4 2 5" xfId="36114" xr:uid="{8E6EE508-7AC3-465D-9CDE-3E38240064FE}"/>
    <cellStyle name="Comma 12 2 2 4 3" xfId="19684" xr:uid="{3557454B-728E-41EE-B912-34D00E89B792}"/>
    <cellStyle name="Comma 12 2 2 4 3 2" xfId="51520" xr:uid="{E3AAC976-ADA6-4C2F-B035-8F52E42532D1}"/>
    <cellStyle name="Comma 12 2 2 4 3 3" xfId="38907" xr:uid="{3AB73CA5-404D-4110-AA70-DFF8858259AD}"/>
    <cellStyle name="Comma 12 2 2 4 4" xfId="13098" xr:uid="{500D26B6-36B6-4CE0-94CB-781643BD83F9}"/>
    <cellStyle name="Comma 12 2 2 4 4 2" xfId="45242" xr:uid="{AD31E64F-8E08-42D7-A103-2E9578FE0C9C}"/>
    <cellStyle name="Comma 12 2 2 4 5" xfId="6511" xr:uid="{AB58FD7A-BEF1-49D2-8374-C5A17C7E9985}"/>
    <cellStyle name="Comma 12 2 2 4 6" xfId="32617" xr:uid="{97C8E636-C5E3-4C1A-A45D-75FA4458E4A5}"/>
    <cellStyle name="Comma 12 2 2 5" xfId="24580" xr:uid="{7BD7404B-62C8-453C-814F-D7E1C4145B57}"/>
    <cellStyle name="Comma 12 2 2 5 2" xfId="17072" xr:uid="{CED55ACB-99DF-4E46-8A7B-BA45E546019B}"/>
    <cellStyle name="Comma 12 2 2 5 2 2" xfId="54133" xr:uid="{1069E66E-6C90-4447-A8F2-06CB31278882}"/>
    <cellStyle name="Comma 12 2 2 5 2 3" xfId="41520" xr:uid="{C28CC9C7-B3B0-4AE9-9A93-9411EC4EFA8C}"/>
    <cellStyle name="Comma 12 2 2 5 3" xfId="10486" xr:uid="{97D0421F-73CB-4EC1-80B0-9474DAA246AC}"/>
    <cellStyle name="Comma 12 2 2 5 3 2" xfId="47855" xr:uid="{4C420C5E-F9EC-4ABF-8942-499F1BE07967}"/>
    <cellStyle name="Comma 12 2 2 5 4" xfId="5700" xr:uid="{BE4A86F4-DB4B-4A6C-93B6-1AEAB0C4D09C}"/>
    <cellStyle name="Comma 12 2 2 5 5" xfId="35230" xr:uid="{91F4425D-372C-4875-816E-7F0A50D18D97}"/>
    <cellStyle name="Comma 12 2 2 6" xfId="21931" xr:uid="{7BD33D7A-32FD-46D9-A414-D603185ED54E}"/>
    <cellStyle name="Comma 12 2 2 6 2" xfId="50636" xr:uid="{0EE46FA8-1395-47C4-9557-EECE55AAF020}"/>
    <cellStyle name="Comma 12 2 2 6 3" xfId="38023" xr:uid="{D2235E0D-6BC3-4D32-ABD6-93A1F9852718}"/>
    <cellStyle name="Comma 12 2 2 7" xfId="21363" xr:uid="{4CF9B58F-1706-4EE1-B5DD-4D25A9797ECD}"/>
    <cellStyle name="Comma 12 2 2 7 2" xfId="44330" xr:uid="{097CCDBA-EC0F-49DA-A3EF-702CE261AE2F}"/>
    <cellStyle name="Comma 12 2 2 8" xfId="20564" xr:uid="{6804BB13-42B6-43E2-AEDA-85D16A1E45F0}"/>
    <cellStyle name="Comma 12 2 2 8 2" xfId="56430" xr:uid="{B4969C72-4C3C-4A0F-ACD7-489E0ABD38BC}"/>
    <cellStyle name="Comma 12 2 2 9" xfId="13978" xr:uid="{4A7257B7-7808-4A32-AC36-0D3E5EC2D7CC}"/>
    <cellStyle name="Comma 12 2 3" xfId="736" xr:uid="{1F257F20-4F4B-4B39-B247-8953ECBCEDEE}"/>
    <cellStyle name="Comma 12 2 3 10" xfId="27787" xr:uid="{9FA27917-E970-4481-BA6C-256428E608A0}"/>
    <cellStyle name="Comma 12 2 3 2" xfId="1122" xr:uid="{59879BB9-F153-4E9B-803A-30F127427993}"/>
    <cellStyle name="Comma 12 2 3 2 2" xfId="22560" xr:uid="{DB7E8200-1B53-4946-9216-D28826701D9A}"/>
    <cellStyle name="Comma 12 2 3 2 2 2" xfId="15052" xr:uid="{2CDF050A-33C6-4C30-9A25-06E4A5015671}"/>
    <cellStyle name="Comma 12 2 3 2 2 2 2" xfId="56153" xr:uid="{BB938245-9DF7-4A71-B4D2-8EE0E08555B7}"/>
    <cellStyle name="Comma 12 2 3 2 2 2 3" xfId="43540" xr:uid="{EFA70B30-40B2-460E-80ED-1083CA5058E6}"/>
    <cellStyle name="Comma 12 2 3 2 2 3" xfId="8466" xr:uid="{FFDEBC3D-7BC6-424C-9FFE-1561C1972970}"/>
    <cellStyle name="Comma 12 2 3 2 2 3 2" xfId="49875" xr:uid="{89DF5FA7-4C38-49A9-BC42-35CCC81D68B0}"/>
    <cellStyle name="Comma 12 2 3 2 2 4" xfId="30787" xr:uid="{37AEAE55-01F4-4872-886A-36549B36F2F4}"/>
    <cellStyle name="Comma 12 2 3 2 2 5" xfId="37250" xr:uid="{7284243B-B270-4202-9B0F-0D863F9E42BD}"/>
    <cellStyle name="Comma 12 2 3 2 3" xfId="25178" xr:uid="{C5260E5A-E8E7-4B9E-85E9-47884AEB3CB0}"/>
    <cellStyle name="Comma 12 2 3 2 3 2" xfId="17670" xr:uid="{874B3E24-97B9-40D4-AB8E-D74C577A3732}"/>
    <cellStyle name="Comma 12 2 3 2 3 2 2" xfId="53535" xr:uid="{305749C9-2C51-4151-AC24-5F9A3429804F}"/>
    <cellStyle name="Comma 12 2 3 2 3 2 3" xfId="40922" xr:uid="{8AF5BE02-9383-4E5C-8174-0AA9E8D79AD4}"/>
    <cellStyle name="Comma 12 2 3 2 3 3" xfId="11084" xr:uid="{91F6DEA1-AB8B-4576-8C9C-0A16B8A7D398}"/>
    <cellStyle name="Comma 12 2 3 2 3 3 2" xfId="47257" xr:uid="{7AA9EE7A-307B-4AFB-A75F-17A082948DEB}"/>
    <cellStyle name="Comma 12 2 3 2 3 4" xfId="5102" xr:uid="{024C1954-86DD-492A-8E0B-851BEB087FDC}"/>
    <cellStyle name="Comma 12 2 3 2 3 5" xfId="34632" xr:uid="{53A90B89-8247-4C1E-918C-AB8B6D836E37}"/>
    <cellStyle name="Comma 12 2 3 2 4" xfId="18549" xr:uid="{A85AFD36-6C79-42D3-BB1D-999005A36B7A}"/>
    <cellStyle name="Comma 12 2 3 2 4 2" xfId="52656" xr:uid="{4E56D450-6900-43C5-801F-09358685C834}"/>
    <cellStyle name="Comma 12 2 3 2 4 3" xfId="40043" xr:uid="{ED7642A5-E0FE-4DFC-B5B5-243CE304079A}"/>
    <cellStyle name="Comma 12 2 3 2 5" xfId="11963" xr:uid="{6E7C32B0-BE43-448D-8414-E0415E961634}"/>
    <cellStyle name="Comma 12 2 3 2 5 2" xfId="46378" xr:uid="{A40B3849-C236-4EFC-8779-00CF429EE225}"/>
    <cellStyle name="Comma 12 2 3 2 6" xfId="4223" xr:uid="{11EC02DF-778A-4CFD-9671-C9D7475737E3}"/>
    <cellStyle name="Comma 12 2 3 2 7" xfId="33753" xr:uid="{C5F50CB2-47B2-4479-94D4-3317D79B30C4}"/>
    <cellStyle name="Comma 12 2 3 2 8" xfId="26058" xr:uid="{2A6A9C12-FF16-4125-8258-0A8A072E3A4A}"/>
    <cellStyle name="Comma 12 2 3 3" xfId="26913" xr:uid="{41ABE2B1-9029-4983-9FF0-D0B33987B68C}"/>
    <cellStyle name="Comma 12 2 3 3 2" xfId="23416" xr:uid="{40477907-C862-40BF-8609-894459E1ECCB}"/>
    <cellStyle name="Comma 12 2 3 3 2 2" xfId="15908" xr:uid="{6173FEBF-8618-4011-8747-DC0A93EFE931}"/>
    <cellStyle name="Comma 12 2 3 3 2 2 2" xfId="55297" xr:uid="{85C3BD51-1764-4EF8-BC44-571F33C0A2C6}"/>
    <cellStyle name="Comma 12 2 3 3 2 2 3" xfId="42684" xr:uid="{E879C045-0E46-46DB-A4D6-E592047DBB81}"/>
    <cellStyle name="Comma 12 2 3 3 2 3" xfId="9322" xr:uid="{4697E698-FB9E-45D3-AE83-4FC61ECB881E}"/>
    <cellStyle name="Comma 12 2 3 3 2 3 2" xfId="49019" xr:uid="{852E00C3-E83B-4B9B-9EAB-421539401A60}"/>
    <cellStyle name="Comma 12 2 3 3 2 4" xfId="29931" xr:uid="{1CB57BF5-AAA2-4E14-9A13-FF3989F80E63}"/>
    <cellStyle name="Comma 12 2 3 3 2 5" xfId="36394" xr:uid="{4E70F65C-E9FD-4FEB-B6C6-B431FE6CDC3D}"/>
    <cellStyle name="Comma 12 2 3 3 3" xfId="19404" xr:uid="{72A1F99B-8C1A-479C-834C-27F6378056B1}"/>
    <cellStyle name="Comma 12 2 3 3 3 2" xfId="51800" xr:uid="{AC2A8EF2-C4C1-4262-BD22-302B0980246E}"/>
    <cellStyle name="Comma 12 2 3 3 3 3" xfId="39187" xr:uid="{A9FF8EFE-4C36-4FAA-8E60-CDD068EE7A9A}"/>
    <cellStyle name="Comma 12 2 3 3 4" xfId="12818" xr:uid="{C11D62EF-CF1C-45A6-A474-012A6D24551A}"/>
    <cellStyle name="Comma 12 2 3 3 4 2" xfId="45522" xr:uid="{E046E1A5-D243-4041-A962-44DEA17A3523}"/>
    <cellStyle name="Comma 12 2 3 3 5" xfId="6231" xr:uid="{C226A06B-6435-4F81-9994-24E2142879D8}"/>
    <cellStyle name="Comma 12 2 3 3 6" xfId="32897" xr:uid="{7B085E23-1F1A-4798-A2BA-F9A8D960EBA6}"/>
    <cellStyle name="Comma 12 2 3 4" xfId="24293" xr:uid="{89BC7970-91D1-440E-81FC-5BD9907C556A}"/>
    <cellStyle name="Comma 12 2 3 4 2" xfId="16785" xr:uid="{ECD628EF-2A00-4BA7-8FB2-767700888B0F}"/>
    <cellStyle name="Comma 12 2 3 4 2 2" xfId="54420" xr:uid="{21357FCA-246B-4C3C-83F3-87CBCF847B1C}"/>
    <cellStyle name="Comma 12 2 3 4 2 3" xfId="41807" xr:uid="{D26C67BD-F6A7-4921-AA68-226CA3D51425}"/>
    <cellStyle name="Comma 12 2 3 4 3" xfId="10199" xr:uid="{671DD36D-5E08-430D-8F80-72F8A84CF9F1}"/>
    <cellStyle name="Comma 12 2 3 4 3 2" xfId="48142" xr:uid="{02BC8A10-9FF7-4990-A863-0C2D44CDC6FF}"/>
    <cellStyle name="Comma 12 2 3 4 4" xfId="5987" xr:uid="{D3BAE290-6E4F-4ED2-B982-4E8731D56AED}"/>
    <cellStyle name="Comma 12 2 3 4 5" xfId="35517" xr:uid="{A22E2A9D-BE02-4193-AEB2-83420C615183}"/>
    <cellStyle name="Comma 12 2 3 5" xfId="20279" xr:uid="{F52AEF58-6AEF-47F4-B567-136A5CB4638E}"/>
    <cellStyle name="Comma 12 2 3 5 2" xfId="50923" xr:uid="{2B66CE92-4BA0-43B4-BAAC-A36D55861B8D}"/>
    <cellStyle name="Comma 12 2 3 5 3" xfId="38310" xr:uid="{86937ECB-673D-4312-B65F-189FC1C42F5F}"/>
    <cellStyle name="Comma 12 2 3 6" xfId="13693" xr:uid="{7616FFFA-CD70-4F9D-A919-7697980BFBA0}"/>
    <cellStyle name="Comma 12 2 3 6 2" xfId="44645" xr:uid="{4CE96132-0877-456C-906A-A4233A029770}"/>
    <cellStyle name="Comma 12 2 3 7" xfId="7106" xr:uid="{36CD27FE-C6C8-4138-9E7F-8829E82A1BC7}"/>
    <cellStyle name="Comma 12 2 3 7 2" xfId="56455" xr:uid="{A7B3FD78-717A-4591-BE81-BD369FD16041}"/>
    <cellStyle name="Comma 12 2 3 8" xfId="31156" xr:uid="{DE26DD0A-5435-4591-8D23-E1BEE7EFC9FD}"/>
    <cellStyle name="Comma 12 2 3 9" xfId="32020" xr:uid="{92F60DD2-7BD8-40C3-B022-05F7A8113D17}"/>
    <cellStyle name="Comma 12 2 4" xfId="1018" xr:uid="{D6FB77CE-AB3E-40CC-BE10-4DAB0D73747A}"/>
    <cellStyle name="Comma 12 2 4 10" xfId="14690" xr:uid="{20CA3BA5-D8BE-45C6-9750-5613CAD6EAE0}"/>
    <cellStyle name="Comma 12 2 4 11" xfId="8103" xr:uid="{2FDD1D49-16E7-40AA-8BFA-48615C787E7F}"/>
    <cellStyle name="Comma 12 2 4 12" xfId="31262" xr:uid="{E6BA5710-DB85-421A-83FB-1E436C66C84B}"/>
    <cellStyle name="Comma 12 2 4 13" xfId="29053" xr:uid="{450C4DD0-A7F2-4144-970A-1E553F9A144F}"/>
    <cellStyle name="Comma 12 2 4 2" xfId="28750" xr:uid="{38AC62A4-BDC5-4EFB-B59F-5BD7DA133498}"/>
    <cellStyle name="Comma 12 2 4 2 10" xfId="31820" xr:uid="{9C885C72-5A99-4165-B848-CE5112327B68}"/>
    <cellStyle name="Comma 12 2 4 2 2" xfId="26257" xr:uid="{51BA1B16-A93C-40E8-AAD1-1B2200F54E80}"/>
    <cellStyle name="Comma 12 2 4 2 2 2" xfId="22760" xr:uid="{49386186-4F44-4BCE-BFC5-816C2C4A9FB4}"/>
    <cellStyle name="Comma 12 2 4 2 2 2 2" xfId="15252" xr:uid="{05D8AF8E-0EB0-4C09-9A6D-DF84B6407022}"/>
    <cellStyle name="Comma 12 2 4 2 2 2 2 2" xfId="55953" xr:uid="{477AF764-4663-4B0B-B194-492BB435F892}"/>
    <cellStyle name="Comma 12 2 4 2 2 2 2 3" xfId="43340" xr:uid="{529E9D7F-C6A8-4EDD-BC5D-DAF903247675}"/>
    <cellStyle name="Comma 12 2 4 2 2 2 3" xfId="8666" xr:uid="{C4EB03A3-E065-4935-827E-0A8418958F8E}"/>
    <cellStyle name="Comma 12 2 4 2 2 2 3 2" xfId="49675" xr:uid="{7853B0D1-AC13-4732-81A0-EAC489F43DB1}"/>
    <cellStyle name="Comma 12 2 4 2 2 2 4" xfId="30587" xr:uid="{931E9310-B87C-4676-9699-D6C7BEA7AB86}"/>
    <cellStyle name="Comma 12 2 4 2 2 2 5" xfId="37050" xr:uid="{C2294292-2017-4E80-904C-7AF79E8D9915}"/>
    <cellStyle name="Comma 12 2 4 2 2 3" xfId="25378" xr:uid="{D1553E51-9582-41C3-997A-9EE11E1D5895}"/>
    <cellStyle name="Comma 12 2 4 2 2 3 2" xfId="17870" xr:uid="{6D50C7EA-B0B1-4DBA-99A2-2A01F50EF1CB}"/>
    <cellStyle name="Comma 12 2 4 2 2 3 2 2" xfId="53335" xr:uid="{9407F088-39E7-4198-B5C1-FEA68F1F0AB1}"/>
    <cellStyle name="Comma 12 2 4 2 2 3 2 3" xfId="40722" xr:uid="{72E516BE-BE94-4C55-9DEF-B87258BB8F50}"/>
    <cellStyle name="Comma 12 2 4 2 2 3 3" xfId="11284" xr:uid="{37265AEB-7290-422C-B80F-0DC03CAAD986}"/>
    <cellStyle name="Comma 12 2 4 2 2 3 3 2" xfId="47057" xr:uid="{24C5B352-04BC-4EF7-832B-41B55B54C8F2}"/>
    <cellStyle name="Comma 12 2 4 2 2 3 4" xfId="4902" xr:uid="{BE5C87B8-FE2C-44E2-AA81-23FF947891B0}"/>
    <cellStyle name="Comma 12 2 4 2 2 3 5" xfId="34432" xr:uid="{38B3FE09-79E2-4334-A67C-B077FFBEA806}"/>
    <cellStyle name="Comma 12 2 4 2 2 4" xfId="18748" xr:uid="{65C70FDA-029B-401B-93E2-C96E0A17FC60}"/>
    <cellStyle name="Comma 12 2 4 2 2 4 2" xfId="52456" xr:uid="{0E564A4C-A918-438A-93EB-B8E4981BDDA7}"/>
    <cellStyle name="Comma 12 2 4 2 2 4 3" xfId="39843" xr:uid="{4C5D9325-C24C-413C-BD52-7D55EFBB0678}"/>
    <cellStyle name="Comma 12 2 4 2 2 5" xfId="12162" xr:uid="{39B4AB71-B1F5-40A3-8E39-B4E0EC8E9FED}"/>
    <cellStyle name="Comma 12 2 4 2 2 5 2" xfId="46178" xr:uid="{4D7A1645-52F8-4868-B865-C1E384C1A08F}"/>
    <cellStyle name="Comma 12 2 4 2 2 6" xfId="4024" xr:uid="{D6C86A63-61D5-4CB2-8C2C-DC5A1ED05D13}"/>
    <cellStyle name="Comma 12 2 4 2 2 7" xfId="33553" xr:uid="{B2E48D8C-9F04-436C-B3C1-F6A797D39C99}"/>
    <cellStyle name="Comma 12 2 4 2 3" xfId="27107" xr:uid="{ABEB98CD-0EA4-4401-AEE3-01F53CBB4C13}"/>
    <cellStyle name="Comma 12 2 4 2 3 2" xfId="23610" xr:uid="{9DDE5DB2-A5ED-4A31-98DA-2AF65C89FDDE}"/>
    <cellStyle name="Comma 12 2 4 2 3 2 2" xfId="16102" xr:uid="{A76417E0-BDE8-430B-A79B-F7232F975588}"/>
    <cellStyle name="Comma 12 2 4 2 3 2 2 2" xfId="55103" xr:uid="{15225853-B368-401C-BB5C-7AB12C879FD4}"/>
    <cellStyle name="Comma 12 2 4 2 3 2 2 3" xfId="42490" xr:uid="{0B34A9C8-2927-4AAD-8007-48E9008E76C8}"/>
    <cellStyle name="Comma 12 2 4 2 3 2 3" xfId="9516" xr:uid="{41C0F327-B3B8-49A6-8D38-C73A879E5FB4}"/>
    <cellStyle name="Comma 12 2 4 2 3 2 3 2" xfId="48825" xr:uid="{98D5F35A-F239-4CB1-BCBE-D7826B6D5CA5}"/>
    <cellStyle name="Comma 12 2 4 2 3 2 4" xfId="29737" xr:uid="{8C2C8918-B6FF-4F91-A62E-4441A2E0F8DD}"/>
    <cellStyle name="Comma 12 2 4 2 3 2 5" xfId="36200" xr:uid="{445B4A59-06CA-4AEC-B397-D957B3E078CA}"/>
    <cellStyle name="Comma 12 2 4 2 3 3" xfId="19598" xr:uid="{D4CD2EE1-85BB-49C1-B2E5-3600B8485C9E}"/>
    <cellStyle name="Comma 12 2 4 2 3 3 2" xfId="51606" xr:uid="{6EC6A345-0EA4-4299-93F3-B1D20A1AE5BC}"/>
    <cellStyle name="Comma 12 2 4 2 3 3 3" xfId="38993" xr:uid="{4170C659-E5A3-42F8-8BD9-43116A5A34C8}"/>
    <cellStyle name="Comma 12 2 4 2 3 4" xfId="13012" xr:uid="{48EAF230-1AA6-4F1D-A2CC-97A22B14C656}"/>
    <cellStyle name="Comma 12 2 4 2 3 4 2" xfId="45328" xr:uid="{0B788223-D837-4C9E-AAD4-AD197D3106A0}"/>
    <cellStyle name="Comma 12 2 4 2 3 5" xfId="6425" xr:uid="{B41314CD-6317-4D5A-B2DE-1308C7513D70}"/>
    <cellStyle name="Comma 12 2 4 2 3 6" xfId="32703" xr:uid="{C707B740-C279-42C6-96D5-BA05F63F79D4}"/>
    <cellStyle name="Comma 12 2 4 2 4" xfId="24493" xr:uid="{2D3B0F8E-0F59-481C-AD66-376D3B242467}"/>
    <cellStyle name="Comma 12 2 4 2 4 2" xfId="16985" xr:uid="{6C32F905-7BBB-409C-A14F-ABB6D6C72CB8}"/>
    <cellStyle name="Comma 12 2 4 2 4 2 2" xfId="54220" xr:uid="{84F5FF6A-D7D9-487D-A014-EF4AAA8D6912}"/>
    <cellStyle name="Comma 12 2 4 2 4 2 3" xfId="41607" xr:uid="{61D1AC5F-7D59-4A2D-BE3D-1C7CFB9537EB}"/>
    <cellStyle name="Comma 12 2 4 2 4 3" xfId="10399" xr:uid="{A12F9A83-FDE4-4531-AAE8-262375596904}"/>
    <cellStyle name="Comma 12 2 4 2 4 3 2" xfId="47942" xr:uid="{FD954CD3-6432-41D4-87A4-396778C54256}"/>
    <cellStyle name="Comma 12 2 4 2 4 4" xfId="5787" xr:uid="{D44F4602-1120-4C10-AE3F-9A73B2468369}"/>
    <cellStyle name="Comma 12 2 4 2 4 5" xfId="35317" xr:uid="{AE5712CF-7F3F-41B0-8416-275F7F84C3A4}"/>
    <cellStyle name="Comma 12 2 4 2 5" xfId="28011" xr:uid="{58C01E1A-1780-4EE5-A760-670D4E68107F}"/>
    <cellStyle name="Comma 12 2 4 2 5 2" xfId="20477" xr:uid="{501C32BE-25F1-46BE-B76D-4BAB689B5D0A}"/>
    <cellStyle name="Comma 12 2 4 2 5 2 2" xfId="50724" xr:uid="{0E8C8EDE-B5AB-4CF5-8889-3D52690C8AAF}"/>
    <cellStyle name="Comma 12 2 4 2 5 3" xfId="13891" xr:uid="{96E25BE3-6AB1-4640-8616-24C2635F6934}"/>
    <cellStyle name="Comma 12 2 4 2 5 4" xfId="7304" xr:uid="{52BE18BD-2B58-4A8F-BBC6-113855607EF1}"/>
    <cellStyle name="Comma 12 2 4 2 5 5" xfId="38111" xr:uid="{C5903A2C-4ABC-45F4-972D-172741D38A81}"/>
    <cellStyle name="Comma 12 2 4 2 6" xfId="22186" xr:uid="{708D5D9A-E8F4-48FD-8A1B-D4D685919F9E}"/>
    <cellStyle name="Comma 12 2 4 2 6 2" xfId="44430" xr:uid="{40ECAD30-FE82-45E6-BC5E-0E6187BF7153}"/>
    <cellStyle name="Comma 12 2 4 2 7" xfId="21077" xr:uid="{37BC2AD0-8CAE-4AC8-913E-728BBF6660F3}"/>
    <cellStyle name="Comma 12 2 4 2 8" xfId="14491" xr:uid="{7467E19E-2124-4B96-A516-FE51F635BCBF}"/>
    <cellStyle name="Comma 12 2 4 2 9" xfId="7904" xr:uid="{D6E03722-0557-4E41-A1DD-462FA980EF9F}"/>
    <cellStyle name="Comma 12 2 4 3" xfId="28653" xr:uid="{B695F493-76D1-4A9D-961D-AAD20A9775D2}"/>
    <cellStyle name="Comma 12 2 4 3 2" xfId="23173" xr:uid="{2B379718-9B9E-4B68-90B3-30DAFA515611}"/>
    <cellStyle name="Comma 12 2 4 3 2 2" xfId="15665" xr:uid="{6382A404-10E0-4C45-9134-1B76C16BCE42}"/>
    <cellStyle name="Comma 12 2 4 3 2 2 2" xfId="55540" xr:uid="{CDBFF129-49B6-4023-9850-209F3BB99FC6}"/>
    <cellStyle name="Comma 12 2 4 3 2 2 3" xfId="42927" xr:uid="{5DB2D713-9BBE-4728-BE3B-33E638642390}"/>
    <cellStyle name="Comma 12 2 4 3 2 3" xfId="9079" xr:uid="{BA1692ED-6D28-4B6A-908F-C33081CDDBA3}"/>
    <cellStyle name="Comma 12 2 4 3 2 3 2" xfId="49262" xr:uid="{D4FC3140-57FD-4AF7-AA06-EBF98E9CB5A7}"/>
    <cellStyle name="Comma 12 2 4 3 2 4" xfId="30174" xr:uid="{98C7EE01-619D-4461-B0F4-828B06C82483}"/>
    <cellStyle name="Comma 12 2 4 3 2 5" xfId="36637" xr:uid="{54BB2E6F-0501-44FB-9396-8E2A06BD94D2}"/>
    <cellStyle name="Comma 12 2 4 3 3" xfId="25795" xr:uid="{761C37CB-A9BC-494E-96A6-C17C63A2CF4C}"/>
    <cellStyle name="Comma 12 2 4 3 3 2" xfId="18287" xr:uid="{022DF43E-AE42-44B6-AA13-C4F2107C857D}"/>
    <cellStyle name="Comma 12 2 4 3 3 2 2" xfId="52918" xr:uid="{595795AF-41B4-4BE5-B35A-65AC75E65BCD}"/>
    <cellStyle name="Comma 12 2 4 3 3 2 3" xfId="40305" xr:uid="{928E7925-EF2F-4707-8FEC-F6EA615B1C7C}"/>
    <cellStyle name="Comma 12 2 4 3 3 3" xfId="11701" xr:uid="{0BC007D0-3647-41B4-9B15-F1B1801E0FBD}"/>
    <cellStyle name="Comma 12 2 4 3 3 3 2" xfId="46640" xr:uid="{AB314502-551A-41D6-94B5-0D64CC272D91}"/>
    <cellStyle name="Comma 12 2 4 3 3 4" xfId="4485" xr:uid="{69F971D7-9A65-4AA4-A17A-F4F8DC9A03ED}"/>
    <cellStyle name="Comma 12 2 4 3 3 5" xfId="34015" xr:uid="{5A3D05B5-34B3-487F-ABF9-2542C501D5C2}"/>
    <cellStyle name="Comma 12 2 4 3 4" xfId="26670" xr:uid="{7D50E2E7-3A10-46B1-A358-448334D6EA87}"/>
    <cellStyle name="Comma 12 2 4 3 4 2" xfId="19161" xr:uid="{65F2BB53-C15A-47CE-9EA3-B1AB5E8E7881}"/>
    <cellStyle name="Comma 12 2 4 3 4 2 2" xfId="52043" xr:uid="{C0291C94-FC4E-415B-BA8B-9A37388AF124}"/>
    <cellStyle name="Comma 12 2 4 3 4 3" xfId="12575" xr:uid="{E7EC4C08-313A-4C2D-9E1B-1F488FC6F953}"/>
    <cellStyle name="Comma 12 2 4 3 4 4" xfId="3611" xr:uid="{AC1C4D66-8BB4-433B-91DA-1EC3FD4E622E}"/>
    <cellStyle name="Comma 12 2 4 3 4 5" xfId="39430" xr:uid="{7C423E13-C732-49FD-BEAF-4CF672E41DDA}"/>
    <cellStyle name="Comma 12 2 4 3 5" xfId="20981" xr:uid="{0B1B7598-D368-4CD1-B247-6DFE7045AB21}"/>
    <cellStyle name="Comma 12 2 4 3 5 2" xfId="45765" xr:uid="{557349C7-336C-4AE6-B4E2-9EDAC9DB63DE}"/>
    <cellStyle name="Comma 12 2 4 3 6" xfId="14395" xr:uid="{DDDF9E5B-E45C-45A9-BCF8-8FCE9E558A42}"/>
    <cellStyle name="Comma 12 2 4 3 7" xfId="7808" xr:uid="{8953F073-6724-4AD1-AB76-DA31F749A419}"/>
    <cellStyle name="Comma 12 2 4 3 8" xfId="33140" xr:uid="{2FBE2984-D004-43EF-9DD2-A93912A2D2EF}"/>
    <cellStyle name="Comma 12 2 4 4" xfId="27518" xr:uid="{30798904-F88B-4793-ACCF-D170C3511224}"/>
    <cellStyle name="Comma 12 2 4 4 2" xfId="24021" xr:uid="{CD11ABAE-F0C5-4BC6-A372-CB03EC484298}"/>
    <cellStyle name="Comma 12 2 4 4 2 2" xfId="16513" xr:uid="{C39F5ECB-8A94-455C-A2A4-721B94685D03}"/>
    <cellStyle name="Comma 12 2 4 4 2 2 2" xfId="54692" xr:uid="{8E5B32CE-9D36-4D63-B21E-8C512257332B}"/>
    <cellStyle name="Comma 12 2 4 4 2 2 3" xfId="42079" xr:uid="{E335EE9C-1A16-471A-8175-B436A5088E0D}"/>
    <cellStyle name="Comma 12 2 4 4 2 3" xfId="9927" xr:uid="{925A0B5C-3D08-457B-823A-58AE454896B2}"/>
    <cellStyle name="Comma 12 2 4 4 2 3 2" xfId="48414" xr:uid="{3FE64D33-5EF8-418E-AF54-568C8AA07D79}"/>
    <cellStyle name="Comma 12 2 4 4 2 4" xfId="29326" xr:uid="{EDF708FD-EE37-4E8F-BA29-1B7FC87CAFC6}"/>
    <cellStyle name="Comma 12 2 4 4 2 5" xfId="35789" xr:uid="{EB5C9334-B2A6-4931-B40E-9E2A57865EBC}"/>
    <cellStyle name="Comma 12 2 4 4 3" xfId="20009" xr:uid="{F94F3D42-4E5B-41DD-AC98-91C9C8EC0A51}"/>
    <cellStyle name="Comma 12 2 4 4 3 2" xfId="51195" xr:uid="{2C3C3478-D0F2-4DDE-879F-436433A30610}"/>
    <cellStyle name="Comma 12 2 4 4 3 3" xfId="38582" xr:uid="{5B39A4AE-0469-4CDB-AB74-FF89BF65C79E}"/>
    <cellStyle name="Comma 12 2 4 4 4" xfId="13423" xr:uid="{2F78A151-7E6D-492B-8440-08B748825497}"/>
    <cellStyle name="Comma 12 2 4 4 4 2" xfId="44917" xr:uid="{E8438237-665C-43F0-BE09-3167A333A0DE}"/>
    <cellStyle name="Comma 12 2 4 4 5" xfId="6836" xr:uid="{6937CC0E-3898-4AD7-B492-EC6F36F7DF0A}"/>
    <cellStyle name="Comma 12 2 4 4 6" xfId="32292" xr:uid="{B4AA9C29-24F6-4981-9AEC-6B0FDD824389}"/>
    <cellStyle name="Comma 12 2 4 5" xfId="24910" xr:uid="{FAE8EC76-A32D-4A20-A6A6-60C2EB737D10}"/>
    <cellStyle name="Comma 12 2 4 5 2" xfId="17402" xr:uid="{04CF1DB6-6925-4412-85DF-49817C9409DF}"/>
    <cellStyle name="Comma 12 2 4 5 2 2" xfId="53803" xr:uid="{32A58E8E-73F8-4FAB-82BF-48A61C5AF597}"/>
    <cellStyle name="Comma 12 2 4 5 2 3" xfId="41190" xr:uid="{B971A5E7-1EF6-4040-B894-92B53B3B53A3}"/>
    <cellStyle name="Comma 12 2 4 5 3" xfId="10816" xr:uid="{7380C271-9FD7-43FF-A429-172847DBD079}"/>
    <cellStyle name="Comma 12 2 4 5 3 2" xfId="47525" xr:uid="{5647E088-776C-47A0-AE62-025709D1AF9B}"/>
    <cellStyle name="Comma 12 2 4 5 4" xfId="5370" xr:uid="{D611DA8F-CCB1-48DC-B099-1FF80D55E294}"/>
    <cellStyle name="Comma 12 2 4 5 5" xfId="34900" xr:uid="{3F1BBD8F-70D5-486A-9B06-8C566D3D64D4}"/>
    <cellStyle name="Comma 12 2 4 6" xfId="28566" xr:uid="{0B530EF8-AE49-4EF2-840A-D2466F3BFDF6}"/>
    <cellStyle name="Comma 12 2 4 6 2" xfId="20894" xr:uid="{90175EC3-112F-44DB-82F7-700280425C13}"/>
    <cellStyle name="Comma 12 2 4 6 2 2" xfId="50172" xr:uid="{43B005BE-0F08-4D9B-8C9C-B4D5C1138B00}"/>
    <cellStyle name="Comma 12 2 4 6 3" xfId="14308" xr:uid="{47E800A6-0A3C-4056-9471-6AA745D9233B}"/>
    <cellStyle name="Comma 12 2 4 6 4" xfId="7721" xr:uid="{D52A3494-CE6B-40A9-84FA-0F1535391530}"/>
    <cellStyle name="Comma 12 2 4 6 5" xfId="37551" xr:uid="{F86B6B8B-8DF8-4FB9-BB12-9C1EE1716953}"/>
    <cellStyle name="Comma 12 2 4 7" xfId="22261" xr:uid="{5E20A9EF-C15D-434C-AE5E-05EDE7D1791A}"/>
    <cellStyle name="Comma 12 2 4 7 2" xfId="14753" xr:uid="{F287B12E-7523-4A37-A61D-29747064A21A}"/>
    <cellStyle name="Comma 12 2 4 7 2 2" xfId="43940" xr:uid="{5D8D397B-6619-481D-996E-249C9D6B63AE}"/>
    <cellStyle name="Comma 12 2 4 7 3" xfId="8167" xr:uid="{B4D46657-A439-415C-8410-910532491EC3}"/>
    <cellStyle name="Comma 12 2 4 7 4" xfId="31086" xr:uid="{EB061D45-899F-4809-8907-808D7C9C226D}"/>
    <cellStyle name="Comma 12 2 4 7 5" xfId="31398" xr:uid="{A780830E-A937-4020-B143-926D75553F68}"/>
    <cellStyle name="Comma 12 2 4 8" xfId="21464" xr:uid="{1EEB64FF-9706-4D8C-8233-BF08FF494F29}"/>
    <cellStyle name="Comma 12 2 4 8 2" xfId="43789" xr:uid="{CBF7C2A2-2444-4092-9D97-C3D7C54C4594}"/>
    <cellStyle name="Comma 12 2 4 9" xfId="21275" xr:uid="{3573A16A-7D65-4654-8974-9D87370F683A}"/>
    <cellStyle name="Comma 12 2 5" xfId="26498" xr:uid="{7958EAD7-8F22-401D-9CEE-33E662D1E8A8}"/>
    <cellStyle name="Comma 12 2 5 2" xfId="23001" xr:uid="{36B5852F-6C13-4403-93FC-A4A2C2ADC911}"/>
    <cellStyle name="Comma 12 2 5 2 2" xfId="15493" xr:uid="{F23FFD78-1072-4B89-BAA7-95E33DC9032F}"/>
    <cellStyle name="Comma 12 2 5 2 2 2" xfId="55712" xr:uid="{89504C99-1B57-48C9-9DEA-11DE52A0EDAC}"/>
    <cellStyle name="Comma 12 2 5 2 2 3" xfId="43099" xr:uid="{0872DCE0-DEBD-4E27-916E-2D405003A11F}"/>
    <cellStyle name="Comma 12 2 5 2 3" xfId="8907" xr:uid="{92C96484-C7B0-46AC-9090-B258025AE574}"/>
    <cellStyle name="Comma 12 2 5 2 3 2" xfId="49434" xr:uid="{E5B8CC26-F554-4908-BA25-53DE4F301EF2}"/>
    <cellStyle name="Comma 12 2 5 2 4" xfId="30346" xr:uid="{0837D800-995E-4930-9D8E-A795F7BD2B43}"/>
    <cellStyle name="Comma 12 2 5 2 5" xfId="36809" xr:uid="{67EC16BE-A7DE-44AA-8CD4-2506942AE529}"/>
    <cellStyle name="Comma 12 2 5 3" xfId="25620" xr:uid="{0642511E-1590-4D98-9208-4A7B04D7AD31}"/>
    <cellStyle name="Comma 12 2 5 3 2" xfId="18112" xr:uid="{E86B5B50-36B5-4166-BABC-5F06BD0A0BD5}"/>
    <cellStyle name="Comma 12 2 5 3 2 2" xfId="53093" xr:uid="{B92487CF-FAE7-40E5-BF54-EB6E030D9D46}"/>
    <cellStyle name="Comma 12 2 5 3 2 3" xfId="40480" xr:uid="{3E72D90B-0AC3-476D-8458-0B96B5D16C23}"/>
    <cellStyle name="Comma 12 2 5 3 3" xfId="11526" xr:uid="{E9AC5A16-C13D-4F79-A207-91AC992A6EEA}"/>
    <cellStyle name="Comma 12 2 5 3 3 2" xfId="46815" xr:uid="{A0E7CD75-733E-49BD-90FD-A8274794C9A0}"/>
    <cellStyle name="Comma 12 2 5 3 4" xfId="4660" xr:uid="{BAC8C574-FCF9-4F3D-8A34-3864CA4D55D7}"/>
    <cellStyle name="Comma 12 2 5 3 5" xfId="34190" xr:uid="{5FF72E41-1D33-46FC-AA66-91BD94F8724C}"/>
    <cellStyle name="Comma 12 2 5 4" xfId="18989" xr:uid="{9493B409-F3A5-4172-97BC-04985E520174}"/>
    <cellStyle name="Comma 12 2 5 4 2" xfId="52215" xr:uid="{FA8FFF4E-C1A1-44DD-9460-4E485DE6E7F4}"/>
    <cellStyle name="Comma 12 2 5 4 3" xfId="39602" xr:uid="{23E5D834-9627-4FE5-A237-BFA7D478F926}"/>
    <cellStyle name="Comma 12 2 5 5" xfId="12403" xr:uid="{ABF1F949-8015-4C6C-8753-A471F01A3464}"/>
    <cellStyle name="Comma 12 2 5 5 2" xfId="45937" xr:uid="{E40699A5-EAC1-40A0-9648-0793C49B394B}"/>
    <cellStyle name="Comma 12 2 5 6" xfId="3783" xr:uid="{261D2BAC-29B1-4BB3-8004-D68585CF437B}"/>
    <cellStyle name="Comma 12 2 5 7" xfId="33312" xr:uid="{DBF3CB8F-BDF3-4F3A-AA82-1C6DB96F51F8}"/>
    <cellStyle name="Comma 12 2 6" xfId="27348" xr:uid="{AA98A6C8-2638-45C9-9CAB-89D1A291B3AE}"/>
    <cellStyle name="Comma 12 2 6 2" xfId="23851" xr:uid="{0E3C891E-6E65-4FEB-B5E3-AB82891622CB}"/>
    <cellStyle name="Comma 12 2 6 2 2" xfId="16343" xr:uid="{BB403944-8B24-41F4-9B97-F196729BA782}"/>
    <cellStyle name="Comma 12 2 6 2 2 2" xfId="54862" xr:uid="{82B65747-BE84-416B-84EB-972A238D3319}"/>
    <cellStyle name="Comma 12 2 6 2 2 3" xfId="42249" xr:uid="{8B6D18C6-165D-45CA-A84A-D26937F1C58A}"/>
    <cellStyle name="Comma 12 2 6 2 3" xfId="9757" xr:uid="{15C62393-F0DF-4DCB-AF6D-836F5F2DDFEF}"/>
    <cellStyle name="Comma 12 2 6 2 3 2" xfId="48584" xr:uid="{0CD39D95-123E-4FB5-A0AA-434BE8180896}"/>
    <cellStyle name="Comma 12 2 6 2 4" xfId="29496" xr:uid="{96869BC6-F562-4C40-AD6E-4E7CFB34F0EF}"/>
    <cellStyle name="Comma 12 2 6 2 5" xfId="35959" xr:uid="{CF3F3B44-7813-45DB-AC7C-128B49743DCC}"/>
    <cellStyle name="Comma 12 2 6 3" xfId="19839" xr:uid="{BCCB7C65-DC8A-4616-A6C7-3FC559193666}"/>
    <cellStyle name="Comma 12 2 6 3 2" xfId="51365" xr:uid="{E4485F99-B055-472B-8E70-B24692289DF9}"/>
    <cellStyle name="Comma 12 2 6 3 3" xfId="38752" xr:uid="{EBB662AD-7365-4A1E-804B-C26CE98CFC9E}"/>
    <cellStyle name="Comma 12 2 6 4" xfId="13253" xr:uid="{BA0F5450-2A4A-4225-B94A-E0066AC257BC}"/>
    <cellStyle name="Comma 12 2 6 4 2" xfId="45087" xr:uid="{356D595F-AB1C-46FF-A811-B793CB621B56}"/>
    <cellStyle name="Comma 12 2 6 5" xfId="6666" xr:uid="{2FC6C0C6-1C33-4E54-B39E-1DBB75FB05B5}"/>
    <cellStyle name="Comma 12 2 6 6" xfId="32462" xr:uid="{3D9ED079-748E-4062-B990-F60101B6CC7C}"/>
    <cellStyle name="Comma 12 2 7" xfId="24735" xr:uid="{08BD7A34-1F40-4A14-87AE-00235B51D58D}"/>
    <cellStyle name="Comma 12 2 7 2" xfId="17227" xr:uid="{2A28BEC5-A7FC-49B9-8133-E8336263FF72}"/>
    <cellStyle name="Comma 12 2 7 2 2" xfId="53978" xr:uid="{EC7A263D-1E4E-489C-B5D4-4C41956A91B5}"/>
    <cellStyle name="Comma 12 2 7 2 3" xfId="41365" xr:uid="{54BD8400-5B9F-41F3-A59B-4478C22A643B}"/>
    <cellStyle name="Comma 12 2 7 3" xfId="10641" xr:uid="{0A24ECDA-A663-476D-9816-E8A76C2307BC}"/>
    <cellStyle name="Comma 12 2 7 3 2" xfId="47700" xr:uid="{71317966-3E51-4F65-A0F9-7AA95FBFF8D1}"/>
    <cellStyle name="Comma 12 2 7 4" xfId="5545" xr:uid="{32DE2CF9-BB8E-4CD1-88B0-11A55AF75FEE}"/>
    <cellStyle name="Comma 12 2 7 5" xfId="35075" xr:uid="{02BB4869-2C4D-4A6B-AC93-114067264FF9}"/>
    <cellStyle name="Comma 12 2 8" xfId="28278" xr:uid="{CA88B6D5-2358-4DCE-B4D6-F195DA955CCA}"/>
    <cellStyle name="Comma 12 2 8 2" xfId="20719" xr:uid="{0209EC29-86ED-46DA-9A44-5D757AC2A5D0}"/>
    <cellStyle name="Comma 12 2 8 2 2" xfId="50481" xr:uid="{628B2B88-BAAB-4F68-BB80-0B6356004F7A}"/>
    <cellStyle name="Comma 12 2 8 3" xfId="14133" xr:uid="{8FE4CE7F-69D0-4FA1-8597-23D1B0B34351}"/>
    <cellStyle name="Comma 12 2 8 4" xfId="7546" xr:uid="{58419448-EFE8-4D36-A14E-F2D792E81C7E}"/>
    <cellStyle name="Comma 12 2 8 5" xfId="37868" xr:uid="{9D9C1064-7217-43A7-AC42-A3A7F72F1A5F}"/>
    <cellStyle name="Comma 12 2 9" xfId="22067" xr:uid="{13C436E5-BF78-4C3B-95C8-10F7A0D8AD81}"/>
    <cellStyle name="Comma 12 2 9 2" xfId="44175" xr:uid="{6918417D-3549-4873-9C72-EC733F701206}"/>
    <cellStyle name="Comma 12 20" xfId="56680" xr:uid="{1F5B38E2-8916-4AAE-97BC-FCC63B490FBC}"/>
    <cellStyle name="Comma 12 21" xfId="56811" xr:uid="{99EC4355-F499-4B65-AB15-9E8E0C53EF64}"/>
    <cellStyle name="Comma 12 22" xfId="56875" xr:uid="{8DD256B6-DDBA-43A4-B908-D39B64CBB5BB}"/>
    <cellStyle name="Comma 12 23" xfId="56929" xr:uid="{16250CDF-7EE6-412F-A42C-B277E67CBFEF}"/>
    <cellStyle name="Comma 12 24" xfId="1350" xr:uid="{30915043-0CC8-4F1A-8B1F-6DB20B5EB68D}"/>
    <cellStyle name="Comma 12 25" xfId="57012" xr:uid="{D8B01EC9-5E53-4DA3-A126-D6031D1F32BA}"/>
    <cellStyle name="Comma 12 3" xfId="766" xr:uid="{55BCE924-0A76-4AFF-BB65-22AB64876549}"/>
    <cellStyle name="Comma 12 3 10" xfId="14443" xr:uid="{9E60FA55-2270-454F-8E4F-4C799C639345}"/>
    <cellStyle name="Comma 12 3 11" xfId="7856" xr:uid="{6D19DFEB-812A-4290-B343-53B7D47C1AD7}"/>
    <cellStyle name="Comma 12 3 12" xfId="31654" xr:uid="{09FA7BA9-EF99-437D-A1F0-A02843564445}"/>
    <cellStyle name="Comma 12 3 13" xfId="28701" xr:uid="{B22B9F7D-5CAD-426A-B982-A8A3B3629AA6}"/>
    <cellStyle name="Comma 12 3 2" xfId="1152" xr:uid="{A1193965-D804-4BE2-A1D4-BAAF86A154EA}"/>
    <cellStyle name="Comma 12 3 2 10" xfId="358" xr:uid="{D247A3DC-6E13-4559-B33E-F7B03CF3A73C}"/>
    <cellStyle name="Comma 12 3 2 10 2" xfId="542" xr:uid="{79A24134-C261-430D-B82D-AE1E19DA24A3}"/>
    <cellStyle name="Comma 12 3 2 10 2 2" xfId="963" xr:uid="{838518FE-6003-4C33-BD34-A80BA89B9093}"/>
    <cellStyle name="Comma 12 3 2 10 3" xfId="564" xr:uid="{D222BA1C-2D87-4895-933D-3763C1305C13}"/>
    <cellStyle name="Comma 12 3 2 10 3 2" xfId="984" xr:uid="{6ED9AA8C-10D1-49D9-A956-31A739BE88BD}"/>
    <cellStyle name="Comma 12 3 2 10 4" xfId="882" xr:uid="{751754D0-EBC1-4676-BE51-1A2C7E16EC55}"/>
    <cellStyle name="Comma 12 3 2 11" xfId="27709" xr:uid="{6819A1C9-D9D5-48BD-8A40-CF21EA19E3E5}"/>
    <cellStyle name="Comma 12 3 2 2" xfId="25979" xr:uid="{CD054AED-2923-4575-8785-1518AE01112B}"/>
    <cellStyle name="Comma 12 3 2 2 2" xfId="22481" xr:uid="{81EAF6F9-501E-45D3-A301-40E811553800}"/>
    <cellStyle name="Comma 12 3 2 2 2 2" xfId="14973" xr:uid="{2B8FA1CA-BE6A-4018-9E25-45F60453CD31}"/>
    <cellStyle name="Comma 12 3 2 2 2 2 2" xfId="56232" xr:uid="{E40B9A0D-7E4D-4899-97C4-FB95FEB4CA45}"/>
    <cellStyle name="Comma 12 3 2 2 2 2 3" xfId="43619" xr:uid="{0AC88922-AAE2-41B4-B67F-820937536796}"/>
    <cellStyle name="Comma 12 3 2 2 2 3" xfId="8387" xr:uid="{78F95078-3D85-41B7-B786-3663098954E5}"/>
    <cellStyle name="Comma 12 3 2 2 2 3 2" xfId="49954" xr:uid="{0F694486-A7E4-4E9B-9886-CBE6F4896573}"/>
    <cellStyle name="Comma 12 3 2 2 2 4" xfId="30866" xr:uid="{2F5B23EB-CF40-438F-B90B-D041938B6C0B}"/>
    <cellStyle name="Comma 12 3 2 2 2 5" xfId="37329" xr:uid="{9C576082-DFA8-4DB7-91F9-28A0324FF84F}"/>
    <cellStyle name="Comma 12 3 2 2 3" xfId="25099" xr:uid="{A4368D5D-95F0-4B29-A6DC-F2E2F18DA71C}"/>
    <cellStyle name="Comma 12 3 2 2 3 2" xfId="17591" xr:uid="{11366AEC-4293-4548-9E03-4BCB68BC1AD7}"/>
    <cellStyle name="Comma 12 3 2 2 3 2 2" xfId="53614" xr:uid="{CC5FEB9B-3967-41A7-A40A-0A830604B6CB}"/>
    <cellStyle name="Comma 12 3 2 2 3 2 3" xfId="41001" xr:uid="{107AC53F-8930-4C61-B98F-79D2E79A518B}"/>
    <cellStyle name="Comma 12 3 2 2 3 3" xfId="11005" xr:uid="{43E79FB3-5699-4061-838C-6A0720972DDF}"/>
    <cellStyle name="Comma 12 3 2 2 3 3 2" xfId="47336" xr:uid="{612E9F45-E997-4E0F-BF91-DD6DFD4A1FDF}"/>
    <cellStyle name="Comma 12 3 2 2 3 4" xfId="5181" xr:uid="{E492B377-B8CF-470D-B08C-B92A3F1D22EF}"/>
    <cellStyle name="Comma 12 3 2 2 3 5" xfId="34711" xr:uid="{5375C972-717B-4381-8098-F9D74CFEE9F3}"/>
    <cellStyle name="Comma 12 3 2 2 4" xfId="18470" xr:uid="{D598809C-A787-44B3-9C5A-133AECCFCC3D}"/>
    <cellStyle name="Comma 12 3 2 2 4 2" xfId="52735" xr:uid="{B5CB5F5A-5AFE-4703-A64C-1C053FE4450C}"/>
    <cellStyle name="Comma 12 3 2 2 4 3" xfId="40122" xr:uid="{28737B65-FD5F-460B-AFE8-7B8BAD854EED}"/>
    <cellStyle name="Comma 12 3 2 2 5" xfId="11884" xr:uid="{EE131108-CCD2-455E-870F-1A6741344273}"/>
    <cellStyle name="Comma 12 3 2 2 5 2" xfId="46457" xr:uid="{38E3363B-1E61-479E-9ED2-718DBD4DE054}"/>
    <cellStyle name="Comma 12 3 2 2 6" xfId="4302" xr:uid="{644E24DD-9546-4891-ACA5-F060477C6EE4}"/>
    <cellStyle name="Comma 12 3 2 2 6 2" xfId="56496" xr:uid="{C939329F-4EBA-4BB6-9F86-BA71E258E78D}"/>
    <cellStyle name="Comma 12 3 2 2 7" xfId="33832" xr:uid="{42FC781E-6825-47BD-B15F-3372B855A7BD}"/>
    <cellStyle name="Comma 12 3 2 3" xfId="26835" xr:uid="{5FB23C77-89D9-4318-B107-EC45FDF68328}"/>
    <cellStyle name="Comma 12 3 2 3 2" xfId="23338" xr:uid="{BDCF641C-64A3-4F50-A207-9672EF6945EC}"/>
    <cellStyle name="Comma 12 3 2 3 2 2" xfId="15830" xr:uid="{B558CA9D-5B58-4E40-BFBD-1B50AB6C039B}"/>
    <cellStyle name="Comma 12 3 2 3 2 2 2" xfId="55375" xr:uid="{9A209331-4C32-43DD-8A48-0638AD15A3C1}"/>
    <cellStyle name="Comma 12 3 2 3 2 2 3" xfId="42762" xr:uid="{0D6654E9-0D85-428C-829A-FCBBCDB890D9}"/>
    <cellStyle name="Comma 12 3 2 3 2 3" xfId="9244" xr:uid="{5DDC13A1-BA50-4DC4-A51D-CE058C1DE152}"/>
    <cellStyle name="Comma 12 3 2 3 2 3 2" xfId="49097" xr:uid="{C0CA1B4A-D02C-44F4-8A4B-350E89BE8859}"/>
    <cellStyle name="Comma 12 3 2 3 2 4" xfId="30009" xr:uid="{92F26CB5-1D39-4B12-A705-74BE69F83F64}"/>
    <cellStyle name="Comma 12 3 2 3 2 5" xfId="36472" xr:uid="{F7E10BF5-5119-4858-97D1-EF52ECE8F263}"/>
    <cellStyle name="Comma 12 3 2 3 3" xfId="19326" xr:uid="{C5DE7D61-E5E8-4C76-BC53-56CD88760DD0}"/>
    <cellStyle name="Comma 12 3 2 3 3 2" xfId="51878" xr:uid="{7F96D60D-234E-410A-B63E-F85E38EC0873}"/>
    <cellStyle name="Comma 12 3 2 3 3 3" xfId="39265" xr:uid="{5B9A7DB9-2B55-4187-BF93-003850F1502E}"/>
    <cellStyle name="Comma 12 3 2 3 4" xfId="12740" xr:uid="{AED2F380-BD14-441C-AC29-E37D93CB5EAA}"/>
    <cellStyle name="Comma 12 3 2 3 4 2" xfId="45600" xr:uid="{3DC102E6-B44E-4565-85D3-202C35B1B7DD}"/>
    <cellStyle name="Comma 12 3 2 3 5" xfId="6153" xr:uid="{AA1954DB-DDA8-4F61-B6FC-7EA8AEABADAD}"/>
    <cellStyle name="Comma 12 3 2 3 6" xfId="32975" xr:uid="{5A76B65F-18D6-469F-B13D-9EE066153B0C}"/>
    <cellStyle name="Comma 12 3 2 4" xfId="24214" xr:uid="{8F94E9B3-F08E-4EDB-AC60-9B7232868249}"/>
    <cellStyle name="Comma 12 3 2 4 2" xfId="16706" xr:uid="{70A70C4C-13B4-4BFA-B6D5-19D1E1DB54BD}"/>
    <cellStyle name="Comma 12 3 2 4 2 2" xfId="54499" xr:uid="{D325AE7C-E9D4-4D6B-BB0C-15D18E04D074}"/>
    <cellStyle name="Comma 12 3 2 4 2 3" xfId="41886" xr:uid="{600761A1-AD45-4DB9-915A-EEF66D4392E0}"/>
    <cellStyle name="Comma 12 3 2 4 3" xfId="10120" xr:uid="{5898ED8D-51E0-4E32-B6D3-9B6E4D47DC56}"/>
    <cellStyle name="Comma 12 3 2 4 3 2" xfId="48221" xr:uid="{4654D561-EB4F-4098-B99E-48AADB0BA5E8}"/>
    <cellStyle name="Comma 12 3 2 4 4" xfId="6066" xr:uid="{47138EE9-2BBF-46CF-AA3A-FFB156402947}"/>
    <cellStyle name="Comma 12 3 2 4 5" xfId="35596" xr:uid="{41427010-F082-4610-A9ED-BE22FDE43710}"/>
    <cellStyle name="Comma 12 3 2 5" xfId="20200" xr:uid="{2096FD66-F092-4E2A-99F9-39700B6C18BF}"/>
    <cellStyle name="Comma 12 3 2 5 2" xfId="51002" xr:uid="{CABDD54A-DA8F-41AA-B2E8-570CABB26C67}"/>
    <cellStyle name="Comma 12 3 2 5 3" xfId="38389" xr:uid="{09067544-D854-4BC8-91CC-9801310483B7}"/>
    <cellStyle name="Comma 12 3 2 6" xfId="13614" xr:uid="{CCEBBC38-9FD2-44BF-8F69-FAB6D3317B20}"/>
    <cellStyle name="Comma 12 3 2 6 2" xfId="44724" xr:uid="{59FBF450-9712-4EDC-B518-2CB56F2C9445}"/>
    <cellStyle name="Comma 12 3 2 7" xfId="7027" xr:uid="{D35D0492-5BA2-42A2-860D-04FC2C9CE99E}"/>
    <cellStyle name="Comma 12 3 2 7 2" xfId="56438" xr:uid="{F04B10D7-05A6-4ED9-AEA2-4552A297BF35}"/>
    <cellStyle name="Comma 12 3 2 8" xfId="31136" xr:uid="{FC48F7C3-8F48-4ABC-8769-893593DEB4AB}"/>
    <cellStyle name="Comma 12 3 2 9" xfId="32099" xr:uid="{1D6980AB-0038-489E-85D6-414D2EE4FCD7}"/>
    <cellStyle name="Comma 12 3 3" xfId="26419" xr:uid="{A8DC756B-4C26-40BA-988E-4CCDF6F5502B}"/>
    <cellStyle name="Comma 12 3 3 2" xfId="22922" xr:uid="{F4B48405-C28F-4C56-B8D4-E615F1BAFD10}"/>
    <cellStyle name="Comma 12 3 3 2 2" xfId="15414" xr:uid="{DC0C0FF4-7FC5-4A62-BA24-2005387C6FE5}"/>
    <cellStyle name="Comma 12 3 3 2 2 2" xfId="55791" xr:uid="{F03E4918-3A41-4F80-BADD-B7539080F533}"/>
    <cellStyle name="Comma 12 3 3 2 2 3" xfId="43178" xr:uid="{1E4CF3C0-17DA-4714-8397-639EA7614F09}"/>
    <cellStyle name="Comma 12 3 3 2 3" xfId="8828" xr:uid="{1913178C-0A96-4219-8A6F-35649A0C7E11}"/>
    <cellStyle name="Comma 12 3 3 2 3 2" xfId="49513" xr:uid="{1174AE12-53AC-4AF3-8FF4-6A921E7C6988}"/>
    <cellStyle name="Comma 12 3 3 2 4" xfId="30425" xr:uid="{EF59D161-7D7B-4851-9B9F-682AB1C66642}"/>
    <cellStyle name="Comma 12 3 3 2 5" xfId="36888" xr:uid="{6859F628-C29B-4451-861D-64A02743D4E7}"/>
    <cellStyle name="Comma 12 3 3 3" xfId="25541" xr:uid="{90587DDE-A1A8-4AA0-8749-4577EAB2A0ED}"/>
    <cellStyle name="Comma 12 3 3 3 2" xfId="18033" xr:uid="{12ADB3B8-E234-47D0-B8B1-6F4C452FB095}"/>
    <cellStyle name="Comma 12 3 3 3 2 2" xfId="53172" xr:uid="{206CCD84-8B9F-496C-B5F5-112F391542E6}"/>
    <cellStyle name="Comma 12 3 3 3 2 3" xfId="40559" xr:uid="{93463CC8-7605-441C-B7C5-CA492A01FE87}"/>
    <cellStyle name="Comma 12 3 3 3 3" xfId="11447" xr:uid="{851DB2CF-E3F1-40EC-BCE5-FBF5779F5EB5}"/>
    <cellStyle name="Comma 12 3 3 3 3 2" xfId="46894" xr:uid="{62D59E36-04B3-4C78-9EF7-8A0C5E79A1A6}"/>
    <cellStyle name="Comma 12 3 3 3 4" xfId="4739" xr:uid="{CFE04C2B-4AE5-4B2B-877E-9CC90DF86E38}"/>
    <cellStyle name="Comma 12 3 3 3 5" xfId="34269" xr:uid="{48FA04BD-71A5-4CD8-A723-DE3DA86FF910}"/>
    <cellStyle name="Comma 12 3 3 4" xfId="18910" xr:uid="{40EACB60-D834-4138-A091-C3090763DEE0}"/>
    <cellStyle name="Comma 12 3 3 4 2" xfId="52294" xr:uid="{6D113115-3711-4737-B2EB-B47E25C6D327}"/>
    <cellStyle name="Comma 12 3 3 4 3" xfId="39681" xr:uid="{89C1F94F-290F-4F9E-B6A5-BB7ABD724859}"/>
    <cellStyle name="Comma 12 3 3 5" xfId="12324" xr:uid="{33C7B2B5-B468-41DA-A1BA-936B514EB3E3}"/>
    <cellStyle name="Comma 12 3 3 5 2" xfId="46016" xr:uid="{11603114-3552-4AE5-9231-C6CF6C04C6FC}"/>
    <cellStyle name="Comma 12 3 3 6" xfId="3862" xr:uid="{14388587-D121-4EC0-A885-2370D025A27E}"/>
    <cellStyle name="Comma 12 3 3 6 2" xfId="56473" xr:uid="{29F97A1E-2BC0-4D7F-8E1C-DDDA1FB67F58}"/>
    <cellStyle name="Comma 12 3 3 7" xfId="33391" xr:uid="{7875F222-2AAD-4CEF-9B23-C6C6D8DA512D}"/>
    <cellStyle name="Comma 12 3 4" xfId="27269" xr:uid="{7E2C3BA6-AA82-4FC6-B7E5-505B5DAF9653}"/>
    <cellStyle name="Comma 12 3 4 2" xfId="23772" xr:uid="{6A0F56DF-B670-4CF5-80E8-3435BFDF3B20}"/>
    <cellStyle name="Comma 12 3 4 2 2" xfId="16264" xr:uid="{93C87C49-FF13-4FB4-84ED-11BB0EC6B81D}"/>
    <cellStyle name="Comma 12 3 4 2 2 2" xfId="54941" xr:uid="{6EC72944-F540-4A82-84B7-9EC41E3EAF80}"/>
    <cellStyle name="Comma 12 3 4 2 2 3" xfId="42328" xr:uid="{C4DB6FFA-F43F-4E6A-B8BE-2BE19ECC8587}"/>
    <cellStyle name="Comma 12 3 4 2 3" xfId="9678" xr:uid="{249009BB-2B9A-4D9D-BD3F-A0194EF10E9F}"/>
    <cellStyle name="Comma 12 3 4 2 3 2" xfId="48663" xr:uid="{4D512402-A418-4727-8FC3-4AA0735056A1}"/>
    <cellStyle name="Comma 12 3 4 2 4" xfId="29575" xr:uid="{9EE0D27F-F42D-4E4A-A8A9-B4CCFB0DC297}"/>
    <cellStyle name="Comma 12 3 4 2 5" xfId="36038" xr:uid="{BCE18C2F-AEB8-46A1-8CFF-E2365565AB56}"/>
    <cellStyle name="Comma 12 3 4 3" xfId="19760" xr:uid="{BF7ADE2C-0702-4BE4-84F2-8D46B055DBFC}"/>
    <cellStyle name="Comma 12 3 4 3 2" xfId="51444" xr:uid="{16B0A5CB-727C-488C-B882-284665F6D2DB}"/>
    <cellStyle name="Comma 12 3 4 3 3" xfId="38831" xr:uid="{1F546E1A-D898-43E0-8DF0-D85655F704A3}"/>
    <cellStyle name="Comma 12 3 4 4" xfId="13174" xr:uid="{36C8F0C3-4AA5-45D2-B01B-5B8E51ACD918}"/>
    <cellStyle name="Comma 12 3 4 4 2" xfId="45166" xr:uid="{7EB7A7B8-EA0F-4A43-AC4E-9B8262FEB5F7}"/>
    <cellStyle name="Comma 12 3 4 5" xfId="6587" xr:uid="{47836345-47B9-43D4-8CCF-D0BD59ECB73F}"/>
    <cellStyle name="Comma 12 3 4 6" xfId="32541" xr:uid="{FCE88971-860B-4AC9-9065-F93357DD3462}"/>
    <cellStyle name="Comma 12 3 5" xfId="24656" xr:uid="{6A5545CF-227F-4DC4-B26A-8D60AD7B816C}"/>
    <cellStyle name="Comma 12 3 5 2" xfId="17148" xr:uid="{8A8E5A5F-A8BD-4A59-93A0-98E84511AED9}"/>
    <cellStyle name="Comma 12 3 5 2 2" xfId="54057" xr:uid="{1D06980B-06F3-4E71-9A0A-B77BE6DC0BAD}"/>
    <cellStyle name="Comma 12 3 5 2 3" xfId="41444" xr:uid="{E9BB7A05-E573-497F-A37B-BE9FBAF54BB4}"/>
    <cellStyle name="Comma 12 3 5 3" xfId="10562" xr:uid="{94E6AD15-7680-472B-AB3F-D37F139324E0}"/>
    <cellStyle name="Comma 12 3 5 3 2" xfId="47779" xr:uid="{E40567E6-4802-4626-8C11-DDB8551B1EED}"/>
    <cellStyle name="Comma 12 3 5 4" xfId="5624" xr:uid="{4A837A98-B379-479E-AD07-1065F0303A5D}"/>
    <cellStyle name="Comma 12 3 5 5" xfId="35154" xr:uid="{12BCCB35-1943-417E-8336-BB6C7326B06F}"/>
    <cellStyle name="Comma 12 3 6" xfId="28199" xr:uid="{52D2E46A-1674-45C5-90CD-FD9728C51AE8}"/>
    <cellStyle name="Comma 12 3 6 2" xfId="20640" xr:uid="{6276E72A-B9AA-4CB1-9449-ED338E0E0FF3}"/>
    <cellStyle name="Comma 12 3 6 2 2" xfId="50560" xr:uid="{6EA226AD-2EC4-43E5-9859-0B4AB4A8CD21}"/>
    <cellStyle name="Comma 12 3 6 3" xfId="14054" xr:uid="{FB1CE534-092C-42F4-8916-316A06D2AB13}"/>
    <cellStyle name="Comma 12 3 6 4" xfId="7467" xr:uid="{F1640562-7F2B-4571-A9F0-F45E380A81FF}"/>
    <cellStyle name="Comma 12 3 6 5" xfId="37947" xr:uid="{DF4ACF04-A86A-4919-AC92-8C7CA3CB7432}"/>
    <cellStyle name="Comma 12 3 7" xfId="21822" xr:uid="{0868518E-D087-4EEB-B002-59F47803BECE}"/>
    <cellStyle name="Comma 12 3 7 2" xfId="44254" xr:uid="{E741ABE7-501D-4EAA-9B43-17E4A3A8B119}"/>
    <cellStyle name="Comma 12 3 8" xfId="21517" xr:uid="{9DCF5AD4-6DAF-47AA-81F0-B0B45951C7DF}"/>
    <cellStyle name="Comma 12 3 8 2" xfId="56416" xr:uid="{5D3A6B61-FD0C-41FD-A16F-C96C7E745138}"/>
    <cellStyle name="Comma 12 3 9" xfId="21029" xr:uid="{AABD0F5E-C24E-4775-AEB8-99828D5FF5C1}"/>
    <cellStyle name="Comma 12 4" xfId="823" xr:uid="{667B6D4A-4638-4AA3-93AB-33BED16E93D5}"/>
    <cellStyle name="Comma 12 4 10" xfId="28363" xr:uid="{B0D0AB7D-146E-4226-8702-BE92DCADA335}"/>
    <cellStyle name="Comma 12 4 2" xfId="27863" xr:uid="{96438B83-A146-481F-9498-C108B6F94BD9}"/>
    <cellStyle name="Comma 12 4 2 2" xfId="26133" xr:uid="{B2A9AB8C-350D-473E-BBC2-A61952293AA0}"/>
    <cellStyle name="Comma 12 4 2 2 2" xfId="22635" xr:uid="{7C75B4BF-D2BB-4DCA-AF93-A71A09B30EFF}"/>
    <cellStyle name="Comma 12 4 2 2 2 2" xfId="15127" xr:uid="{93CC4F82-D1A5-4611-951B-F1A375ECFD3D}"/>
    <cellStyle name="Comma 12 4 2 2 2 2 2" xfId="56078" xr:uid="{85CD321B-84A7-428E-8F43-5EA0FC7F5E4E}"/>
    <cellStyle name="Comma 12 4 2 2 2 2 3" xfId="43465" xr:uid="{565B7EC5-D21E-40EC-BB13-A2647AF1973F}"/>
    <cellStyle name="Comma 12 4 2 2 2 3" xfId="8541" xr:uid="{541607B0-60B0-4FB6-B772-D48E4BBAC3AB}"/>
    <cellStyle name="Comma 12 4 2 2 2 3 2" xfId="49800" xr:uid="{50E37F00-BA43-4A4A-BBDB-ED39D1C09236}"/>
    <cellStyle name="Comma 12 4 2 2 2 4" xfId="30712" xr:uid="{F5E6C0D0-B779-462A-A304-EE4FD33BF826}"/>
    <cellStyle name="Comma 12 4 2 2 2 5" xfId="37175" xr:uid="{7999BDD4-94CE-4B8B-85C9-CCBC298D456B}"/>
    <cellStyle name="Comma 12 4 2 2 3" xfId="25253" xr:uid="{43223C3B-CC19-4E9A-8439-1B54CBF48664}"/>
    <cellStyle name="Comma 12 4 2 2 3 2" xfId="17745" xr:uid="{8B51EDFA-5E46-4CEE-8D90-1459C7FBDAC4}"/>
    <cellStyle name="Comma 12 4 2 2 3 2 2" xfId="53460" xr:uid="{52FDB383-F309-493B-BB9C-5219E18A94EB}"/>
    <cellStyle name="Comma 12 4 2 2 3 2 3" xfId="40847" xr:uid="{BF0E037E-D574-46C5-9E2F-6EC2057D0E05}"/>
    <cellStyle name="Comma 12 4 2 2 3 3" xfId="11159" xr:uid="{FC7D2EDA-7B37-44E5-B9C3-C851D063E5EF}"/>
    <cellStyle name="Comma 12 4 2 2 3 3 2" xfId="47182" xr:uid="{611C4152-2267-499B-9AD2-CF821ED3C746}"/>
    <cellStyle name="Comma 12 4 2 2 3 4" xfId="5027" xr:uid="{44C470F5-410B-4621-9124-7A1F11B2B416}"/>
    <cellStyle name="Comma 12 4 2 2 3 5" xfId="34557" xr:uid="{3FF64E0C-7987-43EC-8C16-7A2BFAD74EFA}"/>
    <cellStyle name="Comma 12 4 2 2 4" xfId="18624" xr:uid="{F9D20621-8B49-414A-9F75-421D683971EA}"/>
    <cellStyle name="Comma 12 4 2 2 4 2" xfId="52581" xr:uid="{C333737E-2E78-48C3-AAAB-8A6D4CE69856}"/>
    <cellStyle name="Comma 12 4 2 2 4 3" xfId="39968" xr:uid="{1CA8DBED-984D-48BC-BED6-91F46586B76B}"/>
    <cellStyle name="Comma 12 4 2 2 5" xfId="12038" xr:uid="{CF765EEF-B6D7-47D3-B329-7EEAC80A841F}"/>
    <cellStyle name="Comma 12 4 2 2 5 2" xfId="46303" xr:uid="{815039DE-2F6B-44FB-8EB8-DB06CFE1C7E2}"/>
    <cellStyle name="Comma 12 4 2 2 6" xfId="4148" xr:uid="{2F5DE769-0ED9-410E-8B71-CE54ED6A6B50}"/>
    <cellStyle name="Comma 12 4 2 2 7" xfId="33678" xr:uid="{6FD76237-13CD-4A48-BDF4-1B3A988B05F4}"/>
    <cellStyle name="Comma 12 4 2 3" xfId="26988" xr:uid="{C372E828-6F27-4714-AB26-6A0D3FB2274E}"/>
    <cellStyle name="Comma 12 4 2 3 2" xfId="23491" xr:uid="{133A8F04-9CE9-4673-830A-A061CD4F54A7}"/>
    <cellStyle name="Comma 12 4 2 3 2 2" xfId="15983" xr:uid="{C7FA9700-C7BC-4518-B931-968912149985}"/>
    <cellStyle name="Comma 12 4 2 3 2 2 2" xfId="55222" xr:uid="{528639BA-3B42-47E2-A4F5-0E8234B52279}"/>
    <cellStyle name="Comma 12 4 2 3 2 2 3" xfId="42609" xr:uid="{D951DF0B-41CA-4AF2-9BF5-B8FB98D23B80}"/>
    <cellStyle name="Comma 12 4 2 3 2 3" xfId="9397" xr:uid="{C7860476-0E6B-4767-A369-BC8B9DDEB61E}"/>
    <cellStyle name="Comma 12 4 2 3 2 3 2" xfId="48944" xr:uid="{39D83614-382B-4B6F-B0B0-7238F194DA57}"/>
    <cellStyle name="Comma 12 4 2 3 2 4" xfId="29856" xr:uid="{C0378B68-C059-4F6A-96DF-CEA344580256}"/>
    <cellStyle name="Comma 12 4 2 3 2 5" xfId="36319" xr:uid="{CE123695-8662-47EE-B108-6D84A5F746F6}"/>
    <cellStyle name="Comma 12 4 2 3 3" xfId="19479" xr:uid="{308409B7-CFD0-4C8F-988F-DC846A197AB3}"/>
    <cellStyle name="Comma 12 4 2 3 3 2" xfId="51725" xr:uid="{3C202B51-2523-4799-8D9E-492FAEE43717}"/>
    <cellStyle name="Comma 12 4 2 3 3 3" xfId="39112" xr:uid="{68F67A90-95A0-41D3-BE5C-6C37D29A3150}"/>
    <cellStyle name="Comma 12 4 2 3 4" xfId="12893" xr:uid="{56A8A6FF-C1A2-4CEB-8CF0-4EF2D16A61FF}"/>
    <cellStyle name="Comma 12 4 2 3 4 2" xfId="45447" xr:uid="{C8D9C208-CF6C-4827-9025-E671001BBC9A}"/>
    <cellStyle name="Comma 12 4 2 3 5" xfId="6306" xr:uid="{C66A39D9-B074-4F91-845F-644AEAAF46CE}"/>
    <cellStyle name="Comma 12 4 2 3 6" xfId="32822" xr:uid="{3DBE995C-1A4F-450D-83C5-D8BCD5B2E1A9}"/>
    <cellStyle name="Comma 12 4 2 4" xfId="24368" xr:uid="{DCD7C471-35B8-4F3C-9D17-C2644F218CD1}"/>
    <cellStyle name="Comma 12 4 2 4 2" xfId="16860" xr:uid="{01CB0C02-ED23-43F2-8AAD-BDCFEEAD5E61}"/>
    <cellStyle name="Comma 12 4 2 4 2 2" xfId="54345" xr:uid="{9FD277FD-CD7D-4479-B18E-FCD39D21FEFA}"/>
    <cellStyle name="Comma 12 4 2 4 2 3" xfId="41732" xr:uid="{E6B04989-546A-42E4-836B-7F6A759C84B3}"/>
    <cellStyle name="Comma 12 4 2 4 3" xfId="10274" xr:uid="{0FBD90DD-9EED-4723-8919-3D1C9EE40EEA}"/>
    <cellStyle name="Comma 12 4 2 4 3 2" xfId="48067" xr:uid="{E2A59218-C5BC-440F-BF76-0AAB7B8E9AE7}"/>
    <cellStyle name="Comma 12 4 2 4 4" xfId="5912" xr:uid="{A4B49A32-2385-4399-872E-FB1E80563FF2}"/>
    <cellStyle name="Comma 12 4 2 4 5" xfId="35442" xr:uid="{7771E7CB-B30B-4C64-B449-FFB5E0ED821E}"/>
    <cellStyle name="Comma 12 4 2 5" xfId="20354" xr:uid="{B0C682AC-D295-42F7-8DDA-178E74606A91}"/>
    <cellStyle name="Comma 12 4 2 5 2" xfId="50848" xr:uid="{771D5979-697A-4491-8578-AAA8E3760E24}"/>
    <cellStyle name="Comma 12 4 2 5 3" xfId="38235" xr:uid="{AD10B005-4D6C-48FD-BAC5-19B573E9DF8B}"/>
    <cellStyle name="Comma 12 4 2 6" xfId="13768" xr:uid="{204B3B29-3C9D-456F-B210-5DC55739A9AF}"/>
    <cellStyle name="Comma 12 4 2 6 2" xfId="44570" xr:uid="{D870BE41-7630-4A84-A48E-95DAF500224D}"/>
    <cellStyle name="Comma 12 4 2 7" xfId="7181" xr:uid="{9BAEAC21-A491-4688-9CFA-2890A4D1FF11}"/>
    <cellStyle name="Comma 12 4 2 8" xfId="31945" xr:uid="{182B7851-DA54-4E3C-9A36-9B2C3F9C818C}"/>
    <cellStyle name="Comma 12 4 3" xfId="26572" xr:uid="{3037EE0B-01A5-4832-A29B-15FEE479CDB8}"/>
    <cellStyle name="Comma 12 4 3 2" xfId="23075" xr:uid="{27E4A7F9-C6D5-4512-A5FD-21E72E07853A}"/>
    <cellStyle name="Comma 12 4 3 2 2" xfId="15567" xr:uid="{CD2F9694-2C98-4E1F-AFC7-3281CAB12EE4}"/>
    <cellStyle name="Comma 12 4 3 2 2 2" xfId="55638" xr:uid="{8CB978A5-1A02-40DC-90C1-13D869F3F0F5}"/>
    <cellStyle name="Comma 12 4 3 2 2 3" xfId="43025" xr:uid="{E111F215-1E38-47E3-A06A-6305F22A1E0A}"/>
    <cellStyle name="Comma 12 4 3 2 3" xfId="8981" xr:uid="{76B2CF6D-1AB9-44F6-9422-8B7396C87E6B}"/>
    <cellStyle name="Comma 12 4 3 2 3 2" xfId="49360" xr:uid="{92570C49-50E2-4BBC-AF55-FF87A04A20B6}"/>
    <cellStyle name="Comma 12 4 3 2 4" xfId="30272" xr:uid="{320A0394-64D7-40C9-A643-0A9D4F3B81E4}"/>
    <cellStyle name="Comma 12 4 3 2 5" xfId="36735" xr:uid="{D697942C-9A1E-42AD-9771-5D6554DB8BE1}"/>
    <cellStyle name="Comma 12 4 3 3" xfId="25695" xr:uid="{A14B3BAD-C5C2-42BC-9194-86BCE7485F38}"/>
    <cellStyle name="Comma 12 4 3 3 2" xfId="18187" xr:uid="{2C5CA826-F479-495D-9272-EBC4369AD99F}"/>
    <cellStyle name="Comma 12 4 3 3 2 2" xfId="53018" xr:uid="{630AE789-431B-4B7F-AD2C-6CA2FEA66484}"/>
    <cellStyle name="Comma 12 4 3 3 2 3" xfId="40405" xr:uid="{940B4290-86CA-45C3-B75B-318F128C36B3}"/>
    <cellStyle name="Comma 12 4 3 3 3" xfId="11601" xr:uid="{30EEF06C-E139-4E0D-89FD-9D0B096E7519}"/>
    <cellStyle name="Comma 12 4 3 3 3 2" xfId="46740" xr:uid="{08438112-B9B1-4F9A-969E-6C246793CB66}"/>
    <cellStyle name="Comma 12 4 3 3 4" xfId="4585" xr:uid="{A7CA9B56-F32C-4FEB-B4F2-18E557281F40}"/>
    <cellStyle name="Comma 12 4 3 3 5" xfId="34115" xr:uid="{AB5911DC-8CBC-4D08-A6CE-FCAB37108DB2}"/>
    <cellStyle name="Comma 12 4 3 4" xfId="19063" xr:uid="{2BCA6995-534F-4C5F-B8D2-A8791BD013EF}"/>
    <cellStyle name="Comma 12 4 3 4 2" xfId="52141" xr:uid="{76E4A8B7-2857-403B-AF96-ADCD2A2D6657}"/>
    <cellStyle name="Comma 12 4 3 4 3" xfId="39528" xr:uid="{93EE31E2-BC81-4A1D-8F8A-40516F9FB3FD}"/>
    <cellStyle name="Comma 12 4 3 5" xfId="12477" xr:uid="{2D3B40C9-7E7D-4A04-BDBD-D847871A5AC4}"/>
    <cellStyle name="Comma 12 4 3 5 2" xfId="45863" xr:uid="{3C6F2963-ADB2-4ED0-BB47-552511C24E63}"/>
    <cellStyle name="Comma 12 4 3 6" xfId="3709" xr:uid="{16E7DFB5-1D7B-4C22-8EA0-34C262FD0154}"/>
    <cellStyle name="Comma 12 4 3 7" xfId="33238" xr:uid="{6C23156A-78A8-4B19-BD31-8F2B847BAC61}"/>
    <cellStyle name="Comma 12 4 4" xfId="27422" xr:uid="{022BA4B5-EF09-44B3-B2D2-4A3AED77A0BD}"/>
    <cellStyle name="Comma 12 4 4 2" xfId="23925" xr:uid="{2746B530-FE44-408E-816F-E66D964A5501}"/>
    <cellStyle name="Comma 12 4 4 2 2" xfId="16417" xr:uid="{2D56A321-AA66-4393-8CF8-C4256FC4FF77}"/>
    <cellStyle name="Comma 12 4 4 2 2 2" xfId="54788" xr:uid="{0CBE5B6B-B6BA-4F1B-A8BF-CA3528A3BB81}"/>
    <cellStyle name="Comma 12 4 4 2 2 3" xfId="42175" xr:uid="{72478574-E14E-42A1-9384-91BB8A9D5C29}"/>
    <cellStyle name="Comma 12 4 4 2 3" xfId="9831" xr:uid="{D973CA72-F2CF-4A85-892B-149D6C674C61}"/>
    <cellStyle name="Comma 12 4 4 2 3 2" xfId="48510" xr:uid="{A98AB1B3-FB4D-4119-853F-7284B30FCAF4}"/>
    <cellStyle name="Comma 12 4 4 2 4" xfId="29422" xr:uid="{31882D6C-29AA-432C-8CDE-657C224A106D}"/>
    <cellStyle name="Comma 12 4 4 2 5" xfId="35885" xr:uid="{75AA50F3-732D-45CE-A929-8193F3F6CC41}"/>
    <cellStyle name="Comma 12 4 4 3" xfId="19913" xr:uid="{F1011638-3C10-4A74-AB4F-9F7178327477}"/>
    <cellStyle name="Comma 12 4 4 3 2" xfId="51291" xr:uid="{05497967-009A-4EC7-894F-62B6B8DE93DA}"/>
    <cellStyle name="Comma 12 4 4 3 3" xfId="38678" xr:uid="{F194953E-05B3-4FE8-AE81-95C5B851BED9}"/>
    <cellStyle name="Comma 12 4 4 4" xfId="13327" xr:uid="{EAF169C2-6E21-4A7E-9066-F320F5D8804A}"/>
    <cellStyle name="Comma 12 4 4 4 2" xfId="45013" xr:uid="{CEA5FF79-6DDC-4256-8488-41F210D31603}"/>
    <cellStyle name="Comma 12 4 4 5" xfId="6740" xr:uid="{88393B2F-7183-4D9E-9016-D7949FB3C844}"/>
    <cellStyle name="Comma 12 4 4 6" xfId="32388" xr:uid="{5B46E58D-46ED-4998-AD55-4FA30875E402}"/>
    <cellStyle name="Comma 12 4 5" xfId="24810" xr:uid="{037411BB-8309-4303-8E70-0FF64E6C68C6}"/>
    <cellStyle name="Comma 12 4 5 2" xfId="17302" xr:uid="{7617F7BF-00B7-4213-9409-6F2B3E42DA89}"/>
    <cellStyle name="Comma 12 4 5 2 2" xfId="53903" xr:uid="{912E55CF-FFAB-42A7-98C9-A927EB011181}"/>
    <cellStyle name="Comma 12 4 5 2 3" xfId="41290" xr:uid="{DE1CF0A1-C173-46D6-A36A-2F7D9A624D10}"/>
    <cellStyle name="Comma 12 4 5 3" xfId="10716" xr:uid="{42EB0C8E-FFF2-46EC-9187-9DA3BA389C82}"/>
    <cellStyle name="Comma 12 4 5 3 2" xfId="47625" xr:uid="{DA6C0FE0-8E1B-45D6-ADDF-8D151C0097B0}"/>
    <cellStyle name="Comma 12 4 5 4" xfId="5470" xr:uid="{EF922484-831C-43C6-8769-32E4ED4A3DE0}"/>
    <cellStyle name="Comma 12 4 5 5" xfId="35000" xr:uid="{B37E4685-C8BA-4862-A2E0-13259BC11E82}"/>
    <cellStyle name="Comma 12 4 6" xfId="20794" xr:uid="{1FD79B4F-425D-4496-A5A4-2BC299E98E84}"/>
    <cellStyle name="Comma 12 4 6 2" xfId="50406" xr:uid="{A2153B81-20F2-4AD6-B3D5-16440A0F4D42}"/>
    <cellStyle name="Comma 12 4 6 3" xfId="37793" xr:uid="{8FB1A974-C8E3-4803-A6AD-C19F22ECD13B}"/>
    <cellStyle name="Comma 12 4 7" xfId="14208" xr:uid="{C588E602-8A21-49A6-AC8B-5B0071EE5615}"/>
    <cellStyle name="Comma 12 4 7 2" xfId="44093" xr:uid="{37EE44B5-6665-455E-8A56-686A419C7F01}"/>
    <cellStyle name="Comma 12 4 8" xfId="7621" xr:uid="{7117C2B2-92FD-4439-8F66-04B49DB27B22}"/>
    <cellStyle name="Comma 12 4 9" xfId="31500" xr:uid="{B4C270B8-B183-4CCE-96C5-F83E8FC20A32}"/>
    <cellStyle name="Comma 12 5" xfId="28066" xr:uid="{3BF226CE-4250-4997-A3D3-1D3F7695DAC9}"/>
    <cellStyle name="Comma 12 5 2" xfId="26309" xr:uid="{4CF2CDB3-0AAF-48AB-B2DC-F4999B194E0A}"/>
    <cellStyle name="Comma 12 5 2 2" xfId="22812" xr:uid="{B76D48C5-B970-4B0C-AB59-DF412ED61444}"/>
    <cellStyle name="Comma 12 5 2 2 2" xfId="15304" xr:uid="{70DF8A0B-7623-4BE0-BCEF-E3C5C3206312}"/>
    <cellStyle name="Comma 12 5 2 2 2 2" xfId="55901" xr:uid="{D09BB3A5-2AC0-4B21-A043-4D80BA246DBC}"/>
    <cellStyle name="Comma 12 5 2 2 2 3" xfId="43288" xr:uid="{4296EBE0-CDB4-4295-8D74-8CA8110B97C6}"/>
    <cellStyle name="Comma 12 5 2 2 3" xfId="8718" xr:uid="{CA87C52B-8066-4F7C-90C0-2A5EA149AFC3}"/>
    <cellStyle name="Comma 12 5 2 2 3 2" xfId="49623" xr:uid="{0D11FD95-113D-4FBB-BCEF-23FFAB8D077A}"/>
    <cellStyle name="Comma 12 5 2 2 4" xfId="30535" xr:uid="{0F5CC083-4881-4CF4-8516-5ECC75801FE2}"/>
    <cellStyle name="Comma 12 5 2 2 5" xfId="36998" xr:uid="{398E0579-FED6-4066-8F89-A51E65491E44}"/>
    <cellStyle name="Comma 12 5 2 3" xfId="25430" xr:uid="{5CAB2237-B227-4666-A4CA-BA4642EF5324}"/>
    <cellStyle name="Comma 12 5 2 3 2" xfId="17922" xr:uid="{8A9AA2D8-7189-4E7F-9096-11B31D3FA352}"/>
    <cellStyle name="Comma 12 5 2 3 2 2" xfId="53283" xr:uid="{9AA2F6BD-F501-4555-BA2F-3B95409068BA}"/>
    <cellStyle name="Comma 12 5 2 3 2 3" xfId="40670" xr:uid="{75F0D12E-0E1D-451C-827F-29EF26973061}"/>
    <cellStyle name="Comma 12 5 2 3 3" xfId="11336" xr:uid="{9AFFE342-92C4-40E9-921D-B35F97628D2E}"/>
    <cellStyle name="Comma 12 5 2 3 3 2" xfId="47005" xr:uid="{0496755E-FBF6-4AE1-AF63-A8280AD16E8E}"/>
    <cellStyle name="Comma 12 5 2 3 4" xfId="4850" xr:uid="{48702211-9F63-4C8E-9AB1-4E5D76A57CFA}"/>
    <cellStyle name="Comma 12 5 2 3 5" xfId="34380" xr:uid="{CBA7F6EA-F8FE-4469-BA6B-E9A5C3CB6B38}"/>
    <cellStyle name="Comma 12 5 2 4" xfId="18800" xr:uid="{C149931B-E870-4877-9403-0F7CBAFC3D39}"/>
    <cellStyle name="Comma 12 5 2 4 2" xfId="52404" xr:uid="{9DF6B4B9-E541-4C3D-A74B-665374D897C0}"/>
    <cellStyle name="Comma 12 5 2 4 3" xfId="39791" xr:uid="{A2390EAF-AA09-4BD3-9461-2B609AD0413F}"/>
    <cellStyle name="Comma 12 5 2 5" xfId="12214" xr:uid="{6AFE036F-2ACB-44C9-B2D3-5A63659D7120}"/>
    <cellStyle name="Comma 12 5 2 5 2" xfId="46126" xr:uid="{CC8DBAA9-FD43-4B8A-8217-AA0EEFAC2663}"/>
    <cellStyle name="Comma 12 5 2 6" xfId="3972" xr:uid="{3A022F3C-F3F4-4BBA-BBD0-8B4B171EB04A}"/>
    <cellStyle name="Comma 12 5 2 7" xfId="33501" xr:uid="{1F83EF85-28E6-49F0-893A-CABA563592B5}"/>
    <cellStyle name="Comma 12 5 3" xfId="27159" xr:uid="{9276F486-8AD8-4B8E-954B-0684D4804F65}"/>
    <cellStyle name="Comma 12 5 3 2" xfId="23662" xr:uid="{36C9B0A3-4F74-4279-998B-D136E80384C2}"/>
    <cellStyle name="Comma 12 5 3 2 2" xfId="16154" xr:uid="{93453A9E-3AFB-46E5-BDD6-972005D633EC}"/>
    <cellStyle name="Comma 12 5 3 2 2 2" xfId="55051" xr:uid="{5004D5EE-5DE9-4D04-A9AB-1766B731BF71}"/>
    <cellStyle name="Comma 12 5 3 2 2 3" xfId="42438" xr:uid="{3D4411F1-A9E5-425A-909F-AE4FF8BD63C9}"/>
    <cellStyle name="Comma 12 5 3 2 3" xfId="9568" xr:uid="{666CC73E-F310-4E63-9BC8-4F80FAE209F1}"/>
    <cellStyle name="Comma 12 5 3 2 3 2" xfId="48773" xr:uid="{6DC5D1D8-E994-41ED-B639-BB361525362F}"/>
    <cellStyle name="Comma 12 5 3 2 4" xfId="29685" xr:uid="{1E48642A-E9F7-4483-98AA-69A24D51FFE6}"/>
    <cellStyle name="Comma 12 5 3 2 5" xfId="36148" xr:uid="{AE45BD46-37CC-40D2-8EF6-08123774FA14}"/>
    <cellStyle name="Comma 12 5 3 3" xfId="19650" xr:uid="{16179602-7863-4944-9999-58DC217F27E5}"/>
    <cellStyle name="Comma 12 5 3 3 2" xfId="51554" xr:uid="{5811EE63-76FE-4B03-A646-BDECEF0F7441}"/>
    <cellStyle name="Comma 12 5 3 3 3" xfId="38941" xr:uid="{FC8986D6-5E64-4EAE-ADA7-F1583278F5FE}"/>
    <cellStyle name="Comma 12 5 3 4" xfId="13064" xr:uid="{7E2C5F64-BD1C-48D4-828E-2CFE25F5A13C}"/>
    <cellStyle name="Comma 12 5 3 4 2" xfId="45276" xr:uid="{DF90B146-F906-442C-9988-B410B5CDF203}"/>
    <cellStyle name="Comma 12 5 3 5" xfId="6477" xr:uid="{8E5F724B-4658-430E-A9A4-25501E197CA3}"/>
    <cellStyle name="Comma 12 5 3 6" xfId="32651" xr:uid="{3DD91209-9FAF-48C6-8817-34FB28D49506}"/>
    <cellStyle name="Comma 12 5 4" xfId="24545" xr:uid="{713B41F4-6EA7-4F83-A199-2474DAB4725B}"/>
    <cellStyle name="Comma 12 5 4 2" xfId="17037" xr:uid="{C481FC6A-0E7B-45CD-B141-64B95708FE64}"/>
    <cellStyle name="Comma 12 5 4 2 2" xfId="54168" xr:uid="{748EBD94-BC7D-426F-A369-26052DC937AB}"/>
    <cellStyle name="Comma 12 5 4 2 3" xfId="41555" xr:uid="{B5029885-9C83-497F-8C7E-A37D0153DBB6}"/>
    <cellStyle name="Comma 12 5 4 3" xfId="10451" xr:uid="{F888FC25-078F-4027-A992-448C889942D8}"/>
    <cellStyle name="Comma 12 5 4 3 2" xfId="47890" xr:uid="{7B756D78-1029-4131-8D47-D20584E34C54}"/>
    <cellStyle name="Comma 12 5 4 4" xfId="5735" xr:uid="{F397ABEC-8DF7-474A-B710-7CAC4887622B}"/>
    <cellStyle name="Comma 12 5 4 5" xfId="35265" xr:uid="{21270C88-374F-4ECB-A8AF-2A4C261ACED9}"/>
    <cellStyle name="Comma 12 5 5" xfId="20529" xr:uid="{362C39F5-45D3-4C4F-8AD3-377AB4ADE51A}"/>
    <cellStyle name="Comma 12 5 5 2" xfId="50674" xr:uid="{7C7BD3A0-C36F-44C6-A833-C93565392031}"/>
    <cellStyle name="Comma 12 5 5 3" xfId="38061" xr:uid="{1B39F5C1-0A4D-4AFA-B005-8BA6629920C5}"/>
    <cellStyle name="Comma 12 5 6" xfId="13943" xr:uid="{E1A38AD8-596E-42FD-A442-86A95CB7AA4E}"/>
    <cellStyle name="Comma 12 5 6 2" xfId="44376" xr:uid="{88D0604F-C841-440B-ADB1-98A5A91AA757}"/>
    <cellStyle name="Comma 12 5 7" xfId="7356" xr:uid="{76021D92-72A2-4E05-BC48-A966FC8A41C5}"/>
    <cellStyle name="Comma 12 5 8" xfId="31768" xr:uid="{37D6A3E9-EFFB-4631-9393-F38477EF175E}"/>
    <cellStyle name="Comma 12 6" xfId="26715" xr:uid="{A65AC881-566B-4902-80CB-F3318539CC4F}"/>
    <cellStyle name="Comma 12 6 2" xfId="23218" xr:uid="{A49A2EF6-CB5F-4BDA-A0E3-4020B91D8EA2}"/>
    <cellStyle name="Comma 12 6 2 2" xfId="15710" xr:uid="{9ADEF2A0-321D-4F27-AD50-49136DBDD06D}"/>
    <cellStyle name="Comma 12 6 2 2 2" xfId="55495" xr:uid="{11D29C74-9A67-4E1B-ABC0-74022D53194A}"/>
    <cellStyle name="Comma 12 6 2 2 3" xfId="42882" xr:uid="{4891D585-7ADD-49EC-9527-E7A8894D22D4}"/>
    <cellStyle name="Comma 12 6 2 3" xfId="9124" xr:uid="{B653EBE9-4D3A-4725-9541-FC18244731DA}"/>
    <cellStyle name="Comma 12 6 2 3 2" xfId="49217" xr:uid="{AE600721-9BB0-43B4-B2B4-45C94B93551A}"/>
    <cellStyle name="Comma 12 6 2 4" xfId="30129" xr:uid="{224A63BC-039D-4C4B-808E-1DA1FB002A40}"/>
    <cellStyle name="Comma 12 6 2 5" xfId="36592" xr:uid="{9D72E05A-189E-46E5-B69F-4945F3B523A6}"/>
    <cellStyle name="Comma 12 6 3" xfId="25841" xr:uid="{64FE6190-0CC9-417A-8F4A-81B3BF0EA319}"/>
    <cellStyle name="Comma 12 6 3 2" xfId="18333" xr:uid="{7177CFA3-032B-41EB-ACF2-505E064E6922}"/>
    <cellStyle name="Comma 12 6 3 2 2" xfId="52872" xr:uid="{2A96A65B-780B-4898-8931-F762F5055380}"/>
    <cellStyle name="Comma 12 6 3 2 3" xfId="40259" xr:uid="{9D468D65-3341-4A06-93B6-AE434432931F}"/>
    <cellStyle name="Comma 12 6 3 3" xfId="11747" xr:uid="{AD2D8E8A-C1CD-4AC9-BE5C-C4795CC5005F}"/>
    <cellStyle name="Comma 12 6 3 3 2" xfId="46594" xr:uid="{26542258-5D7B-49B9-A326-499B984730DE}"/>
    <cellStyle name="Comma 12 6 3 4" xfId="4439" xr:uid="{A7752C11-3C42-4527-B216-AFB3D75745FA}"/>
    <cellStyle name="Comma 12 6 3 5" xfId="33969" xr:uid="{407D5EAC-CF1D-420B-8CAD-1A183D61B163}"/>
    <cellStyle name="Comma 12 6 4" xfId="19206" xr:uid="{2FE9CF66-B5B2-4A9E-B34F-04C331163325}"/>
    <cellStyle name="Comma 12 6 4 2" xfId="51998" xr:uid="{9C0692FC-1F84-450F-B1E9-232CC5406C1F}"/>
    <cellStyle name="Comma 12 6 4 3" xfId="39385" xr:uid="{03D631C1-0049-4E48-AABD-9E50721AAD1E}"/>
    <cellStyle name="Comma 12 6 5" xfId="12620" xr:uid="{E107051C-3508-438C-A9CF-3EA3DDF9B433}"/>
    <cellStyle name="Comma 12 6 5 2" xfId="45720" xr:uid="{EB246CA7-2612-4D93-B0E1-C55E1346B5E2}"/>
    <cellStyle name="Comma 12 6 6" xfId="3566" xr:uid="{0B268D97-7B69-45BB-AD4D-3379FF936165}"/>
    <cellStyle name="Comma 12 6 7" xfId="33095" xr:uid="{A9949703-A947-4DD3-8DF6-EE7E00D1F6FE}"/>
    <cellStyle name="Comma 12 7" xfId="27563" xr:uid="{B05ECF93-C768-4EFB-8619-24F83EB7507E}"/>
    <cellStyle name="Comma 12 7 2" xfId="24066" xr:uid="{E42F0533-E24D-4DAC-85FF-7F4C73D9D136}"/>
    <cellStyle name="Comma 12 7 2 2" xfId="16558" xr:uid="{67833109-35F3-4B3A-86E8-1882373F60A3}"/>
    <cellStyle name="Comma 12 7 2 2 2" xfId="54647" xr:uid="{C14F1A34-7529-4685-98CD-99A839A0416D}"/>
    <cellStyle name="Comma 12 7 2 2 3" xfId="42034" xr:uid="{2C25E93C-CC3C-4F08-9059-9767BE7AE93A}"/>
    <cellStyle name="Comma 12 7 2 3" xfId="9972" xr:uid="{B3740428-E8E5-4B3E-BD44-5016F3A2ACB7}"/>
    <cellStyle name="Comma 12 7 2 3 2" xfId="48369" xr:uid="{CDE6EFB3-B266-4F59-901C-FC25E7802D2D}"/>
    <cellStyle name="Comma 12 7 2 4" xfId="29281" xr:uid="{12432E17-92ED-4A48-B502-B155B09C6C1B}"/>
    <cellStyle name="Comma 12 7 2 5" xfId="35744" xr:uid="{294E72EA-3C1D-40E1-962B-EF460DB48EBD}"/>
    <cellStyle name="Comma 12 7 3" xfId="20054" xr:uid="{CD5148FE-6394-4E2D-98AE-AD158E35A98F}"/>
    <cellStyle name="Comma 12 7 3 2" xfId="51150" xr:uid="{CD377B84-8FFF-49AC-921E-5AA3840786E8}"/>
    <cellStyle name="Comma 12 7 3 3" xfId="38537" xr:uid="{09312793-5CFB-4884-A04D-E994C36863DF}"/>
    <cellStyle name="Comma 12 7 4" xfId="13468" xr:uid="{3CB6B824-C186-44DD-AEF0-CBD8742D0000}"/>
    <cellStyle name="Comma 12 7 4 2" xfId="44872" xr:uid="{37CFA327-43B9-44B9-93CC-ABE91210AA44}"/>
    <cellStyle name="Comma 12 7 5" xfId="6881" xr:uid="{D9B40E74-EFDC-4D86-B5EC-9E28F6E2EC9E}"/>
    <cellStyle name="Comma 12 7 6" xfId="32247" xr:uid="{5CB1C21A-85EA-40EF-A357-F9BEA87AC646}"/>
    <cellStyle name="Comma 12 8" xfId="24956" xr:uid="{0D2F9B72-971D-4D81-8F9F-AB4DC7E6DFDC}"/>
    <cellStyle name="Comma 12 8 2" xfId="17448" xr:uid="{D6A72AA1-9370-4F30-9946-E00004AC9F41}"/>
    <cellStyle name="Comma 12 8 2 2" xfId="53757" xr:uid="{3572C7B3-8CB8-468E-AB3E-7FE3B0D709D7}"/>
    <cellStyle name="Comma 12 8 2 3" xfId="41144" xr:uid="{F16154E5-89C1-497F-8831-4E3DCE783EBF}"/>
    <cellStyle name="Comma 12 8 3" xfId="10862" xr:uid="{9AA02AD9-A932-454B-BB57-D7F2920C7F13}"/>
    <cellStyle name="Comma 12 8 3 2" xfId="47479" xr:uid="{BC292050-F90A-401F-BF3C-FB843DF5D962}"/>
    <cellStyle name="Comma 12 8 4" xfId="5324" xr:uid="{9D5A4D48-CCDB-4A7A-9D8E-E3A48DF28EC4}"/>
    <cellStyle name="Comma 12 8 5" xfId="34854" xr:uid="{597E1C4F-5E04-4FD9-8352-64F0AB8C698E}"/>
    <cellStyle name="Comma 12 9" xfId="28614" xr:uid="{0DBFA32F-5144-4F8A-8720-5D94FA700AC2}"/>
    <cellStyle name="Comma 12 9 2" xfId="20942" xr:uid="{C5D565DC-56B5-46EA-9785-AB46E29A201F}"/>
    <cellStyle name="Comma 12 9 2 2" xfId="50130" xr:uid="{0338CF83-3770-4AE5-AD0F-A2BEA2086FC0}"/>
    <cellStyle name="Comma 12 9 3" xfId="14356" xr:uid="{4FD43BFC-E8EA-4027-89AA-F433FFC430B3}"/>
    <cellStyle name="Comma 12 9 4" xfId="7769" xr:uid="{AF16DA07-909A-428B-A1D7-CC8356795383}"/>
    <cellStyle name="Comma 12 9 5" xfId="37505" xr:uid="{8A7EFB3D-2EC4-41C3-92DF-4FB1FDD72115}"/>
    <cellStyle name="Comma 125" xfId="56981" xr:uid="{52BA5238-A6A0-4886-ADEA-1FA3F5D8DB30}"/>
    <cellStyle name="Comma 13" xfId="180" xr:uid="{8748D580-99D8-4942-9E63-10FAE2922FDA}"/>
    <cellStyle name="Comma 13 10" xfId="22308" xr:uid="{8FCEB940-5C09-4988-B794-8039D9191340}"/>
    <cellStyle name="Comma 13 10 2" xfId="14800" xr:uid="{3C8BF44A-2973-44FF-8427-796F94D41FA5}"/>
    <cellStyle name="Comma 13 10 2 2" xfId="50264" xr:uid="{01933F72-193B-4CAF-90EC-23B524027193}"/>
    <cellStyle name="Comma 13 10 3" xfId="8214" xr:uid="{10DE87AC-EDE5-4B9C-B016-E19CDA9DAD1E}"/>
    <cellStyle name="Comma 13 10 4" xfId="31039" xr:uid="{786C0F90-275B-486D-8E89-3A187AE6D984}"/>
    <cellStyle name="Comma 13 10 5" xfId="37651" xr:uid="{8F9FCF20-9428-436A-AF1A-11A27C186E75}"/>
    <cellStyle name="Comma 13 11" xfId="21483" xr:uid="{893D0D51-1E60-43EA-A2D9-D2744FF24EBB}"/>
    <cellStyle name="Comma 13 11 2" xfId="43865" xr:uid="{C6106594-A5BA-452D-9BA9-365933D0E958}"/>
    <cellStyle name="Comma 13 12" xfId="21621" xr:uid="{640099AD-4796-4CF3-A381-34081F37E2A6}"/>
    <cellStyle name="Comma 13 12 2" xfId="56411" xr:uid="{431902CD-653A-4A4D-87C4-43F4D2006189}"/>
    <cellStyle name="Comma 13 13" xfId="21213" xr:uid="{DFB71024-C659-4BA0-BE68-80BD87935156}"/>
    <cellStyle name="Comma 13 14" xfId="14627" xr:uid="{18EC3B9C-8C60-4E47-B6E0-F36A901B6126}"/>
    <cellStyle name="Comma 13 15" xfId="8040" xr:uid="{0905DF6C-191C-468F-974D-D39B9B9EF904}"/>
    <cellStyle name="Comma 13 16" xfId="31114" xr:uid="{F659FB01-0EC1-4F88-9119-7C48F85AC28F}"/>
    <cellStyle name="Comma 13 17" xfId="28962" xr:uid="{D3D71CB5-FA55-4743-977B-96EF2F8098A0}"/>
    <cellStyle name="Comma 13 18" xfId="2607" xr:uid="{822518C5-B231-45D4-A744-E673CC2243D6}"/>
    <cellStyle name="Comma 13 19" xfId="31345" xr:uid="{DE2E1D85-1917-41A9-BF7F-438BD7A2CBD2}"/>
    <cellStyle name="Comma 13 2" xfId="611" xr:uid="{5A71ABFF-AC68-485C-9945-8AD724EF374D}"/>
    <cellStyle name="Comma 13 2 10" xfId="14538" xr:uid="{ECC8D725-AB13-46A5-834F-903B364CEFC4}"/>
    <cellStyle name="Comma 13 2 11" xfId="7951" xr:uid="{042BAEA4-9871-4CED-8EDC-F0E4533BA07E}"/>
    <cellStyle name="Comma 13 2 12" xfId="28797" xr:uid="{ECE582AC-9349-41BE-A00C-0BDB75AB0F44}"/>
    <cellStyle name="Comma 13 2 13" xfId="31576" xr:uid="{2BFABA61-9817-4DE3-A202-7DA790E432A9}"/>
    <cellStyle name="Comma 13 2 14" xfId="1422" xr:uid="{DB618934-A7FD-46D4-8FF3-9D6BFC2A9F3F}"/>
    <cellStyle name="Comma 13 2 2" xfId="1019" xr:uid="{A6BBA4E9-64A0-4F43-91FB-E979021FFF66}"/>
    <cellStyle name="Comma 13 2 2 10" xfId="28123" xr:uid="{C6C3F7B6-AA7B-419C-86DE-748860F369FA}"/>
    <cellStyle name="Comma 13 2 2 2" xfId="27632" xr:uid="{212D39D5-EF4F-4B40-AB24-F3844DBC1348}"/>
    <cellStyle name="Comma 13 2 2 2 2" xfId="25902" xr:uid="{68960F2E-2B7B-47B9-A2F8-BB235881639A}"/>
    <cellStyle name="Comma 13 2 2 2 2 2" xfId="22404" xr:uid="{BB554C13-123B-432F-9857-4316C90124B6}"/>
    <cellStyle name="Comma 13 2 2 2 2 2 2" xfId="14896" xr:uid="{12F1DE82-1210-4DE6-8964-E702B5A915FB}"/>
    <cellStyle name="Comma 13 2 2 2 2 2 2 2" xfId="56309" xr:uid="{4B714FCA-3956-4F60-8C8D-95694B374649}"/>
    <cellStyle name="Comma 13 2 2 2 2 2 2 3" xfId="43696" xr:uid="{26A99AF9-430A-4BD9-925E-7186309DC502}"/>
    <cellStyle name="Comma 13 2 2 2 2 2 3" xfId="8310" xr:uid="{71BEF049-6BFF-4E58-8D7F-3958E0A40A22}"/>
    <cellStyle name="Comma 13 2 2 2 2 2 3 2" xfId="50031" xr:uid="{C413E6D5-740E-4055-999D-F0CF128B0CFC}"/>
    <cellStyle name="Comma 13 2 2 2 2 2 4" xfId="30943" xr:uid="{E9BCD681-083F-452A-8051-CDCD7CEA0D84}"/>
    <cellStyle name="Comma 13 2 2 2 2 2 5" xfId="37406" xr:uid="{2F330BBA-C537-4EEA-91E4-954B67CAD014}"/>
    <cellStyle name="Comma 13 2 2 2 2 3" xfId="25022" xr:uid="{3AABC3FA-C2A7-468F-A986-7D65D4841FE4}"/>
    <cellStyle name="Comma 13 2 2 2 2 3 2" xfId="17514" xr:uid="{7A04D8B8-9720-4CB6-A250-5170643BD958}"/>
    <cellStyle name="Comma 13 2 2 2 2 3 2 2" xfId="53691" xr:uid="{E3581CD3-73E3-402F-BFFF-D1EFFF08CBCA}"/>
    <cellStyle name="Comma 13 2 2 2 2 3 2 3" xfId="41078" xr:uid="{B402E0B0-00F2-499F-8A32-610693262ED4}"/>
    <cellStyle name="Comma 13 2 2 2 2 3 3" xfId="10928" xr:uid="{41D622BC-8EDB-4AC4-B1A7-DAAF2C5DF3A6}"/>
    <cellStyle name="Comma 13 2 2 2 2 3 3 2" xfId="47413" xr:uid="{D4F61280-2277-4CF9-9C45-4303B2ACBC22}"/>
    <cellStyle name="Comma 13 2 2 2 2 3 4" xfId="5258" xr:uid="{47D756D5-4135-447D-900E-0ACE376C66E4}"/>
    <cellStyle name="Comma 13 2 2 2 2 3 5" xfId="34788" xr:uid="{F05C5C02-33C8-40F1-A7FA-6A62962EF676}"/>
    <cellStyle name="Comma 13 2 2 2 2 4" xfId="18393" xr:uid="{6EE94CD2-F3F4-4F17-AD0F-99209A9DFC8A}"/>
    <cellStyle name="Comma 13 2 2 2 2 4 2" xfId="52812" xr:uid="{C81BF627-6A4D-4E80-B091-778002540C7B}"/>
    <cellStyle name="Comma 13 2 2 2 2 4 3" xfId="40199" xr:uid="{FD1838A0-C34E-45FC-B303-A4F44D1D7AA1}"/>
    <cellStyle name="Comma 13 2 2 2 2 5" xfId="11807" xr:uid="{54B8D397-2CA9-4E13-ABB2-9B40AB56B67D}"/>
    <cellStyle name="Comma 13 2 2 2 2 5 2" xfId="46534" xr:uid="{D024433D-7C77-44BF-8F8A-FE3DAD0F9239}"/>
    <cellStyle name="Comma 13 2 2 2 2 6" xfId="4379" xr:uid="{A72D71EF-7D6F-4C1B-96FE-371156E98A24}"/>
    <cellStyle name="Comma 13 2 2 2 2 7" xfId="33909" xr:uid="{70985B29-4110-4F4D-B78D-F50B82C58298}"/>
    <cellStyle name="Comma 13 2 2 2 3" xfId="26758" xr:uid="{9B50B26A-5638-4D04-8581-D94F2889BDA9}"/>
    <cellStyle name="Comma 13 2 2 2 3 2" xfId="23261" xr:uid="{EE68E6AD-553C-4AD6-A430-79508EFF9FFB}"/>
    <cellStyle name="Comma 13 2 2 2 3 2 2" xfId="15753" xr:uid="{9B1F0D43-F3F1-4AE5-ACEE-FDB0DF443CF2}"/>
    <cellStyle name="Comma 13 2 2 2 3 2 2 2" xfId="55452" xr:uid="{BE921C7E-39C9-4B83-90A4-24634B18F361}"/>
    <cellStyle name="Comma 13 2 2 2 3 2 2 3" xfId="42839" xr:uid="{625DF3F1-E7AC-4861-B189-14F058CDA3C8}"/>
    <cellStyle name="Comma 13 2 2 2 3 2 3" xfId="9167" xr:uid="{2CFE937E-254C-4ED6-A74E-B6E48281DC4D}"/>
    <cellStyle name="Comma 13 2 2 2 3 2 3 2" xfId="49174" xr:uid="{8986D30E-7E73-47C3-BCFB-EE0CE0E11BE2}"/>
    <cellStyle name="Comma 13 2 2 2 3 2 4" xfId="30086" xr:uid="{B9C9D097-72A1-4CE5-8043-8BDE72ADFD23}"/>
    <cellStyle name="Comma 13 2 2 2 3 2 5" xfId="36549" xr:uid="{6FDAFCFB-AE0F-4029-8632-21235B0F0E02}"/>
    <cellStyle name="Comma 13 2 2 2 3 3" xfId="19249" xr:uid="{095C2411-3971-4729-8A9B-5744FC188EEA}"/>
    <cellStyle name="Comma 13 2 2 2 3 3 2" xfId="51955" xr:uid="{79075555-582A-4102-87C4-F23768E75FB1}"/>
    <cellStyle name="Comma 13 2 2 2 3 3 3" xfId="39342" xr:uid="{2ED260DB-9ED8-4A2D-9D8F-78D91FE8C3D1}"/>
    <cellStyle name="Comma 13 2 2 2 3 4" xfId="12663" xr:uid="{79ED75CF-20A0-482D-835E-18D8B0A63108}"/>
    <cellStyle name="Comma 13 2 2 2 3 4 2" xfId="45677" xr:uid="{760257F1-CECE-465B-8C6D-8E3B1E4DEBCD}"/>
    <cellStyle name="Comma 13 2 2 2 3 5" xfId="3523" xr:uid="{CB98BAEF-89EB-4D72-AD22-D6F62031FE64}"/>
    <cellStyle name="Comma 13 2 2 2 3 6" xfId="33052" xr:uid="{75CC647C-BC51-4CE1-896B-08D318619FBD}"/>
    <cellStyle name="Comma 13 2 2 2 4" xfId="24137" xr:uid="{C5907C6E-C37D-4AAA-9C1A-6E2C2EA0319D}"/>
    <cellStyle name="Comma 13 2 2 2 4 2" xfId="16629" xr:uid="{583DD1C2-55C9-4800-8AFA-49758B24EA0B}"/>
    <cellStyle name="Comma 13 2 2 2 4 2 2" xfId="54576" xr:uid="{1B6C4BFF-CF36-476A-98A4-EB5B1F93660A}"/>
    <cellStyle name="Comma 13 2 2 2 4 2 3" xfId="41963" xr:uid="{3B8C089B-82D7-473A-A722-D662800E3087}"/>
    <cellStyle name="Comma 13 2 2 2 4 3" xfId="10043" xr:uid="{A772D028-5232-4C0C-81F5-E5FE9FEA49D7}"/>
    <cellStyle name="Comma 13 2 2 2 4 3 2" xfId="48298" xr:uid="{49E9C8B9-E99E-4D63-A0E3-51DBE35F3571}"/>
    <cellStyle name="Comma 13 2 2 2 4 4" xfId="29210" xr:uid="{066052B3-2B48-4666-90E7-3FA212E09229}"/>
    <cellStyle name="Comma 13 2 2 2 4 5" xfId="35673" xr:uid="{AAC4034A-7A75-46EA-831E-45CDD4395359}"/>
    <cellStyle name="Comma 13 2 2 2 5" xfId="20123" xr:uid="{35EC6749-73C1-4E79-81F5-D3CB59682A99}"/>
    <cellStyle name="Comma 13 2 2 2 5 2" xfId="51079" xr:uid="{E148A8C0-7D14-4847-96CD-A85EAE58C8B9}"/>
    <cellStyle name="Comma 13 2 2 2 5 3" xfId="38466" xr:uid="{DD498F7E-D90D-4038-92F7-5BF235232A7A}"/>
    <cellStyle name="Comma 13 2 2 2 6" xfId="13537" xr:uid="{83227D8C-BE6C-48A9-B02F-FED4BA805446}"/>
    <cellStyle name="Comma 13 2 2 2 6 2" xfId="44801" xr:uid="{B103BEF9-E5B3-4297-8E53-DD50FC86A494}"/>
    <cellStyle name="Comma 13 2 2 2 7" xfId="6950" xr:uid="{BB5AFBBD-A704-4F9A-9CE2-1C443EB63AA4}"/>
    <cellStyle name="Comma 13 2 2 2 8" xfId="32176" xr:uid="{CFC67B29-82D7-455A-9D06-C018CE33080B}"/>
    <cellStyle name="Comma 13 2 2 3" xfId="26342" xr:uid="{061260A7-709C-428D-993F-876E280927F1}"/>
    <cellStyle name="Comma 13 2 2 3 2" xfId="22845" xr:uid="{FF8C267D-AD53-42F0-A0EA-064352AE4A3E}"/>
    <cellStyle name="Comma 13 2 2 3 2 2" xfId="15337" xr:uid="{129D128E-2BA3-432C-B899-B779DC99FF92}"/>
    <cellStyle name="Comma 13 2 2 3 2 2 2" xfId="55868" xr:uid="{10940A4A-88F6-4331-8D94-4D77EF2A91AD}"/>
    <cellStyle name="Comma 13 2 2 3 2 2 3" xfId="43255" xr:uid="{A60CB2BA-B2DC-4A23-BE67-17DB1CDC96A1}"/>
    <cellStyle name="Comma 13 2 2 3 2 3" xfId="8751" xr:uid="{5832F397-7F27-4444-8DCF-05BDC501D22F}"/>
    <cellStyle name="Comma 13 2 2 3 2 3 2" xfId="49590" xr:uid="{B14BDB2E-ACF5-4B10-B515-F01BAD597A67}"/>
    <cellStyle name="Comma 13 2 2 3 2 4" xfId="30502" xr:uid="{3D36942F-A877-4CED-94F8-3787CABCC85F}"/>
    <cellStyle name="Comma 13 2 2 3 2 5" xfId="36965" xr:uid="{4C1BCACD-69A4-49F4-9CAC-E2DE33CBAC80}"/>
    <cellStyle name="Comma 13 2 2 3 3" xfId="25464" xr:uid="{D90AFE53-836D-4F69-9468-134FDF82FA64}"/>
    <cellStyle name="Comma 13 2 2 3 3 2" xfId="17956" xr:uid="{E5998574-8C4D-46A2-9393-26C16B73D537}"/>
    <cellStyle name="Comma 13 2 2 3 3 2 2" xfId="53249" xr:uid="{E9F4B75A-DBF3-4EB6-ACF7-613DD8BBD84F}"/>
    <cellStyle name="Comma 13 2 2 3 3 2 3" xfId="40636" xr:uid="{32C3261C-F931-44FA-8243-A75D42C97E25}"/>
    <cellStyle name="Comma 13 2 2 3 3 3" xfId="11370" xr:uid="{ADB74E83-373A-4757-82D8-F76EDDB298F8}"/>
    <cellStyle name="Comma 13 2 2 3 3 3 2" xfId="46971" xr:uid="{C27817CC-6AB9-4D57-BC44-8579E9EE4321}"/>
    <cellStyle name="Comma 13 2 2 3 3 4" xfId="4816" xr:uid="{E17568C2-E549-4133-A519-57DA1D0F8F7E}"/>
    <cellStyle name="Comma 13 2 2 3 3 5" xfId="34346" xr:uid="{BD3B83AB-B5C7-4D2B-9DD8-A74F39E9AD57}"/>
    <cellStyle name="Comma 13 2 2 3 4" xfId="18833" xr:uid="{ECCD91C8-BFE4-4B68-9A05-F90509A0CFAB}"/>
    <cellStyle name="Comma 13 2 2 3 4 2" xfId="52371" xr:uid="{F0C77F60-D964-4D6C-AAA4-016157EE4F63}"/>
    <cellStyle name="Comma 13 2 2 3 4 3" xfId="39758" xr:uid="{85B5A0CC-2F11-4BF9-820C-4F8BF89C4761}"/>
    <cellStyle name="Comma 13 2 2 3 5" xfId="12247" xr:uid="{B7F32684-5D2A-4A8E-961D-115D9CD98692}"/>
    <cellStyle name="Comma 13 2 2 3 5 2" xfId="46093" xr:uid="{84BDFB2F-4188-4A32-AECE-A3F1FD6A481C}"/>
    <cellStyle name="Comma 13 2 2 3 6" xfId="3939" xr:uid="{77A80221-3FF2-4F24-B0CA-9AFEF8EE077E}"/>
    <cellStyle name="Comma 13 2 2 3 7" xfId="33468" xr:uid="{9A0FF5FB-D566-4B23-BBFC-15D56A30F088}"/>
    <cellStyle name="Comma 13 2 2 4" xfId="27192" xr:uid="{32301C24-A852-4807-95D1-FFF204709045}"/>
    <cellStyle name="Comma 13 2 2 4 2" xfId="23695" xr:uid="{895922EF-3B69-4BBC-8295-38EDB57F952A}"/>
    <cellStyle name="Comma 13 2 2 4 2 2" xfId="16187" xr:uid="{4B9ACA31-083E-43E3-8224-92895700F283}"/>
    <cellStyle name="Comma 13 2 2 4 2 2 2" xfId="55018" xr:uid="{2F95EC87-83B3-40EA-9BCB-9377774530B3}"/>
    <cellStyle name="Comma 13 2 2 4 2 2 3" xfId="42405" xr:uid="{3DCF894A-A6AD-4843-A3E5-99E6A1B586EF}"/>
    <cellStyle name="Comma 13 2 2 4 2 3" xfId="9601" xr:uid="{D036D3C9-A8A6-46B1-87D0-0D2BDEECD819}"/>
    <cellStyle name="Comma 13 2 2 4 2 3 2" xfId="48740" xr:uid="{E1870CA5-5265-4D71-89BF-034D96192A96}"/>
    <cellStyle name="Comma 13 2 2 4 2 4" xfId="29652" xr:uid="{9C109A84-FCA6-4EA6-9D68-A8535E94BDE0}"/>
    <cellStyle name="Comma 13 2 2 4 2 5" xfId="36115" xr:uid="{D3DFA2F7-4353-4F99-A910-78C8D11B56B5}"/>
    <cellStyle name="Comma 13 2 2 4 3" xfId="19683" xr:uid="{3B3ECE9D-3A97-43E2-8D57-A02A2EE0A667}"/>
    <cellStyle name="Comma 13 2 2 4 3 2" xfId="51521" xr:uid="{B1588035-E4E1-4D8C-A37F-8C5506C45F59}"/>
    <cellStyle name="Comma 13 2 2 4 3 3" xfId="38908" xr:uid="{77ACB172-9E45-46C6-971E-A3496CDEBF05}"/>
    <cellStyle name="Comma 13 2 2 4 4" xfId="13097" xr:uid="{13BD9C5A-246E-41EC-8190-D7C21D516B93}"/>
    <cellStyle name="Comma 13 2 2 4 4 2" xfId="45243" xr:uid="{87B5302E-BBD5-4470-985B-137AFDE2644C}"/>
    <cellStyle name="Comma 13 2 2 4 5" xfId="6510" xr:uid="{72123303-688E-49B2-AEC1-0A0BFAC6373B}"/>
    <cellStyle name="Comma 13 2 2 4 6" xfId="32618" xr:uid="{32DD1D18-126D-43AD-B886-3F2503B004C2}"/>
    <cellStyle name="Comma 13 2 2 5" xfId="24579" xr:uid="{35E1CC6C-569F-4FA1-BCF3-E20B7E119CDD}"/>
    <cellStyle name="Comma 13 2 2 5 2" xfId="17071" xr:uid="{7BDBC8A1-16DF-448D-B8BD-FD3705971527}"/>
    <cellStyle name="Comma 13 2 2 5 2 2" xfId="54134" xr:uid="{03145828-231F-490B-9ABF-238A0D12D272}"/>
    <cellStyle name="Comma 13 2 2 5 2 3" xfId="41521" xr:uid="{4F11C8DC-8C86-46E3-A73F-522AD0149F35}"/>
    <cellStyle name="Comma 13 2 2 5 3" xfId="10485" xr:uid="{E61ACDC1-CF78-48D7-AE58-BCAC1A2559C6}"/>
    <cellStyle name="Comma 13 2 2 5 3 2" xfId="47856" xr:uid="{7B34D00E-39E9-4DBE-9D84-00D3280E9557}"/>
    <cellStyle name="Comma 13 2 2 5 4" xfId="5701" xr:uid="{5DB00C6C-E9DA-415B-B18B-F3FCD7C64B64}"/>
    <cellStyle name="Comma 13 2 2 5 5" xfId="35231" xr:uid="{F7C6AA3F-61F5-4231-A39F-D3624EDA535F}"/>
    <cellStyle name="Comma 13 2 2 6" xfId="20563" xr:uid="{4736818C-3236-426A-899F-FDBA448263C4}"/>
    <cellStyle name="Comma 13 2 2 6 2" xfId="50637" xr:uid="{FA6209A1-D698-463C-AAAA-2CE51F425531}"/>
    <cellStyle name="Comma 13 2 2 6 3" xfId="38024" xr:uid="{7999E6C8-B0AE-49E6-8DFF-EA17FC1510B7}"/>
    <cellStyle name="Comma 13 2 2 7" xfId="13977" xr:uid="{2837BF7A-19C4-47C6-A567-72D2A00119E7}"/>
    <cellStyle name="Comma 13 2 2 7 2" xfId="44331" xr:uid="{66126DAF-90BF-4F69-BA33-ED95D01E86A7}"/>
    <cellStyle name="Comma 13 2 2 8" xfId="7390" xr:uid="{925074D6-1330-446F-A4C3-ECB3E45C105C}"/>
    <cellStyle name="Comma 13 2 2 9" xfId="31731" xr:uid="{7935DCBB-C790-4271-8EC8-32846E0BB509}"/>
    <cellStyle name="Comma 13 2 3" xfId="27786" xr:uid="{C10023CE-C4B6-49DC-AE45-7A4870D2A1AD}"/>
    <cellStyle name="Comma 13 2 3 2" xfId="26057" xr:uid="{652A246D-30BA-4C9A-89FC-84373E0C94B0}"/>
    <cellStyle name="Comma 13 2 3 2 2" xfId="22559" xr:uid="{1EEB4869-780E-4312-8322-1C4EE59BF6A0}"/>
    <cellStyle name="Comma 13 2 3 2 2 2" xfId="15051" xr:uid="{9A7FBBD2-741F-4FC3-AFF2-18F9847B5A13}"/>
    <cellStyle name="Comma 13 2 3 2 2 2 2" xfId="56154" xr:uid="{F15FEBA0-4103-4CAA-B5A8-FE3ACFFEF140}"/>
    <cellStyle name="Comma 13 2 3 2 2 2 3" xfId="43541" xr:uid="{B4B8DC3E-4E2C-454D-9466-75DA4B7B4C38}"/>
    <cellStyle name="Comma 13 2 3 2 2 3" xfId="8465" xr:uid="{B401196D-EF7E-44C7-A53B-E721AFB6C3E0}"/>
    <cellStyle name="Comma 13 2 3 2 2 3 2" xfId="49876" xr:uid="{AC7D992B-C31C-436C-83A8-A3B190FE918F}"/>
    <cellStyle name="Comma 13 2 3 2 2 4" xfId="30788" xr:uid="{C7DA2399-2DEC-473A-AE15-6CDF3CE7F42F}"/>
    <cellStyle name="Comma 13 2 3 2 2 5" xfId="37251" xr:uid="{8D56B0B5-905D-4376-BB9C-FD2296E90F75}"/>
    <cellStyle name="Comma 13 2 3 2 3" xfId="25177" xr:uid="{38E8F88A-BF27-4EE7-AEBE-1C6E8C055124}"/>
    <cellStyle name="Comma 13 2 3 2 3 2" xfId="17669" xr:uid="{45458D8F-3CC1-4891-831A-82C521F96C84}"/>
    <cellStyle name="Comma 13 2 3 2 3 2 2" xfId="53536" xr:uid="{9432ED56-B3AC-4778-94D6-23525A21D74E}"/>
    <cellStyle name="Comma 13 2 3 2 3 2 3" xfId="40923" xr:uid="{D10D6192-98A4-44CB-B441-1AC3341A0F1C}"/>
    <cellStyle name="Comma 13 2 3 2 3 3" xfId="11083" xr:uid="{0F1B1AC2-8A19-4E75-98EF-AD879AF262A4}"/>
    <cellStyle name="Comma 13 2 3 2 3 3 2" xfId="47258" xr:uid="{DCF5283E-F165-484E-A3D0-113605D78DE7}"/>
    <cellStyle name="Comma 13 2 3 2 3 4" xfId="5103" xr:uid="{808199C6-0054-4FC8-B348-01E45608EF04}"/>
    <cellStyle name="Comma 13 2 3 2 3 5" xfId="34633" xr:uid="{975CC92C-ED80-4D89-A50D-2B3A1A1B523E}"/>
    <cellStyle name="Comma 13 2 3 2 4" xfId="18548" xr:uid="{CF045F47-96A0-4CCF-92F0-0510B149FB8B}"/>
    <cellStyle name="Comma 13 2 3 2 4 2" xfId="52657" xr:uid="{5DE0A30F-8A39-423B-9CDA-107D1E02CF32}"/>
    <cellStyle name="Comma 13 2 3 2 4 3" xfId="40044" xr:uid="{BD428440-6E4D-4B40-9091-44429E266EB0}"/>
    <cellStyle name="Comma 13 2 3 2 5" xfId="11962" xr:uid="{66BA5263-7966-409F-A5B8-C8C7BBA00120}"/>
    <cellStyle name="Comma 13 2 3 2 5 2" xfId="46379" xr:uid="{D53B4651-DBA1-41E6-8B2E-E90E220D4C09}"/>
    <cellStyle name="Comma 13 2 3 2 6" xfId="4224" xr:uid="{7C40EFD9-4F20-457D-90D1-294D4787AEC4}"/>
    <cellStyle name="Comma 13 2 3 2 7" xfId="33754" xr:uid="{EC9AFBBA-5E85-48B5-8C7B-2987F5516ADB}"/>
    <cellStyle name="Comma 13 2 3 3" xfId="26912" xr:uid="{DE4E3355-961B-44AD-87B6-05595A715B4D}"/>
    <cellStyle name="Comma 13 2 3 3 2" xfId="23415" xr:uid="{43120878-3201-48C4-9036-DEB77ADFDB52}"/>
    <cellStyle name="Comma 13 2 3 3 2 2" xfId="15907" xr:uid="{6B591AA4-4FED-4B3B-83C4-3BB4DE39C0C5}"/>
    <cellStyle name="Comma 13 2 3 3 2 2 2" xfId="55298" xr:uid="{052422F3-4EE0-4AC2-AAEF-9BCAFD7B0317}"/>
    <cellStyle name="Comma 13 2 3 3 2 2 3" xfId="42685" xr:uid="{19B52AAD-D3BB-4244-9177-9ECCC8E155D6}"/>
    <cellStyle name="Comma 13 2 3 3 2 3" xfId="9321" xr:uid="{29AEB819-D388-44E1-ABF2-010ED2E618DF}"/>
    <cellStyle name="Comma 13 2 3 3 2 3 2" xfId="49020" xr:uid="{D88346ED-CAC7-4323-8C6F-C064FD80BD7B}"/>
    <cellStyle name="Comma 13 2 3 3 2 4" xfId="29932" xr:uid="{CA370C10-EBDF-4BA6-8874-CF733477B12C}"/>
    <cellStyle name="Comma 13 2 3 3 2 5" xfId="36395" xr:uid="{48354B6C-A166-4090-835E-95CD276C7B3B}"/>
    <cellStyle name="Comma 13 2 3 3 3" xfId="19403" xr:uid="{61583CD6-13AD-4936-9058-1EA882EDEAEC}"/>
    <cellStyle name="Comma 13 2 3 3 3 2" xfId="51801" xr:uid="{2B19B465-D969-49C9-B431-5FCD9CD2A65A}"/>
    <cellStyle name="Comma 13 2 3 3 3 3" xfId="39188" xr:uid="{CBE4AA80-D0CB-46AB-BF59-EC769190EDCF}"/>
    <cellStyle name="Comma 13 2 3 3 4" xfId="12817" xr:uid="{A7C92610-7B23-43AA-BB65-B38227AF1497}"/>
    <cellStyle name="Comma 13 2 3 3 4 2" xfId="45523" xr:uid="{BAFF1B78-2539-4CC7-BFAC-4F746C218589}"/>
    <cellStyle name="Comma 13 2 3 3 5" xfId="6230" xr:uid="{35DAAAFD-3B90-4531-93A8-8EA10CB394AF}"/>
    <cellStyle name="Comma 13 2 3 3 6" xfId="32898" xr:uid="{BFADB15F-AA14-4A65-8676-C6BA88EAAAC7}"/>
    <cellStyle name="Comma 13 2 3 4" xfId="24292" xr:uid="{2A798164-FC8B-46AF-A744-FC2F85A9C2C4}"/>
    <cellStyle name="Comma 13 2 3 4 2" xfId="16784" xr:uid="{4368DE4A-8431-4648-9502-C1D38A07A90E}"/>
    <cellStyle name="Comma 13 2 3 4 2 2" xfId="54421" xr:uid="{65881D43-A811-43E9-891E-05736BB4914B}"/>
    <cellStyle name="Comma 13 2 3 4 2 3" xfId="41808" xr:uid="{BADC94F0-D632-4AD2-A16A-599AE45E4304}"/>
    <cellStyle name="Comma 13 2 3 4 3" xfId="10198" xr:uid="{3EF8B509-3782-4CF4-BCD1-8317C0968349}"/>
    <cellStyle name="Comma 13 2 3 4 3 2" xfId="48143" xr:uid="{5493BCD5-3DA2-41E4-8936-B1922D6D66F2}"/>
    <cellStyle name="Comma 13 2 3 4 4" xfId="5988" xr:uid="{4403EED6-8AC8-4CA6-9C7B-A053B44B690C}"/>
    <cellStyle name="Comma 13 2 3 4 5" xfId="35518" xr:uid="{530E2E14-4982-4DE0-9231-C3E77966E1D6}"/>
    <cellStyle name="Comma 13 2 3 5" xfId="20278" xr:uid="{AC202E0C-7A06-4394-A012-5CC83A537232}"/>
    <cellStyle name="Comma 13 2 3 5 2" xfId="50924" xr:uid="{DD2CCCE4-F5A0-475C-A6B0-AA6CBF3B7E68}"/>
    <cellStyle name="Comma 13 2 3 5 3" xfId="38311" xr:uid="{46184CC4-4395-4E79-9998-A70CAEBF69D7}"/>
    <cellStyle name="Comma 13 2 3 6" xfId="13692" xr:uid="{01D33D74-6922-4D37-96D3-F12BA3B68035}"/>
    <cellStyle name="Comma 13 2 3 6 2" xfId="44646" xr:uid="{F9DD3B2E-A29D-48A5-A721-04386C025C3B}"/>
    <cellStyle name="Comma 13 2 3 7" xfId="7105" xr:uid="{CAD83CEF-2ED8-4132-9EC3-771E3D4C5A36}"/>
    <cellStyle name="Comma 13 2 3 8" xfId="32021" xr:uid="{1280B218-6ECF-49CF-AC22-6F244366393D}"/>
    <cellStyle name="Comma 13 2 4" xfId="26497" xr:uid="{E2E8AB0B-605C-44C4-AF6D-575238488D4F}"/>
    <cellStyle name="Comma 13 2 4 2" xfId="23000" xr:uid="{C6D28BBF-EBAD-4A6D-960E-C16CB16A35F3}"/>
    <cellStyle name="Comma 13 2 4 2 2" xfId="15492" xr:uid="{65433490-E8E7-4EE4-A9D8-8DD0844B9144}"/>
    <cellStyle name="Comma 13 2 4 2 2 2" xfId="55713" xr:uid="{0294797B-3016-483C-9660-07A2DBB5F588}"/>
    <cellStyle name="Comma 13 2 4 2 2 3" xfId="43100" xr:uid="{7627C17D-A259-45FE-BE10-0822A1630E96}"/>
    <cellStyle name="Comma 13 2 4 2 3" xfId="8906" xr:uid="{FE84BB7C-9868-49C5-9567-D14B553A53D4}"/>
    <cellStyle name="Comma 13 2 4 2 3 2" xfId="49435" xr:uid="{C30925E2-094B-4863-96D8-580B071DE288}"/>
    <cellStyle name="Comma 13 2 4 2 4" xfId="30347" xr:uid="{7460ADC9-C434-44E4-A4E3-5231D5DF824A}"/>
    <cellStyle name="Comma 13 2 4 2 5" xfId="36810" xr:uid="{7A9A2CEA-B56E-47FB-9757-A1883EFE81A7}"/>
    <cellStyle name="Comma 13 2 4 3" xfId="25619" xr:uid="{39ECE64B-8975-4026-8EDB-D217A6B3C3CF}"/>
    <cellStyle name="Comma 13 2 4 3 2" xfId="18111" xr:uid="{86B8E40A-A485-473F-8960-3F09A86FF852}"/>
    <cellStyle name="Comma 13 2 4 3 2 2" xfId="53094" xr:uid="{2C6B449C-D40A-4B6F-9225-3351A0018FAD}"/>
    <cellStyle name="Comma 13 2 4 3 2 3" xfId="40481" xr:uid="{4CACAB42-4805-4301-A829-4437238F68F9}"/>
    <cellStyle name="Comma 13 2 4 3 3" xfId="11525" xr:uid="{2B1A6801-9EE3-499A-8B6A-05817BEFA92F}"/>
    <cellStyle name="Comma 13 2 4 3 3 2" xfId="46816" xr:uid="{313A6E0E-B518-4CF0-BCCA-7D6AE8AF616C}"/>
    <cellStyle name="Comma 13 2 4 3 4" xfId="4661" xr:uid="{2A65B16E-E5DB-4293-B6EB-770D5CF0F10D}"/>
    <cellStyle name="Comma 13 2 4 3 5" xfId="34191" xr:uid="{66C4EE55-7F25-47C1-A5F7-2D949E1166A7}"/>
    <cellStyle name="Comma 13 2 4 4" xfId="18988" xr:uid="{176229E6-B685-4666-8540-2AF7A07EB339}"/>
    <cellStyle name="Comma 13 2 4 4 2" xfId="52216" xr:uid="{1380955D-A781-4799-8930-D739F25F0E31}"/>
    <cellStyle name="Comma 13 2 4 4 3" xfId="39603" xr:uid="{5D9C16A7-9ED2-469D-9C76-D959FF87DDE3}"/>
    <cellStyle name="Comma 13 2 4 5" xfId="12402" xr:uid="{26EA3F39-F605-4C39-AF4F-65631D630BDD}"/>
    <cellStyle name="Comma 13 2 4 5 2" xfId="45938" xr:uid="{AAC544D1-4CAA-4EFC-92AC-53958B380208}"/>
    <cellStyle name="Comma 13 2 4 6" xfId="3784" xr:uid="{8075F60F-F75A-488A-9650-0650A12F1E7A}"/>
    <cellStyle name="Comma 13 2 4 7" xfId="33313" xr:uid="{6FCF26DB-27D7-4BE6-9207-0F0700434B02}"/>
    <cellStyle name="Comma 13 2 5" xfId="27347" xr:uid="{79E47EA4-8B05-46FF-9F62-DBC6724899DF}"/>
    <cellStyle name="Comma 13 2 5 2" xfId="23850" xr:uid="{D378916A-0363-475B-8F0B-340BE6A1F758}"/>
    <cellStyle name="Comma 13 2 5 2 2" xfId="16342" xr:uid="{BD2A49F0-D5FE-4480-A6F3-AA2901911F3E}"/>
    <cellStyle name="Comma 13 2 5 2 2 2" xfId="54863" xr:uid="{46C17D37-CA36-48A3-A442-CA4EE03D4EAD}"/>
    <cellStyle name="Comma 13 2 5 2 2 3" xfId="42250" xr:uid="{75D11468-03C5-4080-BC2B-13FD58C62696}"/>
    <cellStyle name="Comma 13 2 5 2 3" xfId="9756" xr:uid="{6C1B0E05-DB9F-4E7B-9521-7EF00E76322D}"/>
    <cellStyle name="Comma 13 2 5 2 3 2" xfId="48585" xr:uid="{8AA4F889-5A33-40FF-8C64-86A881DC678E}"/>
    <cellStyle name="Comma 13 2 5 2 4" xfId="29497" xr:uid="{72D3D437-CE7D-4810-9B2E-7B55A9E2FE05}"/>
    <cellStyle name="Comma 13 2 5 2 5" xfId="35960" xr:uid="{4B64B8DE-14DE-4B52-BBC5-AE586665A681}"/>
    <cellStyle name="Comma 13 2 5 3" xfId="19838" xr:uid="{9AF5BFB3-166A-4998-94CD-ECB7531429A6}"/>
    <cellStyle name="Comma 13 2 5 3 2" xfId="51366" xr:uid="{D566929A-146A-4E2A-BEC8-9F24320B3E3E}"/>
    <cellStyle name="Comma 13 2 5 3 3" xfId="38753" xr:uid="{70654B48-0ACC-4BC9-87DC-DEB3052FF65A}"/>
    <cellStyle name="Comma 13 2 5 4" xfId="13252" xr:uid="{A7E0A201-D059-467A-B602-C4C598D2C082}"/>
    <cellStyle name="Comma 13 2 5 4 2" xfId="45088" xr:uid="{694F0003-82A3-4A1B-97D1-0E661B0AB673}"/>
    <cellStyle name="Comma 13 2 5 5" xfId="6665" xr:uid="{CC92C35A-251E-4CD6-AF78-1FC82D771D09}"/>
    <cellStyle name="Comma 13 2 5 6" xfId="32463" xr:uid="{ED3BEEF5-2F2D-493B-A555-D0A2181BFB20}"/>
    <cellStyle name="Comma 13 2 6" xfId="24734" xr:uid="{0CC6AAB6-4730-454B-9D6F-BDF107FB7524}"/>
    <cellStyle name="Comma 13 2 6 2" xfId="17226" xr:uid="{C3205305-8F06-4E10-B5EA-429C7E13A41B}"/>
    <cellStyle name="Comma 13 2 6 2 2" xfId="53979" xr:uid="{3AB8B50A-C8D5-4A92-B30B-3F41ED22C1A1}"/>
    <cellStyle name="Comma 13 2 6 2 3" xfId="41366" xr:uid="{44B51E9B-8721-404E-AE34-46510CDBA6DD}"/>
    <cellStyle name="Comma 13 2 6 3" xfId="10640" xr:uid="{6B63C942-3556-40A5-BB63-93C965F00B7C}"/>
    <cellStyle name="Comma 13 2 6 3 2" xfId="47701" xr:uid="{BC7C98A2-8922-4558-9C99-14ECEE462E05}"/>
    <cellStyle name="Comma 13 2 6 4" xfId="5546" xr:uid="{CECAFB63-A8C5-4A9A-AF69-BE876025EA18}"/>
    <cellStyle name="Comma 13 2 6 5" xfId="35076" xr:uid="{CEB83E3A-7A78-4BC3-A0B2-F365B6182973}"/>
    <cellStyle name="Comma 13 2 7" xfId="28277" xr:uid="{A54987B7-40DE-4CDA-B66F-B4F802B536B1}"/>
    <cellStyle name="Comma 13 2 7 2" xfId="20718" xr:uid="{B276521F-7738-4750-A1E2-3C77C5983D4A}"/>
    <cellStyle name="Comma 13 2 7 2 2" xfId="50482" xr:uid="{6BD34DFA-37CD-4989-A184-9E9B6400AB9E}"/>
    <cellStyle name="Comma 13 2 7 3" xfId="14132" xr:uid="{08D8ABCD-CD58-4C31-9C7B-1A567AFCD3FE}"/>
    <cellStyle name="Comma 13 2 7 4" xfId="7545" xr:uid="{83631E42-DA06-4901-A492-EF6F207D0BA1}"/>
    <cellStyle name="Comma 13 2 7 5" xfId="37869" xr:uid="{87455A06-BC9B-4384-AA06-7FECFCF61325}"/>
    <cellStyle name="Comma 13 2 8" xfId="21591" xr:uid="{A9423DFD-6DCD-425A-8B07-B0047F11BAAE}"/>
    <cellStyle name="Comma 13 2 8 2" xfId="44176" xr:uid="{3107CA5A-A06D-4E4E-92CE-843152E3F117}"/>
    <cellStyle name="Comma 13 2 9" xfId="21124" xr:uid="{CAC43EF6-8C1E-490B-8EAC-0F37AA295A67}"/>
    <cellStyle name="Comma 13 2 9 2" xfId="56468" xr:uid="{D21F8FAF-84E3-48B1-93D9-B559A4A08054}"/>
    <cellStyle name="Comma 13 20" xfId="56681" xr:uid="{C102324F-7643-49BC-ACA2-23C957636372}"/>
    <cellStyle name="Comma 13 21" xfId="56812" xr:uid="{1EC44085-BCE8-43AB-AC26-B6392A6A81DE}"/>
    <cellStyle name="Comma 13 22" xfId="56876" xr:uid="{1396364F-011A-416C-9FA1-A9535598BB1B}"/>
    <cellStyle name="Comma 13 23" xfId="56930" xr:uid="{35F71F93-9D22-414B-A8B3-4732C5A9F311}"/>
    <cellStyle name="Comma 13 24" xfId="1351" xr:uid="{6873D9D4-05A6-4E88-9641-74F18FC163F4}"/>
    <cellStyle name="Comma 13 25" xfId="57013" xr:uid="{56040D56-6299-4940-9939-42ED493D1AB2}"/>
    <cellStyle name="Comma 13 3" xfId="752" xr:uid="{BE8DC00E-C072-4CFE-80F8-0B5F85691B47}"/>
    <cellStyle name="Comma 13 3 10" xfId="31655" xr:uid="{6277BFB5-CAD5-4987-9621-9DF48A7097B0}"/>
    <cellStyle name="Comma 13 3 11" xfId="28700" xr:uid="{E3E9F50A-CA69-4C27-9897-B6E79FB080DF}"/>
    <cellStyle name="Comma 13 3 2" xfId="1138" xr:uid="{A3345D48-6E1F-4AD2-8DF5-2BE11604E0E9}"/>
    <cellStyle name="Comma 13 3 2 2" xfId="25978" xr:uid="{773F8BD1-38BA-4A12-A0C8-B615713C789D}"/>
    <cellStyle name="Comma 13 3 2 2 2" xfId="22480" xr:uid="{015B15AB-5F43-4535-AA72-B62195AC93D9}"/>
    <cellStyle name="Comma 13 3 2 2 2 2" xfId="14972" xr:uid="{38BF917F-4E75-4950-8706-895B85E36656}"/>
    <cellStyle name="Comma 13 3 2 2 2 2 2" xfId="56233" xr:uid="{77C75F98-53A1-4071-9338-80F65EBC817B}"/>
    <cellStyle name="Comma 13 3 2 2 2 2 3" xfId="43620" xr:uid="{41B830A3-620B-4896-90DF-9E53E857D8A5}"/>
    <cellStyle name="Comma 13 3 2 2 2 3" xfId="8386" xr:uid="{376146D1-769E-4FE6-8A81-84A2B2DD06BA}"/>
    <cellStyle name="Comma 13 3 2 2 2 3 2" xfId="49955" xr:uid="{8E3E074F-FED1-45AB-93B4-7D426DD0F798}"/>
    <cellStyle name="Comma 13 3 2 2 2 4" xfId="30867" xr:uid="{0989BA72-DF40-410E-AD6A-C3840D8314DF}"/>
    <cellStyle name="Comma 13 3 2 2 2 5" xfId="37330" xr:uid="{3C07D625-A416-4C0E-BB13-045957584074}"/>
    <cellStyle name="Comma 13 3 2 2 3" xfId="25098" xr:uid="{1D8C7E93-3046-490D-AF89-68B161C8108A}"/>
    <cellStyle name="Comma 13 3 2 2 3 2" xfId="17590" xr:uid="{5407A911-F0DB-479B-ACD5-0A981FA3D702}"/>
    <cellStyle name="Comma 13 3 2 2 3 2 2" xfId="53615" xr:uid="{D0BEE5D2-45A8-4693-8C52-153698BD64BE}"/>
    <cellStyle name="Comma 13 3 2 2 3 2 3" xfId="41002" xr:uid="{F446D9CB-1B4E-471E-BE7A-237117172B9F}"/>
    <cellStyle name="Comma 13 3 2 2 3 3" xfId="11004" xr:uid="{0F494BC9-7885-43A4-8AA4-5B5680507EEA}"/>
    <cellStyle name="Comma 13 3 2 2 3 3 2" xfId="47337" xr:uid="{CDD848A5-8E08-4908-B4C5-8D66533A58A6}"/>
    <cellStyle name="Comma 13 3 2 2 3 4" xfId="5182" xr:uid="{F65F0A4F-6885-4D1F-819A-2795600F6E3D}"/>
    <cellStyle name="Comma 13 3 2 2 3 5" xfId="34712" xr:uid="{204785B4-B00A-4E5B-BDEF-C676C3CC13F1}"/>
    <cellStyle name="Comma 13 3 2 2 4" xfId="18469" xr:uid="{23E37AC5-DD7B-458B-B4B5-585DD6F4B7F0}"/>
    <cellStyle name="Comma 13 3 2 2 4 2" xfId="52736" xr:uid="{2E910440-B3EB-4D0B-B8A8-5A53B7D0CC7C}"/>
    <cellStyle name="Comma 13 3 2 2 4 3" xfId="40123" xr:uid="{25891728-C8C7-46F0-84F3-58077EDDC60D}"/>
    <cellStyle name="Comma 13 3 2 2 5" xfId="11883" xr:uid="{6F68D7AE-0A61-4E19-BDF8-7E190EC132AE}"/>
    <cellStyle name="Comma 13 3 2 2 5 2" xfId="46458" xr:uid="{441AACBD-6BB4-4FD3-9E16-CA138A13C596}"/>
    <cellStyle name="Comma 13 3 2 2 6" xfId="4303" xr:uid="{B0DDEB98-27FF-4C29-9754-7CE7D9571312}"/>
    <cellStyle name="Comma 13 3 2 2 7" xfId="33833" xr:uid="{70647AB8-C4A8-4634-87A7-82DD53E72AC9}"/>
    <cellStyle name="Comma 13 3 2 3" xfId="26834" xr:uid="{B500D9B4-C7F6-42D5-B6BC-5C16408ADC3A}"/>
    <cellStyle name="Comma 13 3 2 3 2" xfId="23337" xr:uid="{0ADA5421-D573-4716-99D1-3F4F799C07BD}"/>
    <cellStyle name="Comma 13 3 2 3 2 2" xfId="15829" xr:uid="{1AEFE09B-1C9D-4305-BC7E-4240B8C95A84}"/>
    <cellStyle name="Comma 13 3 2 3 2 2 2" xfId="55376" xr:uid="{AD2EEED5-3B1D-4764-845E-12EDB45133AC}"/>
    <cellStyle name="Comma 13 3 2 3 2 2 3" xfId="42763" xr:uid="{D7721324-F30C-46E2-AF5B-89F5B145C918}"/>
    <cellStyle name="Comma 13 3 2 3 2 3" xfId="9243" xr:uid="{90C4F30A-DDDE-4BA8-AF18-1FF8018C5FE3}"/>
    <cellStyle name="Comma 13 3 2 3 2 3 2" xfId="49098" xr:uid="{7F2E43DC-CA72-40A8-A97F-37E5037C63D4}"/>
    <cellStyle name="Comma 13 3 2 3 2 4" xfId="30010" xr:uid="{B59DCDA8-CB84-432E-B658-F50D3595F6C6}"/>
    <cellStyle name="Comma 13 3 2 3 2 5" xfId="36473" xr:uid="{EF32E77F-83E1-485A-90AF-2E27A051A562}"/>
    <cellStyle name="Comma 13 3 2 3 3" xfId="19325" xr:uid="{C59E0650-1FA8-4205-9DF5-E18558339F34}"/>
    <cellStyle name="Comma 13 3 2 3 3 2" xfId="51879" xr:uid="{A3E1244D-9E6D-4E03-8946-EC5B7EB3D1BF}"/>
    <cellStyle name="Comma 13 3 2 3 3 3" xfId="39266" xr:uid="{ED28F0F4-398D-49C2-BB2B-CBACBA6832A1}"/>
    <cellStyle name="Comma 13 3 2 3 4" xfId="12739" xr:uid="{9837A223-AD34-418C-B455-A15BA95238DA}"/>
    <cellStyle name="Comma 13 3 2 3 4 2" xfId="45601" xr:uid="{4AB11B50-1CE4-47FC-BADE-275639AD2F2A}"/>
    <cellStyle name="Comma 13 3 2 3 5" xfId="6152" xr:uid="{A178CD87-7274-4C34-9E4A-FD435E8B149C}"/>
    <cellStyle name="Comma 13 3 2 3 6" xfId="32976" xr:uid="{3E4265FD-F74F-4F13-A189-DF0F86860EE3}"/>
    <cellStyle name="Comma 13 3 2 4" xfId="24213" xr:uid="{DB19F2AB-E175-4800-8B0B-3126405104EE}"/>
    <cellStyle name="Comma 13 3 2 4 2" xfId="16705" xr:uid="{E5936537-3CEE-43D7-9E5B-E06DCA778AE1}"/>
    <cellStyle name="Comma 13 3 2 4 2 2" xfId="54500" xr:uid="{737C4D88-EBF0-4221-9C1E-07E9C5A2FC4B}"/>
    <cellStyle name="Comma 13 3 2 4 2 3" xfId="41887" xr:uid="{42F8F5F3-929D-49DE-A7DB-4C1F849C2E73}"/>
    <cellStyle name="Comma 13 3 2 4 3" xfId="10119" xr:uid="{46DA8FB8-A1E7-4172-8CCC-2F90D089E8EC}"/>
    <cellStyle name="Comma 13 3 2 4 3 2" xfId="48222" xr:uid="{F26D0C8C-D6AC-4DFA-A568-D4CDADF30B29}"/>
    <cellStyle name="Comma 13 3 2 4 4" xfId="6067" xr:uid="{B2E46F1D-ADE4-4761-9E88-255DFE0E2F61}"/>
    <cellStyle name="Comma 13 3 2 4 5" xfId="35597" xr:uid="{F77620E4-EBB6-4392-A142-822C13948EDA}"/>
    <cellStyle name="Comma 13 3 2 5" xfId="20199" xr:uid="{B7253135-5058-4330-B3C2-EC9D31466B05}"/>
    <cellStyle name="Comma 13 3 2 5 2" xfId="51003" xr:uid="{EB8890D5-385B-41B7-98A2-437B1331725E}"/>
    <cellStyle name="Comma 13 3 2 5 3" xfId="38390" xr:uid="{FA2DA52D-6477-4399-9720-A97D6EB6AA2F}"/>
    <cellStyle name="Comma 13 3 2 6" xfId="13613" xr:uid="{E8ABB630-F557-4279-BD42-565EC0D76842}"/>
    <cellStyle name="Comma 13 3 2 6 2" xfId="44725" xr:uid="{8FF1C39F-F963-450D-8056-885BCFA202FA}"/>
    <cellStyle name="Comma 13 3 2 7" xfId="7026" xr:uid="{465B048C-07A3-4CEB-BBCF-AC60C9EE2538}"/>
    <cellStyle name="Comma 13 3 2 8" xfId="32100" xr:uid="{66FBF72C-A8F9-4BA0-BBE3-7D7F0AFE6AC6}"/>
    <cellStyle name="Comma 13 3 2 9" xfId="27708" xr:uid="{667E446D-5C32-41CF-AF5E-C3747A241914}"/>
    <cellStyle name="Comma 13 3 3" xfId="26418" xr:uid="{35A66FC7-CB33-4013-834A-3DE0D45A8821}"/>
    <cellStyle name="Comma 13 3 3 2" xfId="22921" xr:uid="{BF5FDBD8-8FDD-4D5C-BC38-4F21FDB35273}"/>
    <cellStyle name="Comma 13 3 3 2 2" xfId="15413" xr:uid="{48669A9A-0350-4A20-B841-F18E9CBCB5B9}"/>
    <cellStyle name="Comma 13 3 3 2 2 2" xfId="55792" xr:uid="{EF26E063-5349-4D11-88C1-7F1419BC9025}"/>
    <cellStyle name="Comma 13 3 3 2 2 3" xfId="43179" xr:uid="{A8F31245-6279-4C2F-B032-725CAAD74B33}"/>
    <cellStyle name="Comma 13 3 3 2 3" xfId="8827" xr:uid="{0EAA8AAC-A60C-4B3F-89B1-EE64C7A4C850}"/>
    <cellStyle name="Comma 13 3 3 2 3 2" xfId="49514" xr:uid="{BC3EDE13-0890-470F-804D-6267098827C8}"/>
    <cellStyle name="Comma 13 3 3 2 4" xfId="30426" xr:uid="{180D68D0-E56F-451E-A58C-863DA32086AE}"/>
    <cellStyle name="Comma 13 3 3 2 5" xfId="36889" xr:uid="{8B2635DE-7F4C-42C8-AB04-04830CE205E6}"/>
    <cellStyle name="Comma 13 3 3 3" xfId="25540" xr:uid="{9A6DAD8B-E50D-4A4B-BD0E-8C361CE59C09}"/>
    <cellStyle name="Comma 13 3 3 3 2" xfId="18032" xr:uid="{7E94B993-4AA3-449C-A134-3739DE714C3E}"/>
    <cellStyle name="Comma 13 3 3 3 2 2" xfId="53173" xr:uid="{E93E0CA8-63AA-4C7B-8F30-3D45BF744FD8}"/>
    <cellStyle name="Comma 13 3 3 3 2 3" xfId="40560" xr:uid="{FF425FEF-0F08-4009-9EAD-E08037850B15}"/>
    <cellStyle name="Comma 13 3 3 3 3" xfId="11446" xr:uid="{6382AE6E-9F8F-4E1C-B3F7-CCD47CC67001}"/>
    <cellStyle name="Comma 13 3 3 3 3 2" xfId="46895" xr:uid="{CB16EF58-C9F7-4DC5-BE6B-BC82DD3A4068}"/>
    <cellStyle name="Comma 13 3 3 3 4" xfId="4740" xr:uid="{B18403C5-C193-4A50-9684-001AC1D7C86C}"/>
    <cellStyle name="Comma 13 3 3 3 5" xfId="34270" xr:uid="{0A9AE4FD-4FA8-4AA7-9C9E-DD377D1090D8}"/>
    <cellStyle name="Comma 13 3 3 4" xfId="18909" xr:uid="{736CBDE2-EB25-4469-95D7-B2AB13BB146C}"/>
    <cellStyle name="Comma 13 3 3 4 2" xfId="52295" xr:uid="{205DEA73-632D-4F99-B595-09204D34D8C4}"/>
    <cellStyle name="Comma 13 3 3 4 3" xfId="39682" xr:uid="{74855D3A-CB7B-4C06-9ADC-B1BFD83D8284}"/>
    <cellStyle name="Comma 13 3 3 5" xfId="12323" xr:uid="{F204D36D-71A4-47F1-B15F-66530013E22A}"/>
    <cellStyle name="Comma 13 3 3 5 2" xfId="46017" xr:uid="{36F5CCDE-A789-4BD7-9AD3-FF6BD7FDD20C}"/>
    <cellStyle name="Comma 13 3 3 6" xfId="3863" xr:uid="{CFAC864C-B212-4157-9020-CE523D9020F2}"/>
    <cellStyle name="Comma 13 3 3 7" xfId="33392" xr:uid="{8B5A694A-1166-4884-9528-F04CD44FC31E}"/>
    <cellStyle name="Comma 13 3 4" xfId="27268" xr:uid="{2C3F86D8-32A0-451B-B720-156C46733915}"/>
    <cellStyle name="Comma 13 3 4 2" xfId="23771" xr:uid="{8E373466-13E0-402F-9473-9F6DA8A35884}"/>
    <cellStyle name="Comma 13 3 4 2 2" xfId="16263" xr:uid="{C5846076-12D9-4128-B692-FE89739DFB3F}"/>
    <cellStyle name="Comma 13 3 4 2 2 2" xfId="54942" xr:uid="{BFFF0D9D-DA30-4C22-876C-3E841FA7094D}"/>
    <cellStyle name="Comma 13 3 4 2 2 3" xfId="42329" xr:uid="{B9745792-C2F3-485F-A520-B456717A5814}"/>
    <cellStyle name="Comma 13 3 4 2 3" xfId="9677" xr:uid="{2B72C572-05D0-4B9D-87B7-3F962DFDF80C}"/>
    <cellStyle name="Comma 13 3 4 2 3 2" xfId="48664" xr:uid="{BBC7DB01-901B-458E-96DA-C6FFA0B9A926}"/>
    <cellStyle name="Comma 13 3 4 2 4" xfId="29576" xr:uid="{9BB1808D-B022-4B1D-AFE2-17F8774566B6}"/>
    <cellStyle name="Comma 13 3 4 2 5" xfId="36039" xr:uid="{5205CCF6-5DD6-4B9F-88B2-737821ED678B}"/>
    <cellStyle name="Comma 13 3 4 3" xfId="19759" xr:uid="{F1757899-88E9-492D-9AC6-CA4320196795}"/>
    <cellStyle name="Comma 13 3 4 3 2" xfId="51445" xr:uid="{F2BE5578-02A5-4BBF-8EBB-A37CC8EC4723}"/>
    <cellStyle name="Comma 13 3 4 3 3" xfId="38832" xr:uid="{7407CD18-18A2-4B52-AE12-E1B90004A6A3}"/>
    <cellStyle name="Comma 13 3 4 4" xfId="13173" xr:uid="{371B014C-09B7-455F-95D8-FD56EBD5C7B1}"/>
    <cellStyle name="Comma 13 3 4 4 2" xfId="45167" xr:uid="{DBEC3303-69DC-42AD-A720-ABC7EDBC2FCC}"/>
    <cellStyle name="Comma 13 3 4 5" xfId="6586" xr:uid="{5C79A62C-0E7F-4DA4-B169-0536A342163D}"/>
    <cellStyle name="Comma 13 3 4 6" xfId="32542" xr:uid="{F7E79507-A5CD-4A24-AA9F-DFBC80A0ECAD}"/>
    <cellStyle name="Comma 13 3 5" xfId="24655" xr:uid="{C12885E3-22D4-4CDE-BB9C-6407BE52DE73}"/>
    <cellStyle name="Comma 13 3 5 2" xfId="17147" xr:uid="{D9D0A96D-A3E1-44BF-B09F-5CF189728C38}"/>
    <cellStyle name="Comma 13 3 5 2 2" xfId="54058" xr:uid="{CA74A743-8009-4E06-83A5-25AF12D69E39}"/>
    <cellStyle name="Comma 13 3 5 2 3" xfId="41445" xr:uid="{12A2A292-70D8-42DE-A000-D04CFF43664D}"/>
    <cellStyle name="Comma 13 3 5 3" xfId="10561" xr:uid="{4687BF6F-0B7F-41DB-A252-66A5A909A2DC}"/>
    <cellStyle name="Comma 13 3 5 3 2" xfId="47780" xr:uid="{95BF10D0-1D31-4160-9579-90E5560CE8E5}"/>
    <cellStyle name="Comma 13 3 5 4" xfId="5625" xr:uid="{F0FC7A2E-5D48-4E15-8314-95D4B0AD243E}"/>
    <cellStyle name="Comma 13 3 5 5" xfId="35155" xr:uid="{B763BA46-51F7-495A-B92F-DFE9B2442F09}"/>
    <cellStyle name="Comma 13 3 6" xfId="28198" xr:uid="{729E9831-6D99-46C1-AE9E-52ECF93FA8D8}"/>
    <cellStyle name="Comma 13 3 6 2" xfId="20639" xr:uid="{1975358F-FBEF-4E41-9BA2-32C6202147BA}"/>
    <cellStyle name="Comma 13 3 6 2 2" xfId="50561" xr:uid="{B9F23FE9-A94F-4AFC-8A77-D306841C2A15}"/>
    <cellStyle name="Comma 13 3 6 3" xfId="14053" xr:uid="{4C5DF875-3736-4E09-93AE-91F39B20FD53}"/>
    <cellStyle name="Comma 13 3 6 4" xfId="7466" xr:uid="{4F278633-294A-43D1-BEA3-9A626F782207}"/>
    <cellStyle name="Comma 13 3 6 5" xfId="37948" xr:uid="{E181AEB4-2F7A-42E8-AAA3-268874E09EBD}"/>
    <cellStyle name="Comma 13 3 7" xfId="21028" xr:uid="{423F8774-ECEE-444F-95E9-FCD3344BA20E}"/>
    <cellStyle name="Comma 13 3 7 2" xfId="44255" xr:uid="{78BADD22-6B90-4C62-82C8-86250B243E94}"/>
    <cellStyle name="Comma 13 3 8" xfId="14442" xr:uid="{A01C4549-341A-4F43-8EA1-8604E59B85B0}"/>
    <cellStyle name="Comma 13 3 9" xfId="7855" xr:uid="{BB9377C4-6676-46F9-A694-431139A9325B}"/>
    <cellStyle name="Comma 13 4" xfId="824" xr:uid="{EA7E1835-C1C1-4AC1-AE10-AC763EFF087E}"/>
    <cellStyle name="Comma 13 4 10" xfId="28362" xr:uid="{0ED28E74-55D6-45E3-8E6B-C3F65333AC07}"/>
    <cellStyle name="Comma 13 4 2" xfId="27862" xr:uid="{2C8677D8-1086-453C-98BF-A1BDF098CF2E}"/>
    <cellStyle name="Comma 13 4 2 2" xfId="26132" xr:uid="{F4D8097B-03D5-4F18-9C68-D8AEFD37DFBC}"/>
    <cellStyle name="Comma 13 4 2 2 2" xfId="22634" xr:uid="{0470FE54-9225-45C9-A6B9-0EB14625249B}"/>
    <cellStyle name="Comma 13 4 2 2 2 2" xfId="15126" xr:uid="{61E6A45A-55D8-4CDD-869C-42EC5DE813DC}"/>
    <cellStyle name="Comma 13 4 2 2 2 2 2" xfId="56079" xr:uid="{C240B1B8-6E49-408F-AE40-D989D80E6965}"/>
    <cellStyle name="Comma 13 4 2 2 2 2 3" xfId="43466" xr:uid="{41CCBC88-720E-4D87-B805-937740FBD927}"/>
    <cellStyle name="Comma 13 4 2 2 2 3" xfId="8540" xr:uid="{236A4977-601E-47C0-9BBA-6A260C2F0ECB}"/>
    <cellStyle name="Comma 13 4 2 2 2 3 2" xfId="49801" xr:uid="{E6266C58-9A5D-4AEA-B732-E451226862B4}"/>
    <cellStyle name="Comma 13 4 2 2 2 4" xfId="30713" xr:uid="{5DE16419-DEBB-411C-9FEB-F161BD119128}"/>
    <cellStyle name="Comma 13 4 2 2 2 5" xfId="37176" xr:uid="{00C619A5-F20C-4033-B59B-B6C6A5B850F1}"/>
    <cellStyle name="Comma 13 4 2 2 3" xfId="25252" xr:uid="{425BE3D2-4CA2-4851-A3C7-E46CA9FC2D01}"/>
    <cellStyle name="Comma 13 4 2 2 3 2" xfId="17744" xr:uid="{4AAC280B-28A8-41A1-8632-E5DE5D78F9D2}"/>
    <cellStyle name="Comma 13 4 2 2 3 2 2" xfId="53461" xr:uid="{869008CD-A792-4DFC-93D6-28C6F86F056E}"/>
    <cellStyle name="Comma 13 4 2 2 3 2 3" xfId="40848" xr:uid="{B5B0C906-42A6-49AB-8965-4D48DFC09464}"/>
    <cellStyle name="Comma 13 4 2 2 3 3" xfId="11158" xr:uid="{1AF73268-9105-469A-AB14-1391717CAA95}"/>
    <cellStyle name="Comma 13 4 2 2 3 3 2" xfId="47183" xr:uid="{59B5825A-3E72-4AE5-B974-01BB83738E8B}"/>
    <cellStyle name="Comma 13 4 2 2 3 4" xfId="5028" xr:uid="{92F28C3C-B27A-49F1-90BA-1F403255C60C}"/>
    <cellStyle name="Comma 13 4 2 2 3 5" xfId="34558" xr:uid="{C9E3465D-BC28-48C4-A160-8962C7327053}"/>
    <cellStyle name="Comma 13 4 2 2 4" xfId="18623" xr:uid="{563F718E-FACA-476A-A373-BC7AEC9FAA63}"/>
    <cellStyle name="Comma 13 4 2 2 4 2" xfId="52582" xr:uid="{F4B6B415-543E-4CE2-9AC5-7D1435339612}"/>
    <cellStyle name="Comma 13 4 2 2 4 3" xfId="39969" xr:uid="{59F953B2-953F-418A-9C48-8F8205BD94BF}"/>
    <cellStyle name="Comma 13 4 2 2 5" xfId="12037" xr:uid="{D6A32181-EAC0-462F-89B6-CD6FC9D428A4}"/>
    <cellStyle name="Comma 13 4 2 2 5 2" xfId="46304" xr:uid="{52A8CB7F-BF82-44BC-BD7A-5A771AF43785}"/>
    <cellStyle name="Comma 13 4 2 2 6" xfId="4149" xr:uid="{1E67733B-EBE1-4D0C-9BAA-900008112F95}"/>
    <cellStyle name="Comma 13 4 2 2 7" xfId="33679" xr:uid="{CC12F470-33FB-44E7-A4B6-B2EA29049780}"/>
    <cellStyle name="Comma 13 4 2 3" xfId="26987" xr:uid="{7D8E8738-C13F-4836-A02F-0A487449F581}"/>
    <cellStyle name="Comma 13 4 2 3 2" xfId="23490" xr:uid="{69C8F992-D56A-4A8F-A04C-9A6DAAA2DC10}"/>
    <cellStyle name="Comma 13 4 2 3 2 2" xfId="15982" xr:uid="{9E3F9FEE-50D6-4C29-AFBC-98A7B90C27DB}"/>
    <cellStyle name="Comma 13 4 2 3 2 2 2" xfId="55223" xr:uid="{1D86A08B-D125-43EC-AD72-ACA1280814DB}"/>
    <cellStyle name="Comma 13 4 2 3 2 2 3" xfId="42610" xr:uid="{BD1D6C3C-6919-4544-AF87-2A53AB2649AB}"/>
    <cellStyle name="Comma 13 4 2 3 2 3" xfId="9396" xr:uid="{5388540B-460C-45C7-BF63-2A4CD5C36FCD}"/>
    <cellStyle name="Comma 13 4 2 3 2 3 2" xfId="48945" xr:uid="{E9F4953F-57AE-4B3C-9917-5D8F5A075FAE}"/>
    <cellStyle name="Comma 13 4 2 3 2 4" xfId="29857" xr:uid="{6316F41D-1FD5-4BC4-AA85-D52771DE9A3B}"/>
    <cellStyle name="Comma 13 4 2 3 2 5" xfId="36320" xr:uid="{D242A92A-58F6-4930-8535-1E31D91E4C31}"/>
    <cellStyle name="Comma 13 4 2 3 3" xfId="19478" xr:uid="{DD9A2DC6-5483-467E-A2E4-AF6250C30F5B}"/>
    <cellStyle name="Comma 13 4 2 3 3 2" xfId="51726" xr:uid="{D61DF9BF-60F9-46DB-B42E-F15145E48B71}"/>
    <cellStyle name="Comma 13 4 2 3 3 3" xfId="39113" xr:uid="{E432535D-8A7B-4F3E-A0CF-39F62590460C}"/>
    <cellStyle name="Comma 13 4 2 3 4" xfId="12892" xr:uid="{B523B2D8-5BF2-4AFB-BBAB-73B97581F559}"/>
    <cellStyle name="Comma 13 4 2 3 4 2" xfId="45448" xr:uid="{529B299F-2C7E-46A3-9803-405B944283AC}"/>
    <cellStyle name="Comma 13 4 2 3 5" xfId="6305" xr:uid="{701266F5-F95A-47DB-B478-F9C608AE6423}"/>
    <cellStyle name="Comma 13 4 2 3 6" xfId="32823" xr:uid="{6E55BCFC-C5F4-4009-811E-BD8F3AE8EF5F}"/>
    <cellStyle name="Comma 13 4 2 4" xfId="24367" xr:uid="{C3519C23-EB1F-43E1-A86D-C9AB1F3F10DD}"/>
    <cellStyle name="Comma 13 4 2 4 2" xfId="16859" xr:uid="{0609AE2C-2228-4740-A25C-58E59A42DACE}"/>
    <cellStyle name="Comma 13 4 2 4 2 2" xfId="54346" xr:uid="{514F8588-95CE-4277-976E-C66D3972A693}"/>
    <cellStyle name="Comma 13 4 2 4 2 3" xfId="41733" xr:uid="{02961E70-05C9-4331-932F-FC5CB8B290BC}"/>
    <cellStyle name="Comma 13 4 2 4 3" xfId="10273" xr:uid="{10675D33-CDAC-43CA-B97B-890D59C21AB1}"/>
    <cellStyle name="Comma 13 4 2 4 3 2" xfId="48068" xr:uid="{CCE8BBD3-4369-4D27-B35E-70EF8AAA3CDC}"/>
    <cellStyle name="Comma 13 4 2 4 4" xfId="5913" xr:uid="{D3F3D3A8-4297-4096-BBA1-4CCAB514ACE4}"/>
    <cellStyle name="Comma 13 4 2 4 5" xfId="35443" xr:uid="{7FEB994B-4C7D-4109-99B0-DD53BC4B0CB8}"/>
    <cellStyle name="Comma 13 4 2 5" xfId="20353" xr:uid="{A1A0A509-4C27-4AF0-8CFA-CEB5ED7399F9}"/>
    <cellStyle name="Comma 13 4 2 5 2" xfId="50849" xr:uid="{D1C7EDB4-F13E-4A26-8437-CA8DB866D972}"/>
    <cellStyle name="Comma 13 4 2 5 3" xfId="38236" xr:uid="{93FC5550-4AF7-42A6-86A6-20FB3044EB89}"/>
    <cellStyle name="Comma 13 4 2 6" xfId="13767" xr:uid="{7A0F154A-87D2-47CB-9256-0454EC70F812}"/>
    <cellStyle name="Comma 13 4 2 6 2" xfId="44571" xr:uid="{BA60C035-CA07-4A3C-9F69-A5F3FEDBA83B}"/>
    <cellStyle name="Comma 13 4 2 7" xfId="7180" xr:uid="{33397B92-1835-4C47-8E10-2BBFA70E8E94}"/>
    <cellStyle name="Comma 13 4 2 8" xfId="31946" xr:uid="{90E0D301-907D-41B9-8D50-3E8B20983C63}"/>
    <cellStyle name="Comma 13 4 3" xfId="26571" xr:uid="{5748549B-8F04-465A-9180-C8BE29F2D938}"/>
    <cellStyle name="Comma 13 4 3 2" xfId="23074" xr:uid="{D3546E0F-F558-4860-B94C-9DD63710DD33}"/>
    <cellStyle name="Comma 13 4 3 2 2" xfId="15566" xr:uid="{9720EE0B-D648-421B-8112-594BFF6B21C5}"/>
    <cellStyle name="Comma 13 4 3 2 2 2" xfId="55639" xr:uid="{0B8CFEC6-B8AC-493F-97A0-832CB5E8676A}"/>
    <cellStyle name="Comma 13 4 3 2 2 3" xfId="43026" xr:uid="{AFAC4C9D-9394-437D-A11F-729E4D13A97E}"/>
    <cellStyle name="Comma 13 4 3 2 3" xfId="8980" xr:uid="{7073F656-74FD-4548-834E-77D9357613C1}"/>
    <cellStyle name="Comma 13 4 3 2 3 2" xfId="49361" xr:uid="{F7CE20CD-6185-4E41-98DB-113AF74A7CA2}"/>
    <cellStyle name="Comma 13 4 3 2 4" xfId="30273" xr:uid="{7D21E8E5-F627-4EC2-B519-04C9F69CAD01}"/>
    <cellStyle name="Comma 13 4 3 2 5" xfId="36736" xr:uid="{7F6EF42B-D71C-4742-83A3-35F9AA334182}"/>
    <cellStyle name="Comma 13 4 3 3" xfId="25694" xr:uid="{8F4FD535-15E2-40AC-B4DB-F0FD154662D6}"/>
    <cellStyle name="Comma 13 4 3 3 2" xfId="18186" xr:uid="{4DBE584A-65CA-4361-9FA4-1C4B4BDA1793}"/>
    <cellStyle name="Comma 13 4 3 3 2 2" xfId="53019" xr:uid="{DE6DA3A4-065A-4AE2-B0ED-9E4FDFD93CE6}"/>
    <cellStyle name="Comma 13 4 3 3 2 3" xfId="40406" xr:uid="{FBDD209F-C0E6-49DD-9517-1AF557C7CD01}"/>
    <cellStyle name="Comma 13 4 3 3 3" xfId="11600" xr:uid="{AD66BF79-BF6F-43FD-B539-C690EBAE05E4}"/>
    <cellStyle name="Comma 13 4 3 3 3 2" xfId="46741" xr:uid="{A2CA4084-6784-452E-9657-37AFCB5A1BE6}"/>
    <cellStyle name="Comma 13 4 3 3 4" xfId="4586" xr:uid="{5ADCEEC0-DB32-463D-A969-8714A47DD29C}"/>
    <cellStyle name="Comma 13 4 3 3 5" xfId="34116" xr:uid="{4F76A1D5-9210-4B67-AE77-2916AF40FC9C}"/>
    <cellStyle name="Comma 13 4 3 4" xfId="19062" xr:uid="{E899AF28-D5D5-4D47-A1CA-1A6988148E36}"/>
    <cellStyle name="Comma 13 4 3 4 2" xfId="52142" xr:uid="{5DF6293E-7637-49BB-BB70-D0660E0C63DD}"/>
    <cellStyle name="Comma 13 4 3 4 3" xfId="39529" xr:uid="{2A70E03F-3F4A-4A2F-93B5-90754C3D0D39}"/>
    <cellStyle name="Comma 13 4 3 5" xfId="12476" xr:uid="{37A1307E-1FF2-4ABC-AD2B-3933ED2895CE}"/>
    <cellStyle name="Comma 13 4 3 5 2" xfId="45864" xr:uid="{EB08DD2D-A7EB-427D-841D-8FCA274BB7E0}"/>
    <cellStyle name="Comma 13 4 3 6" xfId="3710" xr:uid="{0D89D37E-39BA-4993-A336-A833864FCCE8}"/>
    <cellStyle name="Comma 13 4 3 7" xfId="33239" xr:uid="{A85F9155-65F8-4BF0-AA2A-4A8D96C68298}"/>
    <cellStyle name="Comma 13 4 4" xfId="27421" xr:uid="{134DA72B-8F9B-4420-9F40-7065E72B24CA}"/>
    <cellStyle name="Comma 13 4 4 2" xfId="23924" xr:uid="{7332294A-1057-4E2F-80AA-ABE1C9BCC053}"/>
    <cellStyle name="Comma 13 4 4 2 2" xfId="16416" xr:uid="{AC52D34E-FEC9-4B3E-8AFD-DA62F6F3A89C}"/>
    <cellStyle name="Comma 13 4 4 2 2 2" xfId="54789" xr:uid="{77BBAA59-0DD6-4B7B-B937-016D901FFD19}"/>
    <cellStyle name="Comma 13 4 4 2 2 3" xfId="42176" xr:uid="{D2A1B564-A54D-42D2-AE16-722AA1F3637C}"/>
    <cellStyle name="Comma 13 4 4 2 3" xfId="9830" xr:uid="{A07D693C-9CED-45CD-ACA1-0700BE50C7FA}"/>
    <cellStyle name="Comma 13 4 4 2 3 2" xfId="48511" xr:uid="{7BB69C37-3790-4FD1-91A0-F2ECA7BCCEDE}"/>
    <cellStyle name="Comma 13 4 4 2 4" xfId="29423" xr:uid="{39B3CB6C-A881-49B7-BB2B-565ECAE9D425}"/>
    <cellStyle name="Comma 13 4 4 2 5" xfId="35886" xr:uid="{DA8E1A86-0DC8-4D44-B32F-AA8CED0AC81E}"/>
    <cellStyle name="Comma 13 4 4 3" xfId="19912" xr:uid="{37D09998-6082-4B92-91E4-C288F24678B3}"/>
    <cellStyle name="Comma 13 4 4 3 2" xfId="51292" xr:uid="{6F10F019-B6A1-4BD5-83B8-58913E356E3C}"/>
    <cellStyle name="Comma 13 4 4 3 3" xfId="38679" xr:uid="{2D02FED4-7B66-4639-A5A1-AC8356CF7D32}"/>
    <cellStyle name="Comma 13 4 4 4" xfId="13326" xr:uid="{97197C96-4DA2-44BE-9C82-777F5696607F}"/>
    <cellStyle name="Comma 13 4 4 4 2" xfId="45014" xr:uid="{04553877-3978-4CD0-AD8E-21DD27C11C97}"/>
    <cellStyle name="Comma 13 4 4 5" xfId="6739" xr:uid="{3F4DACF7-5162-42C3-924D-99378B0F2D45}"/>
    <cellStyle name="Comma 13 4 4 6" xfId="32389" xr:uid="{D7C4C489-65C9-47EE-A774-DBE5CAED8F86}"/>
    <cellStyle name="Comma 13 4 5" xfId="24809" xr:uid="{F3E97DD1-C992-4791-9756-23F234F89804}"/>
    <cellStyle name="Comma 13 4 5 2" xfId="17301" xr:uid="{CD5AA9E6-D255-4F14-A5F5-6C85353957D6}"/>
    <cellStyle name="Comma 13 4 5 2 2" xfId="53904" xr:uid="{F6BF89A0-03CB-405C-BBA3-69E212B2DD24}"/>
    <cellStyle name="Comma 13 4 5 2 3" xfId="41291" xr:uid="{5929352B-0251-445D-A5B6-6B40613B299E}"/>
    <cellStyle name="Comma 13 4 5 3" xfId="10715" xr:uid="{9CFAC208-3B46-4E43-9278-CC7533F590B9}"/>
    <cellStyle name="Comma 13 4 5 3 2" xfId="47626" xr:uid="{E3AE2493-F5ED-4527-9208-0E6FD19173FE}"/>
    <cellStyle name="Comma 13 4 5 4" xfId="5471" xr:uid="{A0A72F11-B941-44BC-A32B-2AAD8CBBCBD6}"/>
    <cellStyle name="Comma 13 4 5 5" xfId="35001" xr:uid="{1B413861-CAF9-4088-A1B8-F83CFB048D24}"/>
    <cellStyle name="Comma 13 4 6" xfId="20793" xr:uid="{5F7EC43D-343D-4E6A-9441-202078F787DC}"/>
    <cellStyle name="Comma 13 4 6 2" xfId="50407" xr:uid="{14291291-CB21-4A79-BDBF-C5873EF01667}"/>
    <cellStyle name="Comma 13 4 6 3" xfId="37794" xr:uid="{84824829-ABFF-4536-92A6-0FC13F40F2C6}"/>
    <cellStyle name="Comma 13 4 7" xfId="14207" xr:uid="{C50DF81E-A196-498E-BC84-4CFEC0F79113}"/>
    <cellStyle name="Comma 13 4 7 2" xfId="44094" xr:uid="{B4F66C0D-E6A2-41D6-893D-2B27DC405268}"/>
    <cellStyle name="Comma 13 4 8" xfId="7620" xr:uid="{8F4531AC-C547-41B8-9BF4-4FE2FACA7F09}"/>
    <cellStyle name="Comma 13 4 9" xfId="31501" xr:uid="{DADB359D-7A17-41A9-92F0-FE9BA500B39E}"/>
    <cellStyle name="Comma 13 5" xfId="28065" xr:uid="{0618A384-E6C3-4E88-8049-F03925B0DAA2}"/>
    <cellStyle name="Comma 13 5 2" xfId="26308" xr:uid="{DC9E305D-038D-4BB6-B448-22222F2647D1}"/>
    <cellStyle name="Comma 13 5 2 2" xfId="22811" xr:uid="{624B78CC-460B-4826-A550-A590240D41F3}"/>
    <cellStyle name="Comma 13 5 2 2 2" xfId="15303" xr:uid="{16DE37F6-4E01-4330-B9A7-9C450FA07E98}"/>
    <cellStyle name="Comma 13 5 2 2 2 2" xfId="55902" xr:uid="{30C947C6-46F6-4024-8265-F14AE20EFB1F}"/>
    <cellStyle name="Comma 13 5 2 2 2 3" xfId="43289" xr:uid="{956BA51B-51F0-442A-AB7E-A398813D083E}"/>
    <cellStyle name="Comma 13 5 2 2 3" xfId="8717" xr:uid="{A0237385-DEB4-42E5-9161-1A7EB4CA4C14}"/>
    <cellStyle name="Comma 13 5 2 2 3 2" xfId="49624" xr:uid="{677B0069-87F3-410C-85D3-1F910B55D4E8}"/>
    <cellStyle name="Comma 13 5 2 2 4" xfId="30536" xr:uid="{D273A7CF-2EDA-4A06-9A81-FA9178AFE522}"/>
    <cellStyle name="Comma 13 5 2 2 5" xfId="36999" xr:uid="{1E7AD097-D2EF-455A-9BB4-2DF4B5CD8908}"/>
    <cellStyle name="Comma 13 5 2 3" xfId="25429" xr:uid="{ADDF0884-A251-4893-9216-C78DC12E5CC2}"/>
    <cellStyle name="Comma 13 5 2 3 2" xfId="17921" xr:uid="{37E1E9BA-D2F4-4800-82CB-41492D74AA4E}"/>
    <cellStyle name="Comma 13 5 2 3 2 2" xfId="53284" xr:uid="{B631F738-C7D9-4B82-9B23-18A276E1CB76}"/>
    <cellStyle name="Comma 13 5 2 3 2 3" xfId="40671" xr:uid="{0A5B6A58-BA03-4369-AE57-803CF069AAB1}"/>
    <cellStyle name="Comma 13 5 2 3 3" xfId="11335" xr:uid="{53997690-A5AC-4A4C-B5D5-3F1528EC5384}"/>
    <cellStyle name="Comma 13 5 2 3 3 2" xfId="47006" xr:uid="{97D1F331-92E3-40A2-BAA9-4200ED180E14}"/>
    <cellStyle name="Comma 13 5 2 3 4" xfId="4851" xr:uid="{E041459F-BA7F-4DC0-9483-22672769B7A4}"/>
    <cellStyle name="Comma 13 5 2 3 5" xfId="34381" xr:uid="{720BA6DF-A571-4DFF-897A-3F215AD8069B}"/>
    <cellStyle name="Comma 13 5 2 4" xfId="18799" xr:uid="{9BFE7B80-561E-47FA-B613-1BDD83817FE7}"/>
    <cellStyle name="Comma 13 5 2 4 2" xfId="52405" xr:uid="{D3E32AB7-A862-4A29-BFD3-408840F81B50}"/>
    <cellStyle name="Comma 13 5 2 4 3" xfId="39792" xr:uid="{C3D420F5-A405-47B1-B827-2FD9F403B7B8}"/>
    <cellStyle name="Comma 13 5 2 5" xfId="12213" xr:uid="{F7E4451E-7819-48EB-89D9-09E33932E8B2}"/>
    <cellStyle name="Comma 13 5 2 5 2" xfId="46127" xr:uid="{D7245618-13D2-4E94-AE1C-CCB587CA2948}"/>
    <cellStyle name="Comma 13 5 2 6" xfId="3973" xr:uid="{EBCCD084-A179-4DC7-9235-246AB805DB10}"/>
    <cellStyle name="Comma 13 5 2 7" xfId="33502" xr:uid="{3D880BE6-72A1-4374-9669-1E3CFC494E0B}"/>
    <cellStyle name="Comma 13 5 3" xfId="27158" xr:uid="{5178436A-1C51-45BA-BB94-943841B7A027}"/>
    <cellStyle name="Comma 13 5 3 2" xfId="23661" xr:uid="{15780470-EBC5-4285-BB9C-005DC7595C48}"/>
    <cellStyle name="Comma 13 5 3 2 2" xfId="16153" xr:uid="{EA24F1AD-11FE-49C6-AA04-90A32D2AB365}"/>
    <cellStyle name="Comma 13 5 3 2 2 2" xfId="55052" xr:uid="{D1AF95E7-A1B5-4C2A-A97B-EC447874E93A}"/>
    <cellStyle name="Comma 13 5 3 2 2 3" xfId="42439" xr:uid="{77847810-5EC8-4C68-B668-4D728851216C}"/>
    <cellStyle name="Comma 13 5 3 2 3" xfId="9567" xr:uid="{C9A19A74-9235-4140-BA59-6E5263AD3515}"/>
    <cellStyle name="Comma 13 5 3 2 3 2" xfId="48774" xr:uid="{E52834FD-1410-44BC-AA48-DDD0EFC56834}"/>
    <cellStyle name="Comma 13 5 3 2 4" xfId="29686" xr:uid="{829A46A9-DE32-4870-90B2-4E90043D0960}"/>
    <cellStyle name="Comma 13 5 3 2 5" xfId="36149" xr:uid="{3FF45440-C697-4C7F-8A43-97A5FDBA43D2}"/>
    <cellStyle name="Comma 13 5 3 3" xfId="19649" xr:uid="{E1405203-29F4-467F-984D-A93438911B8E}"/>
    <cellStyle name="Comma 13 5 3 3 2" xfId="51555" xr:uid="{DF25A2A4-6F5F-4D40-9EE7-34A25E41FCB5}"/>
    <cellStyle name="Comma 13 5 3 3 3" xfId="38942" xr:uid="{C165F89D-1CFC-4F29-B3B4-ADF02DDDB58F}"/>
    <cellStyle name="Comma 13 5 3 4" xfId="13063" xr:uid="{694E5475-36A8-401B-A5A9-6A1DC7AB8BDF}"/>
    <cellStyle name="Comma 13 5 3 4 2" xfId="45277" xr:uid="{329DF213-C9DF-445A-8033-EDEE9EDFF7E5}"/>
    <cellStyle name="Comma 13 5 3 5" xfId="6476" xr:uid="{E7DBA1BA-08C7-458E-AE56-D3AF78A98D2C}"/>
    <cellStyle name="Comma 13 5 3 6" xfId="32652" xr:uid="{AA318E37-6713-4CBD-9D80-8F9412F3CF38}"/>
    <cellStyle name="Comma 13 5 4" xfId="24544" xr:uid="{E9932209-1CCF-4CCF-87EB-2754602C2EF1}"/>
    <cellStyle name="Comma 13 5 4 2" xfId="17036" xr:uid="{506A43E9-01DF-419E-A9F6-EA91C8F05771}"/>
    <cellStyle name="Comma 13 5 4 2 2" xfId="54169" xr:uid="{8A5E925A-C702-44C6-8C65-6925AD6F6481}"/>
    <cellStyle name="Comma 13 5 4 2 3" xfId="41556" xr:uid="{360BE900-3F70-454A-A670-0DFE33C1677F}"/>
    <cellStyle name="Comma 13 5 4 3" xfId="10450" xr:uid="{CC58764A-AAC5-4769-BB60-C1945943817A}"/>
    <cellStyle name="Comma 13 5 4 3 2" xfId="47891" xr:uid="{C11A797C-DB3C-49DD-806C-06CE4C0F14F6}"/>
    <cellStyle name="Comma 13 5 4 4" xfId="5736" xr:uid="{89AE229D-10E9-46D5-B81A-F5C90A797977}"/>
    <cellStyle name="Comma 13 5 4 5" xfId="35266" xr:uid="{FEF726DE-683E-48DA-99DE-616C6C03D609}"/>
    <cellStyle name="Comma 13 5 5" xfId="20528" xr:uid="{21099825-012F-4481-A716-060B4EDE0D24}"/>
    <cellStyle name="Comma 13 5 5 2" xfId="50675" xr:uid="{B7B00277-8E57-4412-B0AA-FF615BC93D39}"/>
    <cellStyle name="Comma 13 5 5 3" xfId="38062" xr:uid="{E5E1AA3D-5ABE-431D-9432-60594BE4AA26}"/>
    <cellStyle name="Comma 13 5 6" xfId="13942" xr:uid="{DDC9378B-BC26-4978-8C76-B0D46059830E}"/>
    <cellStyle name="Comma 13 5 6 2" xfId="44377" xr:uid="{0A0D8F49-ACF5-44C1-BDF0-7DD55C4C99E5}"/>
    <cellStyle name="Comma 13 5 7" xfId="7355" xr:uid="{F9086333-5858-4EDF-B67B-16C4D2A8CB49}"/>
    <cellStyle name="Comma 13 5 8" xfId="31769" xr:uid="{DDF826C7-0B4B-4D75-8199-E654CCF6DECD}"/>
    <cellStyle name="Comma 13 6" xfId="26714" xr:uid="{78A429C6-6FF1-464B-A52C-BBDF6E0EE363}"/>
    <cellStyle name="Comma 13 6 2" xfId="23217" xr:uid="{6A6D0EE7-AD96-4134-BE45-D246E6FF19BD}"/>
    <cellStyle name="Comma 13 6 2 2" xfId="15709" xr:uid="{4B33AD40-2F14-4E88-8594-23F27DD5AD26}"/>
    <cellStyle name="Comma 13 6 2 2 2" xfId="55496" xr:uid="{4031D404-9A30-4120-A02A-398EE73917B4}"/>
    <cellStyle name="Comma 13 6 2 2 3" xfId="42883" xr:uid="{D4AD1862-4AD7-4E9A-A830-5FD8D03D1201}"/>
    <cellStyle name="Comma 13 6 2 3" xfId="9123" xr:uid="{32B254ED-CB30-4EAE-A3B6-94F6C45924AA}"/>
    <cellStyle name="Comma 13 6 2 3 2" xfId="49218" xr:uid="{F903AFEF-4117-4F6A-8A48-98360862088A}"/>
    <cellStyle name="Comma 13 6 2 4" xfId="30130" xr:uid="{CA590EFB-1263-4FDC-A77F-06CB8C9D7898}"/>
    <cellStyle name="Comma 13 6 2 5" xfId="36593" xr:uid="{FEA58E1C-A1EA-4711-A6D3-3EF8C56EC8C7}"/>
    <cellStyle name="Comma 13 6 3" xfId="25840" xr:uid="{749FB2B7-B8CF-4982-8993-9FDD8E84C47B}"/>
    <cellStyle name="Comma 13 6 3 2" xfId="18332" xr:uid="{8B5C7632-D402-4E7E-AE91-EDAC8EDD9CA9}"/>
    <cellStyle name="Comma 13 6 3 2 2" xfId="52873" xr:uid="{6CF62C31-2A90-426D-9E8E-80AE0B24544C}"/>
    <cellStyle name="Comma 13 6 3 2 3" xfId="40260" xr:uid="{28728A5F-D6FE-4C5D-A8B1-3A5F130B10D9}"/>
    <cellStyle name="Comma 13 6 3 3" xfId="11746" xr:uid="{6B1D686C-58C9-4919-A4D2-7EEEAF0B7C55}"/>
    <cellStyle name="Comma 13 6 3 3 2" xfId="46595" xr:uid="{9F5D56B0-DC39-431C-B550-D5A7F614CD44}"/>
    <cellStyle name="Comma 13 6 3 4" xfId="4440" xr:uid="{DB3120C7-9589-4026-9684-6E3FC10E581A}"/>
    <cellStyle name="Comma 13 6 3 5" xfId="33970" xr:uid="{25DBF69F-0BEB-4D47-A20A-602A8C599162}"/>
    <cellStyle name="Comma 13 6 4" xfId="19205" xr:uid="{48A3D449-4DE9-4D88-B616-21E2E4E6E701}"/>
    <cellStyle name="Comma 13 6 4 2" xfId="51999" xr:uid="{0C436E41-D69D-4FB6-AB6E-CAED2A592D2D}"/>
    <cellStyle name="Comma 13 6 4 3" xfId="39386" xr:uid="{2EA22866-240A-4574-BA59-B8CD9F544A3C}"/>
    <cellStyle name="Comma 13 6 5" xfId="12619" xr:uid="{C8349155-21D8-4BE8-B154-73105A637F11}"/>
    <cellStyle name="Comma 13 6 5 2" xfId="45721" xr:uid="{8A746E1B-D86D-4C8C-A499-4EE1C47D6F25}"/>
    <cellStyle name="Comma 13 6 6" xfId="3567" xr:uid="{BE1F7E4E-65EF-42D3-9F71-00AEA9D3E933}"/>
    <cellStyle name="Comma 13 6 7" xfId="33096" xr:uid="{B0B04BB9-A668-466B-B909-B5958D5B2A8E}"/>
    <cellStyle name="Comma 13 7" xfId="27562" xr:uid="{C82FE4FC-217A-4F80-96BF-DC0DE6786F92}"/>
    <cellStyle name="Comma 13 7 2" xfId="24065" xr:uid="{CC0643FF-A72B-46BA-8192-DC0C4F2924FF}"/>
    <cellStyle name="Comma 13 7 2 2" xfId="16557" xr:uid="{535E3772-8851-4AF2-956C-E20BA5AEEB42}"/>
    <cellStyle name="Comma 13 7 2 2 2" xfId="54648" xr:uid="{C0E8B433-6DCE-4C1F-A752-CB4FC479FE5E}"/>
    <cellStyle name="Comma 13 7 2 2 3" xfId="42035" xr:uid="{7AF31512-5C52-49BF-830E-37CBDD249127}"/>
    <cellStyle name="Comma 13 7 2 3" xfId="9971" xr:uid="{50CC43D2-5ABB-4125-8FE3-8435B25E14BC}"/>
    <cellStyle name="Comma 13 7 2 3 2" xfId="48370" xr:uid="{B6B80615-8791-4BAE-84C3-B4C74B101901}"/>
    <cellStyle name="Comma 13 7 2 4" xfId="29282" xr:uid="{85192A33-B788-4197-A668-0396A013938C}"/>
    <cellStyle name="Comma 13 7 2 5" xfId="35745" xr:uid="{351CC14A-C097-47E9-8FB6-E4F5684AED53}"/>
    <cellStyle name="Comma 13 7 3" xfId="20053" xr:uid="{586F9A1F-0EAA-407C-8E0B-FE56B68B926B}"/>
    <cellStyle name="Comma 13 7 3 2" xfId="51151" xr:uid="{4FD20DF0-435D-426C-8312-CB51B060C164}"/>
    <cellStyle name="Comma 13 7 3 3" xfId="38538" xr:uid="{CE25EB6A-7D96-423C-B0EA-664B3216476A}"/>
    <cellStyle name="Comma 13 7 4" xfId="13467" xr:uid="{BCFE5EA7-12DE-458C-B7D6-50AE58C7784F}"/>
    <cellStyle name="Comma 13 7 4 2" xfId="44873" xr:uid="{37C39E3C-53D0-498C-B17E-E9B9A5B2698E}"/>
    <cellStyle name="Comma 13 7 5" xfId="6880" xr:uid="{F1176ED9-2581-4714-9537-3E14B5EF1BD3}"/>
    <cellStyle name="Comma 13 7 6" xfId="32248" xr:uid="{E9267C05-367B-4308-8927-C58301C9266F}"/>
    <cellStyle name="Comma 13 8" xfId="24955" xr:uid="{2CD13886-6894-4817-A9EB-3CAF8A9F9DB1}"/>
    <cellStyle name="Comma 13 8 2" xfId="17447" xr:uid="{05ED1FDB-490D-4149-9F4D-56CABAFC831B}"/>
    <cellStyle name="Comma 13 8 2 2" xfId="53758" xr:uid="{5E01B78A-D91A-4003-9B9E-6F4E6CAC78B0}"/>
    <cellStyle name="Comma 13 8 2 3" xfId="41145" xr:uid="{EA40D50A-C8F6-4169-8E8A-C1808920F173}"/>
    <cellStyle name="Comma 13 8 3" xfId="10861" xr:uid="{9EA47952-B721-4FEF-9C21-F3A4DF2D4A1F}"/>
    <cellStyle name="Comma 13 8 3 2" xfId="47480" xr:uid="{C2A27537-7F33-4C73-BE03-BE0FF131572D}"/>
    <cellStyle name="Comma 13 8 4" xfId="5325" xr:uid="{ABF2700A-3141-4593-9D84-4809CB8D124E}"/>
    <cellStyle name="Comma 13 8 5" xfId="34855" xr:uid="{80BBFDE9-4884-4BC4-9DFE-65CCDDAD2660}"/>
    <cellStyle name="Comma 13 9" xfId="28613" xr:uid="{E702B342-2B76-486B-90B1-DCF933C345A4}"/>
    <cellStyle name="Comma 13 9 2" xfId="20941" xr:uid="{F781F9B7-1043-4C00-80D3-D42EF4C031E5}"/>
    <cellStyle name="Comma 13 9 2 2" xfId="50133" xr:uid="{DF5F1343-12BA-4BA6-8BF5-A636E30BBE19}"/>
    <cellStyle name="Comma 13 9 3" xfId="14355" xr:uid="{D00AB3C5-8B62-456A-9233-8134D2AC99E5}"/>
    <cellStyle name="Comma 13 9 4" xfId="7768" xr:uid="{1D9A49D7-FCBE-437B-B284-8F06202E3BF4}"/>
    <cellStyle name="Comma 13 9 5" xfId="37508" xr:uid="{09BDB711-E2BC-4717-BC9B-834AB8A0A20A}"/>
    <cellStyle name="Comma 14" xfId="181" xr:uid="{CBD22AF6-4DE4-448B-9169-0B1544A86851}"/>
    <cellStyle name="Comma 14 10" xfId="22307" xr:uid="{226246C6-F865-4F93-B5D8-6CD19627BE5E}"/>
    <cellStyle name="Comma 14 10 2" xfId="14799" xr:uid="{A3077D24-343E-494B-A0DA-E9B47CCAE33C}"/>
    <cellStyle name="Comma 14 10 2 2" xfId="50265" xr:uid="{520EAE5D-AE44-492B-B9D5-72CC17D78721}"/>
    <cellStyle name="Comma 14 10 3" xfId="8213" xr:uid="{90A4BCB0-5706-49A5-9447-04DF86621E53}"/>
    <cellStyle name="Comma 14 10 4" xfId="31040" xr:uid="{8DA0277A-E29F-46A1-A21D-24BA8A40D73D}"/>
    <cellStyle name="Comma 14 10 5" xfId="37652" xr:uid="{C6F4321E-6068-4F28-8B4E-FEF73845FA04}"/>
    <cellStyle name="Comma 14 11" xfId="22231" xr:uid="{F4F0A4EF-382B-41EB-8BBB-4875B52503B5}"/>
    <cellStyle name="Comma 14 11 2" xfId="21310" xr:uid="{D5F704DA-06D3-4B4E-80F0-46BF491662BA}"/>
    <cellStyle name="Comma 14 11 3" xfId="21321" xr:uid="{0E5D7B4D-597F-4740-9432-E3269E1DDA21}"/>
    <cellStyle name="Comma 14 11 4" xfId="43866" xr:uid="{1D1CB91B-99C1-47D4-AFD7-52C43A482ADD}"/>
    <cellStyle name="Comma 14 12" xfId="21531" xr:uid="{FB585D74-0DC2-41B4-8A7E-871C0A0C46D2}"/>
    <cellStyle name="Comma 14 12 2" xfId="56506" xr:uid="{03B121DC-3FD6-40C3-87E4-E53AC599FFC4}"/>
    <cellStyle name="Comma 14 13" xfId="21637" xr:uid="{7328C47C-4503-4C8B-B082-4E088A9A605C}"/>
    <cellStyle name="Comma 14 14" xfId="21212" xr:uid="{A34D00D7-AC6A-44EF-B31E-01DB0A8384C6}"/>
    <cellStyle name="Comma 14 15" xfId="14626" xr:uid="{8B6D0873-F6E2-4FF9-9924-B3F81EF1D7BB}"/>
    <cellStyle name="Comma 14 16" xfId="8039" xr:uid="{827D028A-E8E0-4199-901D-1F6A5EAE2785}"/>
    <cellStyle name="Comma 14 17" xfId="28961" xr:uid="{F21B3B8F-E7A2-4731-ABBD-0271BDF850E6}"/>
    <cellStyle name="Comma 14 18" xfId="2608" xr:uid="{95139144-2FFE-4074-B80C-21B5AB739D54}"/>
    <cellStyle name="Comma 14 19" xfId="31346" xr:uid="{CF25BE4E-6AE4-4521-B977-ACB559E72154}"/>
    <cellStyle name="Comma 14 2" xfId="612" xr:uid="{B9BD5357-A0B2-4C07-B475-D2D0D5861A4F}"/>
    <cellStyle name="Comma 14 2 10" xfId="7950" xr:uid="{C021E36D-DD25-49A9-9D84-3BAB6CDB4E89}"/>
    <cellStyle name="Comma 14 2 11" xfId="28796" xr:uid="{ECD06ED4-A67B-463A-80D1-68223A206EB1}"/>
    <cellStyle name="Comma 14 2 12" xfId="2655" xr:uid="{0F18A38D-FEB5-444C-8259-4D4C33132A97}"/>
    <cellStyle name="Comma 14 2 13" xfId="31577" xr:uid="{4AB463B0-8DA6-4152-A262-A31B01F83EB3}"/>
    <cellStyle name="Comma 14 2 14" xfId="1460" xr:uid="{A2C14CE7-2169-4806-ADA6-2716E976E614}"/>
    <cellStyle name="Comma 14 2 2" xfId="1020" xr:uid="{37F86F33-8DF7-4F96-9F56-49627719F7A6}"/>
    <cellStyle name="Comma 14 2 2 10" xfId="28122" xr:uid="{B96B0857-AED4-402E-B67B-C6D11559AC6D}"/>
    <cellStyle name="Comma 14 2 2 11" xfId="2688" xr:uid="{E31C2099-1FBA-48DD-949D-6A3AFC0BF9A2}"/>
    <cellStyle name="Comma 14 2 2 12" xfId="31732" xr:uid="{3AE0A4F5-C964-4296-AB62-B31DFFB6ABC6}"/>
    <cellStyle name="Comma 14 2 2 13" xfId="1532" xr:uid="{229EA444-EA4C-4E49-B5BC-B935AE1EB007}"/>
    <cellStyle name="Comma 14 2 2 2" xfId="1943" xr:uid="{EF5B59C4-0B40-4A68-B008-F0CECE634D71}"/>
    <cellStyle name="Comma 14 2 2 2 10" xfId="32177" xr:uid="{B60BB6AB-C7F4-4F83-9295-CFD3E2C70051}"/>
    <cellStyle name="Comma 14 2 2 2 2" xfId="25901" xr:uid="{C7D4628E-7675-4003-B859-F995B5002901}"/>
    <cellStyle name="Comma 14 2 2 2 2 2" xfId="22403" xr:uid="{AD97DE06-5E7F-41D2-92C7-431C0CE1DAD0}"/>
    <cellStyle name="Comma 14 2 2 2 2 2 2" xfId="14895" xr:uid="{C2B68892-1307-413D-B4A8-5014A7CEB019}"/>
    <cellStyle name="Comma 14 2 2 2 2 2 2 2" xfId="56310" xr:uid="{6427E74D-4C5B-4F42-BB9E-020C654F94BC}"/>
    <cellStyle name="Comma 14 2 2 2 2 2 2 3" xfId="43697" xr:uid="{95EA0046-DBC0-4C37-97F6-EE991A5324BB}"/>
    <cellStyle name="Comma 14 2 2 2 2 2 3" xfId="8309" xr:uid="{9C7DCAD8-FD30-4B71-BAC0-3CD9CDD7B0BA}"/>
    <cellStyle name="Comma 14 2 2 2 2 2 3 2" xfId="50032" xr:uid="{6A7D83AF-F7A5-479B-A463-5FAB50F77A88}"/>
    <cellStyle name="Comma 14 2 2 2 2 2 4" xfId="30944" xr:uid="{E850D7E5-C379-4E1E-A0C5-5429B8031DE1}"/>
    <cellStyle name="Comma 14 2 2 2 2 2 5" xfId="37407" xr:uid="{593D9A6A-BA1E-4FFB-8E04-1DD9DD8F191F}"/>
    <cellStyle name="Comma 14 2 2 2 2 3" xfId="25021" xr:uid="{C5F6D4EB-A150-439E-8713-D4FFD5DB6950}"/>
    <cellStyle name="Comma 14 2 2 2 2 3 2" xfId="17513" xr:uid="{355B2C3C-E530-45A5-B1DA-069504C71A4B}"/>
    <cellStyle name="Comma 14 2 2 2 2 3 2 2" xfId="53692" xr:uid="{CBB3B36E-EB8F-45EC-A9DA-4521B83FC085}"/>
    <cellStyle name="Comma 14 2 2 2 2 3 2 3" xfId="41079" xr:uid="{82FB9A42-29B4-4E01-9102-ED6D40FE40A2}"/>
    <cellStyle name="Comma 14 2 2 2 2 3 3" xfId="10927" xr:uid="{84544272-E184-4D63-87E3-B25A5AFB3EDC}"/>
    <cellStyle name="Comma 14 2 2 2 2 3 3 2" xfId="47414" xr:uid="{93363FDF-E8BE-4C6E-A288-386647AF11F9}"/>
    <cellStyle name="Comma 14 2 2 2 2 3 4" xfId="5259" xr:uid="{D82126EA-1E27-445D-B1CA-6AE2293FBDCF}"/>
    <cellStyle name="Comma 14 2 2 2 2 3 5" xfId="34789" xr:uid="{A8B58FE6-3C4D-4D5B-B267-43466F818F13}"/>
    <cellStyle name="Comma 14 2 2 2 2 4" xfId="18392" xr:uid="{0FD94DAB-179B-4EA6-A042-0969EE2A5642}"/>
    <cellStyle name="Comma 14 2 2 2 2 4 2" xfId="52813" xr:uid="{7AD69089-8856-4EBF-8CA4-AA23C7D31E42}"/>
    <cellStyle name="Comma 14 2 2 2 2 4 3" xfId="40200" xr:uid="{AEAB400F-3A6D-43DD-9FBA-EA8395EEDA8E}"/>
    <cellStyle name="Comma 14 2 2 2 2 5" xfId="11806" xr:uid="{38D73FCD-5FAF-45A1-B543-D197B34980F8}"/>
    <cellStyle name="Comma 14 2 2 2 2 5 2" xfId="46535" xr:uid="{697DE5FB-8675-4C6C-B44B-7DC671DD9177}"/>
    <cellStyle name="Comma 14 2 2 2 2 6" xfId="4380" xr:uid="{A3827ABF-21DA-4EB7-8CA8-CB76C1608997}"/>
    <cellStyle name="Comma 14 2 2 2 2 7" xfId="33910" xr:uid="{A963EF70-C7E2-4F0F-98C5-07F2A077D4EA}"/>
    <cellStyle name="Comma 14 2 2 2 3" xfId="26757" xr:uid="{9ABD71C9-7ADD-4041-99DB-DD95A74B3643}"/>
    <cellStyle name="Comma 14 2 2 2 3 2" xfId="23260" xr:uid="{55998DF7-4B8A-4432-BA97-5F1B70B54793}"/>
    <cellStyle name="Comma 14 2 2 2 3 2 2" xfId="15752" xr:uid="{8573D4A0-F551-47D2-811F-4A0D1EB938E0}"/>
    <cellStyle name="Comma 14 2 2 2 3 2 2 2" xfId="55453" xr:uid="{978F3A76-AA93-4B28-BF94-F5056C5948FF}"/>
    <cellStyle name="Comma 14 2 2 2 3 2 2 3" xfId="42840" xr:uid="{7664D6A3-6BAE-4BAB-BBAC-E1F18527B893}"/>
    <cellStyle name="Comma 14 2 2 2 3 2 3" xfId="9166" xr:uid="{D950C3CE-6D38-4217-92CF-8868046B4EBC}"/>
    <cellStyle name="Comma 14 2 2 2 3 2 3 2" xfId="49175" xr:uid="{D47A608D-58C0-4010-BB0F-50B94A5C2D20}"/>
    <cellStyle name="Comma 14 2 2 2 3 2 4" xfId="30087" xr:uid="{E954CDD9-15ED-4DC5-A0B2-0EDCF1A84FD3}"/>
    <cellStyle name="Comma 14 2 2 2 3 2 5" xfId="36550" xr:uid="{2373326B-56FD-4DFD-9024-3A036D641775}"/>
    <cellStyle name="Comma 14 2 2 2 3 3" xfId="19248" xr:uid="{7FCBEAA6-4157-4A6E-9980-D8E9F4B9AC97}"/>
    <cellStyle name="Comma 14 2 2 2 3 3 2" xfId="51956" xr:uid="{86472AAA-667C-4EB9-B151-C9FE8419E87B}"/>
    <cellStyle name="Comma 14 2 2 2 3 3 3" xfId="39343" xr:uid="{B22B3DCF-6AA6-4C0A-AA03-BE3E7EA6B373}"/>
    <cellStyle name="Comma 14 2 2 2 3 4" xfId="12662" xr:uid="{49705982-2583-4640-8648-5FD4D0B9778F}"/>
    <cellStyle name="Comma 14 2 2 2 3 4 2" xfId="45678" xr:uid="{84E9B421-5E7A-4D0D-99C1-C0120B3E004B}"/>
    <cellStyle name="Comma 14 2 2 2 3 5" xfId="3524" xr:uid="{FE3AA9B5-E885-4E53-B117-F5E2CA483A04}"/>
    <cellStyle name="Comma 14 2 2 2 3 6" xfId="33053" xr:uid="{E9466780-D77F-443B-B14D-4C5C56CBBC0A}"/>
    <cellStyle name="Comma 14 2 2 2 4" xfId="24136" xr:uid="{DBE82B22-FAE5-46A8-BB47-245F7851BCBC}"/>
    <cellStyle name="Comma 14 2 2 2 4 2" xfId="16628" xr:uid="{13CD310C-1964-430B-879E-714A4A357D22}"/>
    <cellStyle name="Comma 14 2 2 2 4 2 2" xfId="54577" xr:uid="{B2053CA9-DA0A-44A7-ADFD-C97EA2667B3D}"/>
    <cellStyle name="Comma 14 2 2 2 4 2 3" xfId="41964" xr:uid="{D1F6A9FC-AD73-4A4B-9AE9-99F8501719F4}"/>
    <cellStyle name="Comma 14 2 2 2 4 3" xfId="10042" xr:uid="{B9DB5E57-0C89-4429-A463-86F523276348}"/>
    <cellStyle name="Comma 14 2 2 2 4 3 2" xfId="48299" xr:uid="{DAEB9981-B420-4310-BBC4-4128DC8DFB5A}"/>
    <cellStyle name="Comma 14 2 2 2 4 4" xfId="29211" xr:uid="{0621B887-BBC7-4D07-AA49-442BB73DD8F3}"/>
    <cellStyle name="Comma 14 2 2 2 4 5" xfId="35674" xr:uid="{926D492F-3E27-4774-9D62-ACA9C2C93392}"/>
    <cellStyle name="Comma 14 2 2 2 5" xfId="20122" xr:uid="{C5C3E639-D517-4102-86DB-F3E88A9C5BA5}"/>
    <cellStyle name="Comma 14 2 2 2 5 2" xfId="51080" xr:uid="{22C0F744-2977-4CB5-AC59-A0A4695A1CB1}"/>
    <cellStyle name="Comma 14 2 2 2 5 3" xfId="38467" xr:uid="{35E80634-CFD1-4DB8-9AA0-EABB05281E09}"/>
    <cellStyle name="Comma 14 2 2 2 6" xfId="13536" xr:uid="{1C415961-F8CA-4B17-BFF4-2A3DDB0841D7}"/>
    <cellStyle name="Comma 14 2 2 2 6 2" xfId="44802" xr:uid="{33769A94-E2F5-4E9F-9256-CEBD63A6D610}"/>
    <cellStyle name="Comma 14 2 2 2 7" xfId="6949" xr:uid="{718BFD58-2BEA-4CB3-A46A-0F2B3C17FD0C}"/>
    <cellStyle name="Comma 14 2 2 2 7 2" xfId="56484" xr:uid="{9564D48A-CF42-411C-B7B9-A8E08F81C790}"/>
    <cellStyle name="Comma 14 2 2 2 8" xfId="27631" xr:uid="{EED7F84D-8CEC-469A-B09C-99DB30BF0031}"/>
    <cellStyle name="Comma 14 2 2 2 9" xfId="2871" xr:uid="{3F89AA0F-016C-4E66-8156-78659F398056}"/>
    <cellStyle name="Comma 14 2 2 3" xfId="2151" xr:uid="{8D6CD1D6-46D9-4C09-89E2-A75CD38BD22E}"/>
    <cellStyle name="Comma 14 2 2 3 2" xfId="22844" xr:uid="{3F3044D9-4BC1-4F1C-8016-FBD89A271E06}"/>
    <cellStyle name="Comma 14 2 2 3 2 2" xfId="15336" xr:uid="{EC50E6A1-4552-43CE-A532-C7303C0C32B8}"/>
    <cellStyle name="Comma 14 2 2 3 2 2 2" xfId="55869" xr:uid="{D390B7FB-F149-45D1-AAC1-A23BE2DBF58C}"/>
    <cellStyle name="Comma 14 2 2 3 2 2 3" xfId="43256" xr:uid="{21232F34-8BCD-4EE2-9E57-814917B593B1}"/>
    <cellStyle name="Comma 14 2 2 3 2 3" xfId="8750" xr:uid="{C7000661-E112-4ED2-8D21-BBC58DF1B543}"/>
    <cellStyle name="Comma 14 2 2 3 2 3 2" xfId="49591" xr:uid="{C29DF80B-57D1-416C-939C-F8E9B6458861}"/>
    <cellStyle name="Comma 14 2 2 3 2 4" xfId="30503" xr:uid="{CD032EED-C2E8-4336-BDBB-D0845BA3C42D}"/>
    <cellStyle name="Comma 14 2 2 3 2 5" xfId="36966" xr:uid="{295444C9-7593-43A0-9C48-B8F03AE8AB24}"/>
    <cellStyle name="Comma 14 2 2 3 3" xfId="25463" xr:uid="{F860F8DA-2FC1-4F5D-B0E0-63E0998EDE75}"/>
    <cellStyle name="Comma 14 2 2 3 3 2" xfId="17955" xr:uid="{A1708719-D16D-462A-A9F8-754C3A7C46D8}"/>
    <cellStyle name="Comma 14 2 2 3 3 2 2" xfId="53250" xr:uid="{3E1729F7-8B91-4C6F-BDF7-5A67C1F9A0C1}"/>
    <cellStyle name="Comma 14 2 2 3 3 2 3" xfId="40637" xr:uid="{82E1FA95-836B-4899-BD96-9995004DD2A6}"/>
    <cellStyle name="Comma 14 2 2 3 3 3" xfId="11369" xr:uid="{1CD620C9-D477-4FF5-8AAC-25C84A2615F0}"/>
    <cellStyle name="Comma 14 2 2 3 3 3 2" xfId="46972" xr:uid="{4BB50050-F5A6-47EE-99AA-5AC91700F08D}"/>
    <cellStyle name="Comma 14 2 2 3 3 4" xfId="4817" xr:uid="{EA4A7279-543E-428B-A224-5535CFC08A4D}"/>
    <cellStyle name="Comma 14 2 2 3 3 5" xfId="34347" xr:uid="{C0901DE9-5EF0-477A-9059-33DDE7E1AA71}"/>
    <cellStyle name="Comma 14 2 2 3 4" xfId="18832" xr:uid="{06D8E36A-6C6C-45D3-BF49-9FC23564D76D}"/>
    <cellStyle name="Comma 14 2 2 3 4 2" xfId="52372" xr:uid="{527AA01B-383F-4911-8E28-960B1F9D96C7}"/>
    <cellStyle name="Comma 14 2 2 3 4 3" xfId="39759" xr:uid="{64B64483-592D-44B0-B1FE-BD45216FA4BA}"/>
    <cellStyle name="Comma 14 2 2 3 5" xfId="12246" xr:uid="{1959EA21-6655-4D3E-BE33-AB45BA761B52}"/>
    <cellStyle name="Comma 14 2 2 3 5 2" xfId="46094" xr:uid="{04114692-A38F-471C-B545-9B3BBDAC8EE4}"/>
    <cellStyle name="Comma 14 2 2 3 6" xfId="3940" xr:uid="{3CA8DE01-0779-47F4-9902-0C0CF69BEA3F}"/>
    <cellStyle name="Comma 14 2 2 3 7" xfId="26341" xr:uid="{66E4A0FE-1749-4338-A491-57A312EFAEA5}"/>
    <cellStyle name="Comma 14 2 2 3 8" xfId="3073" xr:uid="{99AEE96C-5E41-4881-B415-58E52DF74B1B}"/>
    <cellStyle name="Comma 14 2 2 3 9" xfId="33469" xr:uid="{7F8315AF-2AA4-4D04-A50F-73994E27E9AC}"/>
    <cellStyle name="Comma 14 2 2 4" xfId="2359" xr:uid="{A7B8F47C-C419-498B-B64B-28915794787A}"/>
    <cellStyle name="Comma 14 2 2 4 2" xfId="23694" xr:uid="{7856353C-A617-4F74-89FA-F3707D1945D6}"/>
    <cellStyle name="Comma 14 2 2 4 2 2" xfId="16186" xr:uid="{05F16E26-29B7-4D8E-A9B0-ECB4F540D20D}"/>
    <cellStyle name="Comma 14 2 2 4 2 2 2" xfId="55019" xr:uid="{6810AE1E-E57F-4C0E-B053-25B45DA705E0}"/>
    <cellStyle name="Comma 14 2 2 4 2 2 3" xfId="42406" xr:uid="{E305642D-7CB5-44DB-AC01-E5E10043F730}"/>
    <cellStyle name="Comma 14 2 2 4 2 3" xfId="9600" xr:uid="{16B90CEA-D6AF-4987-9F10-461ECA3E44AB}"/>
    <cellStyle name="Comma 14 2 2 4 2 3 2" xfId="48741" xr:uid="{0D85F1A1-6D1F-4CEC-A412-7B1456A7BA93}"/>
    <cellStyle name="Comma 14 2 2 4 2 4" xfId="29653" xr:uid="{97D424B8-8EDB-4174-8D80-750747E48EE6}"/>
    <cellStyle name="Comma 14 2 2 4 2 5" xfId="36116" xr:uid="{6C5C7CE1-EEE3-4899-963B-34EEE5B75C32}"/>
    <cellStyle name="Comma 14 2 2 4 3" xfId="19682" xr:uid="{0F6CF814-4740-4276-BA3B-609950178244}"/>
    <cellStyle name="Comma 14 2 2 4 3 2" xfId="51522" xr:uid="{172F7D17-513A-46D1-BACE-47AF628F4872}"/>
    <cellStyle name="Comma 14 2 2 4 3 3" xfId="38909" xr:uid="{4629DDD3-06FE-46F6-9D12-C88B1F380416}"/>
    <cellStyle name="Comma 14 2 2 4 4" xfId="13096" xr:uid="{9A00D1CA-6841-4E6B-A2A3-A8A95F508A2C}"/>
    <cellStyle name="Comma 14 2 2 4 4 2" xfId="45244" xr:uid="{086161C8-6EA0-476C-B276-7C4E0D256F0A}"/>
    <cellStyle name="Comma 14 2 2 4 5" xfId="6509" xr:uid="{A80660B0-CE14-4E9B-9EC5-685EB329326C}"/>
    <cellStyle name="Comma 14 2 2 4 6" xfId="27191" xr:uid="{7751A72C-AC11-4FCF-8BE4-4B6510F4CA4D}"/>
    <cellStyle name="Comma 14 2 2 4 7" xfId="3275" xr:uid="{0854E0CF-B8DE-42D7-9D4C-18BDDF2AD424}"/>
    <cellStyle name="Comma 14 2 2 4 8" xfId="32619" xr:uid="{E1723B72-003A-447D-9BBC-2E61FD367FED}"/>
    <cellStyle name="Comma 14 2 2 5" xfId="24578" xr:uid="{4369744B-E60D-4072-83CB-7C4C6ACBD47C}"/>
    <cellStyle name="Comma 14 2 2 5 2" xfId="17070" xr:uid="{4DCBF013-3943-44BD-946F-B4D0FBE2B9AB}"/>
    <cellStyle name="Comma 14 2 2 5 2 2" xfId="54135" xr:uid="{62F57295-8FCD-4670-B01B-3EBC67CF02F3}"/>
    <cellStyle name="Comma 14 2 2 5 2 3" xfId="41522" xr:uid="{A8D59A2F-2F50-4999-BD8E-A66A5DA683C0}"/>
    <cellStyle name="Comma 14 2 2 5 3" xfId="10484" xr:uid="{7B7F6545-90C2-433F-88E2-6E821951BA38}"/>
    <cellStyle name="Comma 14 2 2 5 3 2" xfId="47857" xr:uid="{C7C18803-BE8A-43EE-9298-B1958B0A2902}"/>
    <cellStyle name="Comma 14 2 2 5 4" xfId="5702" xr:uid="{623A8C36-B626-4D1A-9300-D3ED6B6151AB}"/>
    <cellStyle name="Comma 14 2 2 5 5" xfId="35232" xr:uid="{EEEF4FB6-162E-48B0-9C17-1D518357C5D2}"/>
    <cellStyle name="Comma 14 2 2 6" xfId="20562" xr:uid="{F554D55A-5568-40E6-A19E-BBBEC6F05C75}"/>
    <cellStyle name="Comma 14 2 2 6 2" xfId="50638" xr:uid="{78ACDC18-5D9E-4327-80C3-293F01E249F1}"/>
    <cellStyle name="Comma 14 2 2 6 3" xfId="38025" xr:uid="{DC560234-2D98-4694-8055-E4AB37B50184}"/>
    <cellStyle name="Comma 14 2 2 7" xfId="13976" xr:uid="{3E502C9A-C3B9-4D37-9430-4804891483CE}"/>
    <cellStyle name="Comma 14 2 2 7 2" xfId="44332" xr:uid="{131ED47C-A0D1-4C3A-9E50-BCAF36169D94}"/>
    <cellStyle name="Comma 14 2 2 8" xfId="7389" xr:uid="{C5421205-49D8-4462-847E-790C4DD620C7}"/>
    <cellStyle name="Comma 14 2 2 8 2" xfId="56427" xr:uid="{C40C3033-9D90-4D55-8444-DB0325042D4F}"/>
    <cellStyle name="Comma 14 2 2 9" xfId="31133" xr:uid="{C0341FC0-2A94-4E42-A2C5-A625FC06407E}"/>
    <cellStyle name="Comma 14 2 3" xfId="1942" xr:uid="{EBB59AD1-6633-4424-93C1-A9B2768479D6}"/>
    <cellStyle name="Comma 14 2 3 10" xfId="32022" xr:uid="{01DC8A57-F662-4F6B-80F1-ED14D964250C}"/>
    <cellStyle name="Comma 14 2 3 2" xfId="26056" xr:uid="{89E1FF7C-4839-4ECD-9633-5F1CB7CE520D}"/>
    <cellStyle name="Comma 14 2 3 2 2" xfId="22558" xr:uid="{40675A18-B00D-4300-9664-147F9D037040}"/>
    <cellStyle name="Comma 14 2 3 2 2 2" xfId="15050" xr:uid="{D494B12A-3280-4A65-9548-6F96C0ECB24F}"/>
    <cellStyle name="Comma 14 2 3 2 2 2 2" xfId="56155" xr:uid="{7A050D67-BD14-45AC-91EF-01BF6249D483}"/>
    <cellStyle name="Comma 14 2 3 2 2 2 3" xfId="43542" xr:uid="{4F2D863D-264E-4232-AE4E-B5A0AE2BB5AD}"/>
    <cellStyle name="Comma 14 2 3 2 2 3" xfId="8464" xr:uid="{7A8EA0F5-F75D-4D44-8275-F4E57460FD46}"/>
    <cellStyle name="Comma 14 2 3 2 2 3 2" xfId="49877" xr:uid="{A18C7209-0DBB-40D0-9AB5-B4766350D643}"/>
    <cellStyle name="Comma 14 2 3 2 2 4" xfId="30789" xr:uid="{1DDD0DF3-D1AD-4F4B-BA20-2C20646BB639}"/>
    <cellStyle name="Comma 14 2 3 2 2 5" xfId="37252" xr:uid="{E5F80DD8-E8F7-4BFB-AB3A-3C230DB0F985}"/>
    <cellStyle name="Comma 14 2 3 2 3" xfId="25176" xr:uid="{29D9F921-7AE7-4269-BACB-E63466D5DC9E}"/>
    <cellStyle name="Comma 14 2 3 2 3 2" xfId="17668" xr:uid="{51E79885-CB74-4C24-9986-63A3119CF776}"/>
    <cellStyle name="Comma 14 2 3 2 3 2 2" xfId="53537" xr:uid="{B90D9476-E812-42B5-94C2-AC48F1761E54}"/>
    <cellStyle name="Comma 14 2 3 2 3 2 3" xfId="40924" xr:uid="{F8CF4A48-1195-4678-BF29-A026DE4B691C}"/>
    <cellStyle name="Comma 14 2 3 2 3 3" xfId="11082" xr:uid="{D31FB8E5-9509-4C18-BF24-4FE1EECA7724}"/>
    <cellStyle name="Comma 14 2 3 2 3 3 2" xfId="47259" xr:uid="{83547AE1-5DB3-468D-886A-4AEBB782970C}"/>
    <cellStyle name="Comma 14 2 3 2 3 4" xfId="5104" xr:uid="{D281B783-532B-4DEB-8D14-FA6DD76849E1}"/>
    <cellStyle name="Comma 14 2 3 2 3 5" xfId="34634" xr:uid="{B3D2F885-B2E7-483D-A3B6-78B5AE15E58F}"/>
    <cellStyle name="Comma 14 2 3 2 4" xfId="18547" xr:uid="{BE5D78EA-F3A3-4BC3-8748-6EE572B6EF79}"/>
    <cellStyle name="Comma 14 2 3 2 4 2" xfId="52658" xr:uid="{FEB34368-3DDE-41A6-A140-F7E5180FF111}"/>
    <cellStyle name="Comma 14 2 3 2 4 3" xfId="40045" xr:uid="{7EB50A70-8B14-4FEA-9941-E5D12C5DEE60}"/>
    <cellStyle name="Comma 14 2 3 2 5" xfId="11961" xr:uid="{402A942A-ED8E-40F8-87DC-2916645192B2}"/>
    <cellStyle name="Comma 14 2 3 2 5 2" xfId="46380" xr:uid="{512237DE-A74E-4560-A802-D187AE8E57F3}"/>
    <cellStyle name="Comma 14 2 3 2 6" xfId="4225" xr:uid="{2FF70529-0284-41AD-9B90-79F801EE3EF3}"/>
    <cellStyle name="Comma 14 2 3 2 7" xfId="33755" xr:uid="{967AB9F2-56D5-4345-83F7-C634D549B272}"/>
    <cellStyle name="Comma 14 2 3 3" xfId="26911" xr:uid="{6863C547-EA61-485A-934B-78600D752709}"/>
    <cellStyle name="Comma 14 2 3 3 2" xfId="23414" xr:uid="{47A5C021-5C29-4B68-AD11-6BA4AA8234C4}"/>
    <cellStyle name="Comma 14 2 3 3 2 2" xfId="15906" xr:uid="{EBA95A00-71CC-4366-A1AC-FFB74ADB93A5}"/>
    <cellStyle name="Comma 14 2 3 3 2 2 2" xfId="55299" xr:uid="{740EB506-ACD5-4CAF-B71B-97CB15B9EBBA}"/>
    <cellStyle name="Comma 14 2 3 3 2 2 3" xfId="42686" xr:uid="{F89DE642-15DC-4D7D-B53B-6969154DD6F6}"/>
    <cellStyle name="Comma 14 2 3 3 2 3" xfId="9320" xr:uid="{490BAF6D-F0E7-4F1B-A19E-F2C88469966D}"/>
    <cellStyle name="Comma 14 2 3 3 2 3 2" xfId="49021" xr:uid="{7EAAF407-E01C-4AF1-9B53-F98C7BF70941}"/>
    <cellStyle name="Comma 14 2 3 3 2 4" xfId="29933" xr:uid="{2711BA7B-4379-4013-A2CA-13921F51AD8C}"/>
    <cellStyle name="Comma 14 2 3 3 2 5" xfId="36396" xr:uid="{C559C497-E22E-48FE-A041-1040B4A44DE0}"/>
    <cellStyle name="Comma 14 2 3 3 3" xfId="19402" xr:uid="{D60AE13C-6D4C-4FCB-82E7-EC15492EE734}"/>
    <cellStyle name="Comma 14 2 3 3 3 2" xfId="51802" xr:uid="{765B2CCE-393D-47DD-9FE1-CA012383F6C7}"/>
    <cellStyle name="Comma 14 2 3 3 3 3" xfId="39189" xr:uid="{75B1C0A4-4A39-4CAD-9BC0-D27C0C01695E}"/>
    <cellStyle name="Comma 14 2 3 3 4" xfId="12816" xr:uid="{8C3CC875-ABBE-40B5-A54B-5D6980F5B90F}"/>
    <cellStyle name="Comma 14 2 3 3 4 2" xfId="45524" xr:uid="{191FCFE7-F3DC-463C-82CA-73A013441ECE}"/>
    <cellStyle name="Comma 14 2 3 3 5" xfId="6229" xr:uid="{4A41F57D-C12C-40A2-B65D-EE7EF4524308}"/>
    <cellStyle name="Comma 14 2 3 3 6" xfId="32899" xr:uid="{BA00CFCA-8E24-4E7D-9A42-F3B06AAF6766}"/>
    <cellStyle name="Comma 14 2 3 4" xfId="24291" xr:uid="{C24EF8BA-B77B-4862-92AE-30917AC142BA}"/>
    <cellStyle name="Comma 14 2 3 4 2" xfId="16783" xr:uid="{4C650AE5-1F37-48E4-8AB9-7C8E1FC61AA7}"/>
    <cellStyle name="Comma 14 2 3 4 2 2" xfId="54422" xr:uid="{AD6928C1-4BBF-43C5-A72E-A84B57CF3ED0}"/>
    <cellStyle name="Comma 14 2 3 4 2 3" xfId="41809" xr:uid="{795D11BE-7E5E-41A3-B168-9478DD135AD9}"/>
    <cellStyle name="Comma 14 2 3 4 3" xfId="10197" xr:uid="{5AAE967F-E92B-4B4A-BE8B-56896C3BA817}"/>
    <cellStyle name="Comma 14 2 3 4 3 2" xfId="48144" xr:uid="{C1EF6B80-21CE-46D2-B1D5-DE7076228C32}"/>
    <cellStyle name="Comma 14 2 3 4 4" xfId="5989" xr:uid="{D88AA66B-0DFD-4C14-86C2-D327CEA1A72C}"/>
    <cellStyle name="Comma 14 2 3 4 5" xfId="35519" xr:uid="{8A1DD1AA-E269-4449-8C80-AFF226B0C06B}"/>
    <cellStyle name="Comma 14 2 3 5" xfId="20277" xr:uid="{BD9BE126-D880-469E-8EF5-3E6A9C9C1A65}"/>
    <cellStyle name="Comma 14 2 3 5 2" xfId="50925" xr:uid="{057EB8F5-CC08-4200-AF7F-5271FCE1A217}"/>
    <cellStyle name="Comma 14 2 3 5 3" xfId="38312" xr:uid="{D7139322-453A-4168-B32B-C8E2CAC62AED}"/>
    <cellStyle name="Comma 14 2 3 6" xfId="13691" xr:uid="{5EF990C3-D41F-46AD-86E8-B8C48C709266}"/>
    <cellStyle name="Comma 14 2 3 6 2" xfId="44647" xr:uid="{42F1FE8D-BE74-4704-A552-2A28D719ED0F}"/>
    <cellStyle name="Comma 14 2 3 7" xfId="7104" xr:uid="{F40C3F82-6DA0-4714-A75F-A59879418CF3}"/>
    <cellStyle name="Comma 14 2 3 7 2" xfId="56459" xr:uid="{9862C3E1-520C-402C-A201-0122E6EE77A9}"/>
    <cellStyle name="Comma 14 2 3 8" xfId="27785" xr:uid="{B626CEFD-EB17-4F2B-9165-E488AB8A80F9}"/>
    <cellStyle name="Comma 14 2 3 9" xfId="2870" xr:uid="{6318EE23-07E3-4E85-AB3B-8AFCD75F4AAE}"/>
    <cellStyle name="Comma 14 2 4" xfId="2150" xr:uid="{158BC0FD-7D86-4DBA-94C1-D006AFFD72CC}"/>
    <cellStyle name="Comma 14 2 4 2" xfId="22999" xr:uid="{869D9990-E373-4A9B-B609-105280CF351E}"/>
    <cellStyle name="Comma 14 2 4 2 2" xfId="15491" xr:uid="{0D4886CE-3859-4425-B898-9BD784552BC8}"/>
    <cellStyle name="Comma 14 2 4 2 2 2" xfId="55714" xr:uid="{B3B10A14-D015-4C05-B3A0-B7367CA38A1C}"/>
    <cellStyle name="Comma 14 2 4 2 2 3" xfId="43101" xr:uid="{D849AD95-1622-4A4F-A50D-F2698D1F503D}"/>
    <cellStyle name="Comma 14 2 4 2 3" xfId="8905" xr:uid="{2B7F0DB1-C9CB-4F44-96F8-F52050B3FDA1}"/>
    <cellStyle name="Comma 14 2 4 2 3 2" xfId="49436" xr:uid="{DE7033A8-AA05-4843-9E3B-36A4B09AE656}"/>
    <cellStyle name="Comma 14 2 4 2 4" xfId="30348" xr:uid="{56E0D685-9BD0-4DEB-A15A-FBDE82AEB18F}"/>
    <cellStyle name="Comma 14 2 4 2 5" xfId="36811" xr:uid="{CFD735DA-C228-46D8-8352-F390737C20B0}"/>
    <cellStyle name="Comma 14 2 4 3" xfId="25618" xr:uid="{0B6C1DDC-C798-4C55-B0E6-C8F4E589E849}"/>
    <cellStyle name="Comma 14 2 4 3 2" xfId="18110" xr:uid="{3F8EEF70-70F1-4A0D-84D7-3309A30F551B}"/>
    <cellStyle name="Comma 14 2 4 3 2 2" xfId="53095" xr:uid="{2B3B1507-140C-40C7-8BBA-8CF949BA030D}"/>
    <cellStyle name="Comma 14 2 4 3 2 3" xfId="40482" xr:uid="{4CFE4773-23FE-4FD2-959E-1F3C4F701232}"/>
    <cellStyle name="Comma 14 2 4 3 3" xfId="11524" xr:uid="{9FF984A6-061B-4C6D-A435-86149D2118B1}"/>
    <cellStyle name="Comma 14 2 4 3 3 2" xfId="46817" xr:uid="{D246B747-6621-463D-9199-9061C3BC8BC7}"/>
    <cellStyle name="Comma 14 2 4 3 4" xfId="4662" xr:uid="{3E9FB8A9-78EB-4309-BAD2-F19E944E6ED3}"/>
    <cellStyle name="Comma 14 2 4 3 5" xfId="34192" xr:uid="{A4AC98B1-B367-4BE2-87E1-C496E659FE98}"/>
    <cellStyle name="Comma 14 2 4 4" xfId="18987" xr:uid="{2307A71F-68AA-4F8B-985D-150E9F818BF9}"/>
    <cellStyle name="Comma 14 2 4 4 2" xfId="52217" xr:uid="{9A8CDDB1-6F81-4059-B3D6-E3B23C5D35BD}"/>
    <cellStyle name="Comma 14 2 4 4 3" xfId="39604" xr:uid="{317FFC51-393F-43A0-A36A-1E6F42196720}"/>
    <cellStyle name="Comma 14 2 4 5" xfId="12401" xr:uid="{20E739EB-FA9D-492E-B644-8A564CF4D3C7}"/>
    <cellStyle name="Comma 14 2 4 5 2" xfId="45939" xr:uid="{79C60E01-1823-4B7F-A5DB-E9D494488523}"/>
    <cellStyle name="Comma 14 2 4 6" xfId="3785" xr:uid="{A04B0EB5-4D0F-4E18-B307-D2DB4BB19EB1}"/>
    <cellStyle name="Comma 14 2 4 7" xfId="26496" xr:uid="{A0709467-4F96-41F5-A958-FB025BD21835}"/>
    <cellStyle name="Comma 14 2 4 8" xfId="3072" xr:uid="{FEC552E0-95CE-4A57-8802-2622CF7CB55B}"/>
    <cellStyle name="Comma 14 2 4 9" xfId="33314" xr:uid="{D65AFBF0-381B-43F6-97B7-2353AC55460F}"/>
    <cellStyle name="Comma 14 2 5" xfId="2358" xr:uid="{D7178C98-6434-42F2-9D75-45CE24B49E3C}"/>
    <cellStyle name="Comma 14 2 5 2" xfId="23849" xr:uid="{A5BC8005-C990-497B-A0F2-CC35D56CEF93}"/>
    <cellStyle name="Comma 14 2 5 2 2" xfId="16341" xr:uid="{2BBFABEA-B81F-48AC-A852-8949C5A599B0}"/>
    <cellStyle name="Comma 14 2 5 2 2 2" xfId="54864" xr:uid="{4552A7E6-B953-4E68-9D8E-256A6E972E71}"/>
    <cellStyle name="Comma 14 2 5 2 2 3" xfId="42251" xr:uid="{7F570833-984B-489D-AE7F-1DF9EB32EE9B}"/>
    <cellStyle name="Comma 14 2 5 2 3" xfId="9755" xr:uid="{9B898E7A-3311-40A0-A97E-3EBD8D748123}"/>
    <cellStyle name="Comma 14 2 5 2 3 2" xfId="48586" xr:uid="{BC961AC5-03B4-449C-B279-990AED8A88C7}"/>
    <cellStyle name="Comma 14 2 5 2 4" xfId="29498" xr:uid="{0473BCBB-A6A5-41FD-BEEA-9EC9741F6604}"/>
    <cellStyle name="Comma 14 2 5 2 5" xfId="35961" xr:uid="{9BA9FF30-AE94-4052-B0CD-3853B2EAEB29}"/>
    <cellStyle name="Comma 14 2 5 3" xfId="19837" xr:uid="{3AADC7E9-4C88-4EFF-8F53-5AAB97463453}"/>
    <cellStyle name="Comma 14 2 5 3 2" xfId="51367" xr:uid="{1D791636-77CB-4E2E-9DDB-5944CE080005}"/>
    <cellStyle name="Comma 14 2 5 3 3" xfId="38754" xr:uid="{5DAF7324-5D5A-4EF9-BFE9-CEA2F8C145DD}"/>
    <cellStyle name="Comma 14 2 5 4" xfId="13251" xr:uid="{34136470-11A1-4FF3-9861-64D93410B4BE}"/>
    <cellStyle name="Comma 14 2 5 4 2" xfId="45089" xr:uid="{BDEDA169-85CF-44B8-A980-A176A268A3E8}"/>
    <cellStyle name="Comma 14 2 5 5" xfId="6664" xr:uid="{C3D8B9E3-69B1-4076-9638-44FDA88D9714}"/>
    <cellStyle name="Comma 14 2 5 6" xfId="27346" xr:uid="{43B6A2F7-1242-4E09-A05A-35D71A352A7A}"/>
    <cellStyle name="Comma 14 2 5 7" xfId="3274" xr:uid="{914E7784-BCBD-44CC-A1D7-E4F51D8A962F}"/>
    <cellStyle name="Comma 14 2 5 8" xfId="32464" xr:uid="{D7BC4C91-1B87-40B6-A189-2866329AC41E}"/>
    <cellStyle name="Comma 14 2 6" xfId="24733" xr:uid="{D74D79A5-564B-4CA3-A836-7370F4AECA93}"/>
    <cellStyle name="Comma 14 2 6 2" xfId="17225" xr:uid="{E9D46043-507C-4FDC-9466-A715AE46A528}"/>
    <cellStyle name="Comma 14 2 6 2 2" xfId="53980" xr:uid="{9FB023C0-C77F-4A6D-BB44-22E7317AE9FE}"/>
    <cellStyle name="Comma 14 2 6 2 3" xfId="41367" xr:uid="{CA6C8B6C-F4FE-4D02-9E06-0C4D6C017E1A}"/>
    <cellStyle name="Comma 14 2 6 3" xfId="10639" xr:uid="{4BF8E511-898C-460C-9E4F-8813C17F5EBC}"/>
    <cellStyle name="Comma 14 2 6 3 2" xfId="47702" xr:uid="{2C2E2DA6-5445-41E0-A42A-2A212CDEC985}"/>
    <cellStyle name="Comma 14 2 6 4" xfId="5547" xr:uid="{A3798B7A-EFC5-448B-9FC1-7ED82E722D36}"/>
    <cellStyle name="Comma 14 2 6 5" xfId="35077" xr:uid="{CB31601E-2E0F-4357-9338-25AAE3239B96}"/>
    <cellStyle name="Comma 14 2 7" xfId="28276" xr:uid="{5B110079-7E0F-4BA0-AB5B-C3F5B2F8F4C3}"/>
    <cellStyle name="Comma 14 2 7 2" xfId="20717" xr:uid="{42C04E88-82EC-46AB-B8AD-7F42FBF7F084}"/>
    <cellStyle name="Comma 14 2 7 2 2" xfId="50483" xr:uid="{A052EDFE-A193-42F8-A4E3-CE655B62D15F}"/>
    <cellStyle name="Comma 14 2 7 3" xfId="14131" xr:uid="{B7B85457-FE15-4BB3-979E-07D121713DA8}"/>
    <cellStyle name="Comma 14 2 7 4" xfId="7544" xr:uid="{E808C245-EAC5-4152-A635-D390E4A2F813}"/>
    <cellStyle name="Comma 14 2 7 5" xfId="37870" xr:uid="{FD770945-DD34-423E-94EF-A3E37BC1DA45}"/>
    <cellStyle name="Comma 14 2 8" xfId="21123" xr:uid="{BFDFD9DF-71B2-45C5-9625-C23F47256D54}"/>
    <cellStyle name="Comma 14 2 8 2" xfId="44177" xr:uid="{0A5EB332-2063-45A9-8094-85835BB69BE5}"/>
    <cellStyle name="Comma 14 2 9" xfId="14537" xr:uid="{9DB44BBF-3804-49CA-A419-C17016A7AAB7}"/>
    <cellStyle name="Comma 14 2 9 2" xfId="56400" xr:uid="{15D943DF-DF9A-4E67-AE93-EAA6B38DF731}"/>
    <cellStyle name="Comma 14 20" xfId="56682" xr:uid="{4667C4D3-2DC7-422F-92D1-B081C042CC71}"/>
    <cellStyle name="Comma 14 21" xfId="56813" xr:uid="{2AFFD516-31D9-4926-95E0-4959590D0080}"/>
    <cellStyle name="Comma 14 22" xfId="56877" xr:uid="{873F838B-BFE8-4C00-906B-C72BDB876D67}"/>
    <cellStyle name="Comma 14 23" xfId="56931" xr:uid="{3C5B95D3-74F0-4DE0-9023-43EF62653A8A}"/>
    <cellStyle name="Comma 14 24" xfId="1352" xr:uid="{A01D4112-1A9C-4852-B808-87FD8CF9678C}"/>
    <cellStyle name="Comma 14 25" xfId="57014" xr:uid="{1AB89860-F5BC-47BE-9F88-900A3E9346C0}"/>
    <cellStyle name="Comma 14 3" xfId="767" xr:uid="{CF7EE6E5-253A-40DC-8215-DAFDC6920E91}"/>
    <cellStyle name="Comma 14 3 10" xfId="28699" xr:uid="{5C5E4EA2-A021-43C0-937C-22A8321BE8F1}"/>
    <cellStyle name="Comma 14 3 11" xfId="2684" xr:uid="{FF5F3599-16F7-4EAA-9CB8-6BB22F4C0177}"/>
    <cellStyle name="Comma 14 3 12" xfId="31656" xr:uid="{BE4F479A-1AC1-4C1F-B90F-F61623A498BC}"/>
    <cellStyle name="Comma 14 3 13" xfId="1516" xr:uid="{984D210C-86FF-485C-8A05-D8B547B01E38}"/>
    <cellStyle name="Comma 14 3 2" xfId="1153" xr:uid="{1F643191-62B8-4EBD-8CFF-7259768CA994}"/>
    <cellStyle name="Comma 14 3 2 10" xfId="32101" xr:uid="{B0F2B52B-271E-4943-88AD-5251E39A9DC6}"/>
    <cellStyle name="Comma 14 3 2 11" xfId="1518" xr:uid="{2C790C3C-A2BC-4858-A128-CCD3F5A4154C}"/>
    <cellStyle name="Comma 14 3 2 2" xfId="1945" xr:uid="{2601937A-64FD-492C-AC07-2E0F0AD48EDF}"/>
    <cellStyle name="Comma 14 3 2 2 2" xfId="22479" xr:uid="{397112B2-34F0-4DCB-89B7-BF4B58E4EACF}"/>
    <cellStyle name="Comma 14 3 2 2 2 2" xfId="14971" xr:uid="{152E5B1F-1756-4DBE-83B2-4FD08EAAF3B4}"/>
    <cellStyle name="Comma 14 3 2 2 2 2 2" xfId="56234" xr:uid="{5AD371A3-5302-46CE-BA47-18AEB9A51E9F}"/>
    <cellStyle name="Comma 14 3 2 2 2 2 3" xfId="43621" xr:uid="{CA47F670-17A0-424D-A643-BE9CF778CEAF}"/>
    <cellStyle name="Comma 14 3 2 2 2 3" xfId="8385" xr:uid="{C4C3984F-F965-4EB9-B9E5-CC6ADBD63F20}"/>
    <cellStyle name="Comma 14 3 2 2 2 3 2" xfId="49956" xr:uid="{D7D0F3AF-74A7-469E-86F4-7F750FED7CF8}"/>
    <cellStyle name="Comma 14 3 2 2 2 4" xfId="30868" xr:uid="{F47B4F47-40B8-45C3-815E-719BB85B1D43}"/>
    <cellStyle name="Comma 14 3 2 2 2 5" xfId="37331" xr:uid="{1C9E9300-42A4-45D2-BAAC-DDBFB31CBCD5}"/>
    <cellStyle name="Comma 14 3 2 2 3" xfId="25097" xr:uid="{6C56995C-8080-4C70-96D0-CB3BBEEAE217}"/>
    <cellStyle name="Comma 14 3 2 2 3 2" xfId="17589" xr:uid="{B6A6FDD9-997D-47BD-AF9E-0AF5F61018EE}"/>
    <cellStyle name="Comma 14 3 2 2 3 2 2" xfId="53616" xr:uid="{D29428B6-B06B-4525-AAA2-0187EEEF78C0}"/>
    <cellStyle name="Comma 14 3 2 2 3 2 3" xfId="41003" xr:uid="{FCA378A6-4D6F-43FC-8331-08D657462A4A}"/>
    <cellStyle name="Comma 14 3 2 2 3 3" xfId="11003" xr:uid="{EDF177FD-02CB-457E-A159-3907B32392E2}"/>
    <cellStyle name="Comma 14 3 2 2 3 3 2" xfId="47338" xr:uid="{0287970D-E7BA-4D41-A660-9C8CDA59F177}"/>
    <cellStyle name="Comma 14 3 2 2 3 4" xfId="5183" xr:uid="{B3AC6FD5-9B25-41A2-9DCA-12E89F6F6905}"/>
    <cellStyle name="Comma 14 3 2 2 3 5" xfId="34713" xr:uid="{23A37234-B6FE-4322-BBF7-80C2B747D68F}"/>
    <cellStyle name="Comma 14 3 2 2 4" xfId="18468" xr:uid="{0C25048B-1550-4220-9EF8-BB07FE6B7D59}"/>
    <cellStyle name="Comma 14 3 2 2 4 2" xfId="52737" xr:uid="{F753726A-7650-4A21-BCCC-C7CE6446DF4A}"/>
    <cellStyle name="Comma 14 3 2 2 4 3" xfId="40124" xr:uid="{B3EE8CAD-6FC9-4B03-925E-C0BF740BED88}"/>
    <cellStyle name="Comma 14 3 2 2 5" xfId="11882" xr:uid="{84F0ED21-C4C4-46FC-B1F6-ABADAED0DF27}"/>
    <cellStyle name="Comma 14 3 2 2 5 2" xfId="46459" xr:uid="{7DDF14C4-7AC2-48F2-8629-17B6CACF0997}"/>
    <cellStyle name="Comma 14 3 2 2 6" xfId="4304" xr:uid="{836CF312-E45A-48BB-B21A-7EA762DAE61C}"/>
    <cellStyle name="Comma 14 3 2 2 7" xfId="25977" xr:uid="{FE14B7C0-209D-40F2-B6CE-76186E30B9FD}"/>
    <cellStyle name="Comma 14 3 2 2 8" xfId="2873" xr:uid="{9CC94F0B-305A-43CA-A980-E109608060F4}"/>
    <cellStyle name="Comma 14 3 2 2 9" xfId="33834" xr:uid="{9D7D695D-A047-4862-8D30-B74A3FEC0656}"/>
    <cellStyle name="Comma 14 3 2 3" xfId="2153" xr:uid="{2545DD40-4E45-4DC3-B270-A8EDC81BA002}"/>
    <cellStyle name="Comma 14 3 2 3 2" xfId="23336" xr:uid="{9C309073-22A7-4A1D-8574-C340F29B0221}"/>
    <cellStyle name="Comma 14 3 2 3 2 2" xfId="15828" xr:uid="{1C7484B5-C046-431E-A96F-C5211487776C}"/>
    <cellStyle name="Comma 14 3 2 3 2 2 2" xfId="55377" xr:uid="{2568EB15-2133-43F8-84D1-01B3B5EE01BD}"/>
    <cellStyle name="Comma 14 3 2 3 2 2 3" xfId="42764" xr:uid="{CF670FEE-B7FE-4487-91F5-863E38C2EF93}"/>
    <cellStyle name="Comma 14 3 2 3 2 3" xfId="9242" xr:uid="{633FEB25-EB4D-4B07-855E-D38D5D8B59AF}"/>
    <cellStyle name="Comma 14 3 2 3 2 3 2" xfId="49099" xr:uid="{AD3C2401-DA9C-4CB5-A277-84947D1245DD}"/>
    <cellStyle name="Comma 14 3 2 3 2 4" xfId="30011" xr:uid="{6D1D6E9B-8DBF-471F-A468-8F13A9F5F6A2}"/>
    <cellStyle name="Comma 14 3 2 3 2 5" xfId="36474" xr:uid="{87DB1927-3343-4B16-AB74-7AD8884D1607}"/>
    <cellStyle name="Comma 14 3 2 3 3" xfId="19324" xr:uid="{D9AC54CD-0ECA-4F91-8BD7-E9E4860DE55E}"/>
    <cellStyle name="Comma 14 3 2 3 3 2" xfId="51880" xr:uid="{4324A550-FF33-49E1-AF9B-22CFA2D25545}"/>
    <cellStyle name="Comma 14 3 2 3 3 3" xfId="39267" xr:uid="{C762B709-9526-41F0-8F9A-8904B7D8B299}"/>
    <cellStyle name="Comma 14 3 2 3 4" xfId="12738" xr:uid="{2226CD58-0677-4DDF-9895-A644ADA0DDB1}"/>
    <cellStyle name="Comma 14 3 2 3 4 2" xfId="45602" xr:uid="{4DFCBE57-4B7C-4153-A9FA-CD80E69D828F}"/>
    <cellStyle name="Comma 14 3 2 3 5" xfId="6151" xr:uid="{3B3D09CB-792C-4BA8-8B3D-7E258FFA6BD8}"/>
    <cellStyle name="Comma 14 3 2 3 6" xfId="26833" xr:uid="{82FA462C-63DE-4B95-B9CD-456F5F8C3E6D}"/>
    <cellStyle name="Comma 14 3 2 3 7" xfId="3075" xr:uid="{3B893DC9-0611-4AA3-863C-26990E508EEE}"/>
    <cellStyle name="Comma 14 3 2 3 8" xfId="32977" xr:uid="{3177A748-0713-4930-BBE4-0DA1F2B84006}"/>
    <cellStyle name="Comma 14 3 2 4" xfId="2361" xr:uid="{294FBD2A-9C72-4D70-BEBA-A6537A0B7120}"/>
    <cellStyle name="Comma 14 3 2 4 2" xfId="16704" xr:uid="{DF733532-46F3-41DB-98FB-449751E5CE64}"/>
    <cellStyle name="Comma 14 3 2 4 2 2" xfId="54501" xr:uid="{4C140828-DCB9-49B7-9ABD-C91FB4ABB65A}"/>
    <cellStyle name="Comma 14 3 2 4 2 3" xfId="41888" xr:uid="{9AA5E390-0756-43CF-B4CA-9928155B604C}"/>
    <cellStyle name="Comma 14 3 2 4 3" xfId="10118" xr:uid="{709CC4CE-1476-49F2-8D47-DCF83B795994}"/>
    <cellStyle name="Comma 14 3 2 4 3 2" xfId="48223" xr:uid="{603A850E-4136-4EC8-B699-CE41A34B3E8B}"/>
    <cellStyle name="Comma 14 3 2 4 4" xfId="6068" xr:uid="{58F579D8-4E5C-4A0B-B0AB-25F533B8940D}"/>
    <cellStyle name="Comma 14 3 2 4 5" xfId="24212" xr:uid="{61C76699-F8A6-4B60-A33E-5972F8443765}"/>
    <cellStyle name="Comma 14 3 2 4 6" xfId="3277" xr:uid="{B962CA82-988C-4031-9651-DABA8FD4898B}"/>
    <cellStyle name="Comma 14 3 2 4 7" xfId="35598" xr:uid="{B700216D-42D2-474B-A79D-71819084DB56}"/>
    <cellStyle name="Comma 14 3 2 5" xfId="20198" xr:uid="{0233222E-5770-472F-8AD5-1198CC5F1A1F}"/>
    <cellStyle name="Comma 14 3 2 5 2" xfId="51004" xr:uid="{C8C0F937-8D8D-4A5D-A550-DE398CFA06EB}"/>
    <cellStyle name="Comma 14 3 2 5 3" xfId="38391" xr:uid="{406303E1-B078-4A80-88ED-3CB7AA1945AE}"/>
    <cellStyle name="Comma 14 3 2 6" xfId="13612" xr:uid="{4EB42AB7-78C4-45BF-A4FC-24F115E597F8}"/>
    <cellStyle name="Comma 14 3 2 6 2" xfId="44726" xr:uid="{4A9E1AE9-0634-462F-AB72-56C33825E200}"/>
    <cellStyle name="Comma 14 3 2 7" xfId="7025" xr:uid="{AA739417-7426-4E65-9D22-48BFF27EEA7F}"/>
    <cellStyle name="Comma 14 3 2 8" xfId="27707" xr:uid="{2DEFB4D6-EE42-4675-9394-B49340DA769F}"/>
    <cellStyle name="Comma 14 3 2 9" xfId="2686" xr:uid="{3FEA8F49-4913-4C6E-9B44-800242045621}"/>
    <cellStyle name="Comma 14 3 3" xfId="1944" xr:uid="{A1C68EAA-E397-40ED-A962-DE446BFE623E}"/>
    <cellStyle name="Comma 14 3 3 2" xfId="22920" xr:uid="{8DAA0F1C-63CE-4A4D-82FE-219A7F87F818}"/>
    <cellStyle name="Comma 14 3 3 2 2" xfId="15412" xr:uid="{97D676F8-9608-4C46-BAA2-4870E2F1EAD8}"/>
    <cellStyle name="Comma 14 3 3 2 2 2" xfId="55793" xr:uid="{EA771A4D-4FA2-44B3-920D-2EF52C3F62F0}"/>
    <cellStyle name="Comma 14 3 3 2 2 3" xfId="43180" xr:uid="{99BF30EC-C325-4A5F-A9A2-203FA2D88C6F}"/>
    <cellStyle name="Comma 14 3 3 2 3" xfId="8826" xr:uid="{7B9C7E72-B897-4BC6-8679-D5B663D2818A}"/>
    <cellStyle name="Comma 14 3 3 2 3 2" xfId="49515" xr:uid="{DC0854B7-9776-49D1-885F-CEDFE8D20792}"/>
    <cellStyle name="Comma 14 3 3 2 4" xfId="30427" xr:uid="{0DFFCA81-42D5-4F83-AEC8-F07FC1880787}"/>
    <cellStyle name="Comma 14 3 3 2 5" xfId="36890" xr:uid="{E665B070-FD26-437F-A5F7-55F1F235FC3A}"/>
    <cellStyle name="Comma 14 3 3 3" xfId="25539" xr:uid="{E6CCF7BA-FC65-4592-9D71-BEFD72EBE736}"/>
    <cellStyle name="Comma 14 3 3 3 2" xfId="18031" xr:uid="{12BD0417-4E80-43B0-AF6A-7F5F93E99B55}"/>
    <cellStyle name="Comma 14 3 3 3 2 2" xfId="53174" xr:uid="{83F8882F-60FE-4B4F-ABA9-BCF7A8056F89}"/>
    <cellStyle name="Comma 14 3 3 3 2 3" xfId="40561" xr:uid="{9D05B108-D5F9-4754-9BB1-E6F1F41E5BD1}"/>
    <cellStyle name="Comma 14 3 3 3 3" xfId="11445" xr:uid="{E440090A-A33D-49DE-800B-24D503659586}"/>
    <cellStyle name="Comma 14 3 3 3 3 2" xfId="46896" xr:uid="{60E33041-7438-4FE8-B89B-B69E1C70D2EE}"/>
    <cellStyle name="Comma 14 3 3 3 4" xfId="4741" xr:uid="{83B14AB2-BB62-4845-B839-0BEC3ABEEC9E}"/>
    <cellStyle name="Comma 14 3 3 3 5" xfId="34271" xr:uid="{F7D86667-09B2-4659-A1E7-835BD7AA762C}"/>
    <cellStyle name="Comma 14 3 3 4" xfId="18908" xr:uid="{400E06F6-B61C-4821-ACF9-1E9DF91AE90F}"/>
    <cellStyle name="Comma 14 3 3 4 2" xfId="52296" xr:uid="{ACF7EB73-F394-4BBA-9AE4-4F41AB3E6CB3}"/>
    <cellStyle name="Comma 14 3 3 4 3" xfId="39683" xr:uid="{95FF27EC-1D84-4499-9819-3571BBB739C9}"/>
    <cellStyle name="Comma 14 3 3 5" xfId="12322" xr:uid="{145A4E37-75D2-47CA-AE76-E5E20EC7E18C}"/>
    <cellStyle name="Comma 14 3 3 5 2" xfId="46018" xr:uid="{D4E8F6E9-0BA7-40A2-9FA1-4C21F63EA7A6}"/>
    <cellStyle name="Comma 14 3 3 6" xfId="3864" xr:uid="{AD57E9C0-5BB2-491E-9EFA-CB33BABDC0D8}"/>
    <cellStyle name="Comma 14 3 3 7" xfId="26417" xr:uid="{7B44BB3D-866C-4145-AF0F-DE018DAB23A5}"/>
    <cellStyle name="Comma 14 3 3 8" xfId="2872" xr:uid="{5D76FA95-7698-4DD8-A562-A32C2F82D0A7}"/>
    <cellStyle name="Comma 14 3 3 9" xfId="33393" xr:uid="{8F53F841-571A-48B7-B7EF-DCCA61E7EBBD}"/>
    <cellStyle name="Comma 14 3 4" xfId="2152" xr:uid="{26ECC2E9-9AC9-4A77-BD0B-DC3AB604C207}"/>
    <cellStyle name="Comma 14 3 4 2" xfId="23770" xr:uid="{4F312A71-46D9-4AD4-8B11-4563E66363F5}"/>
    <cellStyle name="Comma 14 3 4 2 2" xfId="16262" xr:uid="{D2EBDD86-F17B-4171-8F52-02960DB3E42B}"/>
    <cellStyle name="Comma 14 3 4 2 2 2" xfId="54943" xr:uid="{11062F5F-9B68-454E-91FD-A83F2ABD59C5}"/>
    <cellStyle name="Comma 14 3 4 2 2 3" xfId="42330" xr:uid="{EF214B6C-85BA-4192-A1DA-02EAEE67069C}"/>
    <cellStyle name="Comma 14 3 4 2 3" xfId="9676" xr:uid="{A61B4946-EEE1-4590-B00F-682580236461}"/>
    <cellStyle name="Comma 14 3 4 2 3 2" xfId="48665" xr:uid="{0B37D7F1-A6DB-4CB0-B687-322653B3647B}"/>
    <cellStyle name="Comma 14 3 4 2 4" xfId="29577" xr:uid="{8D5AEC04-77B9-47AE-8224-DCD4DBA9045D}"/>
    <cellStyle name="Comma 14 3 4 2 5" xfId="36040" xr:uid="{113F3199-CE9D-4DA1-B307-AB7E57440F63}"/>
    <cellStyle name="Comma 14 3 4 3" xfId="19758" xr:uid="{C092A13D-9401-4889-849B-B13A7D6A8D27}"/>
    <cellStyle name="Comma 14 3 4 3 2" xfId="51446" xr:uid="{4E277B33-6C97-48F5-BF33-67B2297E0752}"/>
    <cellStyle name="Comma 14 3 4 3 3" xfId="38833" xr:uid="{AA65E0B4-5EC8-4F36-BBE0-1276C8F3F617}"/>
    <cellStyle name="Comma 14 3 4 4" xfId="13172" xr:uid="{22C79C4A-BB90-4E04-96BB-152B650870DF}"/>
    <cellStyle name="Comma 14 3 4 4 2" xfId="45168" xr:uid="{75A45A9B-A27F-499D-AE94-E09A25597521}"/>
    <cellStyle name="Comma 14 3 4 5" xfId="6585" xr:uid="{889E8072-ABA7-4F75-92A7-A84225C96221}"/>
    <cellStyle name="Comma 14 3 4 6" xfId="27267" xr:uid="{83E84104-DD86-438B-8FAC-1AC7FB975798}"/>
    <cellStyle name="Comma 14 3 4 7" xfId="3074" xr:uid="{B2B76521-27CB-489F-B794-8928B69ED5D0}"/>
    <cellStyle name="Comma 14 3 4 8" xfId="32543" xr:uid="{1C95D50D-4BE3-4961-AD19-1DDDBC34CF95}"/>
    <cellStyle name="Comma 14 3 5" xfId="2360" xr:uid="{638CE8FC-1308-495A-8F56-F858DC560CA5}"/>
    <cellStyle name="Comma 14 3 5 2" xfId="17146" xr:uid="{3567C218-A441-4EE3-A57B-ED2D42A49868}"/>
    <cellStyle name="Comma 14 3 5 2 2" xfId="54059" xr:uid="{D7F9CC97-F2B7-4580-A6F4-78854B23557D}"/>
    <cellStyle name="Comma 14 3 5 2 3" xfId="41446" xr:uid="{8746C07D-DA37-482E-B27B-88E0793577F4}"/>
    <cellStyle name="Comma 14 3 5 3" xfId="10560" xr:uid="{F9A7422F-57CA-423D-8A05-CE39E093C38D}"/>
    <cellStyle name="Comma 14 3 5 3 2" xfId="47781" xr:uid="{8A1199FD-1621-4B0D-94EB-C4B9F306CA4B}"/>
    <cellStyle name="Comma 14 3 5 4" xfId="5626" xr:uid="{3CDB93F8-FAA4-43B9-B912-F7D569A4C1BA}"/>
    <cellStyle name="Comma 14 3 5 5" xfId="24654" xr:uid="{55488433-F604-475C-838F-ED6F4CA87412}"/>
    <cellStyle name="Comma 14 3 5 6" xfId="3276" xr:uid="{934D0E37-DCB8-4C50-944C-E75CA8187AC2}"/>
    <cellStyle name="Comma 14 3 5 7" xfId="35156" xr:uid="{DC772D52-7700-4B76-8900-C078EA1D4E26}"/>
    <cellStyle name="Comma 14 3 6" xfId="28197" xr:uid="{992A7CB4-A5F6-4620-98E7-E37AC9849C43}"/>
    <cellStyle name="Comma 14 3 6 2" xfId="20638" xr:uid="{17D7B47B-CA06-41D0-9AE1-BEA4E7B816EB}"/>
    <cellStyle name="Comma 14 3 6 2 2" xfId="50562" xr:uid="{DB1F9E5F-7124-46D0-BD28-8A6872AA2ABA}"/>
    <cellStyle name="Comma 14 3 6 3" xfId="14052" xr:uid="{CC2EF60F-C8C7-423F-A13D-903510CE6F4E}"/>
    <cellStyle name="Comma 14 3 6 4" xfId="7465" xr:uid="{D151BB93-CEB1-4151-85D0-6537F558EAE3}"/>
    <cellStyle name="Comma 14 3 6 5" xfId="37949" xr:uid="{5C6BA624-BEA5-4328-8013-90826DF99AB3}"/>
    <cellStyle name="Comma 14 3 7" xfId="21027" xr:uid="{CF80CFC9-949F-4D4A-9E9E-B3D0A8FEB368}"/>
    <cellStyle name="Comma 14 3 7 2" xfId="44256" xr:uid="{DA4F9618-0A9C-4D6F-8051-E9653C1D5455}"/>
    <cellStyle name="Comma 14 3 8" xfId="14441" xr:uid="{CCCD4BA5-3A09-424F-A54B-9FAD7ABFE0BC}"/>
    <cellStyle name="Comma 14 3 9" xfId="7854" xr:uid="{9BEF3825-F15F-4E93-AB6B-41E272983B78}"/>
    <cellStyle name="Comma 14 4" xfId="825" xr:uid="{E517D44D-A2CD-4960-AE4C-0E810790D57B}"/>
    <cellStyle name="Comma 14 4 10" xfId="2698" xr:uid="{8AE7B960-3CD5-495D-9269-AEE277A197CC}"/>
    <cellStyle name="Comma 14 4 11" xfId="31502" xr:uid="{CE25FB25-DC8D-48A0-9E2E-0B1EB46B2727}"/>
    <cellStyle name="Comma 14 4 12" xfId="1569" xr:uid="{C61D80FF-7A70-47AE-89EF-C0BE1E69717D}"/>
    <cellStyle name="Comma 14 4 2" xfId="1946" xr:uid="{EC032FA3-B7A9-4B24-A24E-9E5EA64EC80E}"/>
    <cellStyle name="Comma 14 4 2 10" xfId="31947" xr:uid="{2D92B99D-5A27-4E3B-B8C4-1C0C0937C136}"/>
    <cellStyle name="Comma 14 4 2 2" xfId="26131" xr:uid="{D8123C98-792E-4B2E-9590-931A4A2027B6}"/>
    <cellStyle name="Comma 14 4 2 2 2" xfId="22633" xr:uid="{0D322EC4-BC7F-4DC5-88CD-2AE7A0F0D3DD}"/>
    <cellStyle name="Comma 14 4 2 2 2 2" xfId="15125" xr:uid="{DC9B319A-8F09-4C1C-BCE9-71D90041517D}"/>
    <cellStyle name="Comma 14 4 2 2 2 2 2" xfId="56080" xr:uid="{5B6741FA-F8ED-4DB6-BA68-947710D12E19}"/>
    <cellStyle name="Comma 14 4 2 2 2 2 3" xfId="43467" xr:uid="{C778A3D2-19A4-471C-B217-4647509487E6}"/>
    <cellStyle name="Comma 14 4 2 2 2 3" xfId="8539" xr:uid="{A6D76772-E28B-4A60-86EC-77C295078B3C}"/>
    <cellStyle name="Comma 14 4 2 2 2 3 2" xfId="49802" xr:uid="{E8139815-9EA1-43AA-9E34-C7C36CCF511F}"/>
    <cellStyle name="Comma 14 4 2 2 2 4" xfId="30714" xr:uid="{41B41DCF-020F-4288-A5A0-AA27AF72046D}"/>
    <cellStyle name="Comma 14 4 2 2 2 5" xfId="37177" xr:uid="{7E087BB3-6987-4930-AD57-FEE002C201D9}"/>
    <cellStyle name="Comma 14 4 2 2 3" xfId="25251" xr:uid="{28AD5540-CF2E-4C6C-90DA-62B1DB27032F}"/>
    <cellStyle name="Comma 14 4 2 2 3 2" xfId="17743" xr:uid="{1C908139-0A91-47EC-8140-37429A2130EC}"/>
    <cellStyle name="Comma 14 4 2 2 3 2 2" xfId="53462" xr:uid="{35159AAC-7F55-49E5-BD19-6B058227BEB6}"/>
    <cellStyle name="Comma 14 4 2 2 3 2 3" xfId="40849" xr:uid="{AF93D88D-4E7C-49E8-9B42-446CE72E61FC}"/>
    <cellStyle name="Comma 14 4 2 2 3 3" xfId="11157" xr:uid="{2887305E-FEE0-47E6-8089-4AD3A9571FC8}"/>
    <cellStyle name="Comma 14 4 2 2 3 3 2" xfId="47184" xr:uid="{F6B2D095-D494-46A7-9788-E070CA095C1B}"/>
    <cellStyle name="Comma 14 4 2 2 3 4" xfId="5029" xr:uid="{07F71A16-44F8-4F29-8256-28527513AF7D}"/>
    <cellStyle name="Comma 14 4 2 2 3 5" xfId="34559" xr:uid="{1E4C6EBA-90C8-40DF-8551-5A011FEFE8F7}"/>
    <cellStyle name="Comma 14 4 2 2 4" xfId="18622" xr:uid="{ACD9CF18-F71B-471D-A452-28E49DECF8DA}"/>
    <cellStyle name="Comma 14 4 2 2 4 2" xfId="52583" xr:uid="{FAC2C383-8716-409D-B70E-6AF5486BDD23}"/>
    <cellStyle name="Comma 14 4 2 2 4 3" xfId="39970" xr:uid="{7B02D785-EBF5-426D-86D6-EBB08844224F}"/>
    <cellStyle name="Comma 14 4 2 2 5" xfId="12036" xr:uid="{4E67DF82-E8C2-45D6-B35B-82AA21CC50A0}"/>
    <cellStyle name="Comma 14 4 2 2 5 2" xfId="46305" xr:uid="{4908E7E3-4C78-4A3E-A508-1C5335258B09}"/>
    <cellStyle name="Comma 14 4 2 2 6" xfId="4150" xr:uid="{8F243AE3-1F84-4C78-8E83-940AEF8C00EE}"/>
    <cellStyle name="Comma 14 4 2 2 7" xfId="33680" xr:uid="{F8B41852-F91F-48A7-8761-353A2DC1BA49}"/>
    <cellStyle name="Comma 14 4 2 3" xfId="26986" xr:uid="{A6432E9B-789A-4300-BEB6-B42DDA3B0525}"/>
    <cellStyle name="Comma 14 4 2 3 2" xfId="23489" xr:uid="{CF046058-0AF4-469C-9A73-9335CA331F47}"/>
    <cellStyle name="Comma 14 4 2 3 2 2" xfId="15981" xr:uid="{155BA853-6D29-4CF6-81F5-274755276043}"/>
    <cellStyle name="Comma 14 4 2 3 2 2 2" xfId="55224" xr:uid="{F5194ED3-CDCC-4B58-8F7B-6F656B25A59E}"/>
    <cellStyle name="Comma 14 4 2 3 2 2 3" xfId="42611" xr:uid="{1A3E5516-6B3B-4B16-B876-E573611252E8}"/>
    <cellStyle name="Comma 14 4 2 3 2 3" xfId="9395" xr:uid="{D04BC06C-410A-49C4-BCED-2C497FC66B1A}"/>
    <cellStyle name="Comma 14 4 2 3 2 3 2" xfId="48946" xr:uid="{C5407C57-F3AD-4288-B4CA-DF7E222FFB36}"/>
    <cellStyle name="Comma 14 4 2 3 2 4" xfId="29858" xr:uid="{D62D2BB2-06F1-475C-8C7F-4E9D936E041D}"/>
    <cellStyle name="Comma 14 4 2 3 2 5" xfId="36321" xr:uid="{93F6C298-72AA-41BC-9AF0-17BCC1B817E6}"/>
    <cellStyle name="Comma 14 4 2 3 3" xfId="19477" xr:uid="{6BE3A8F5-26AF-4DE5-A69F-E59BA3A3152E}"/>
    <cellStyle name="Comma 14 4 2 3 3 2" xfId="51727" xr:uid="{0AC7725C-E511-4272-93C7-76C1E5E19848}"/>
    <cellStyle name="Comma 14 4 2 3 3 3" xfId="39114" xr:uid="{8C9F7234-B49F-49DA-88AF-893E10F2632D}"/>
    <cellStyle name="Comma 14 4 2 3 4" xfId="12891" xr:uid="{5C3F5096-C3BF-4E9D-8CDF-AE3F4539A591}"/>
    <cellStyle name="Comma 14 4 2 3 4 2" xfId="45449" xr:uid="{B03DF2F7-5C12-40B1-BD64-6CC51B4BE26C}"/>
    <cellStyle name="Comma 14 4 2 3 5" xfId="6304" xr:uid="{0CE51603-E385-40E2-B3D4-AC373CA0DAF3}"/>
    <cellStyle name="Comma 14 4 2 3 6" xfId="32824" xr:uid="{0B0D8E2C-12F0-4D79-8766-9660A72640E6}"/>
    <cellStyle name="Comma 14 4 2 4" xfId="24366" xr:uid="{6AB62F67-F0C3-4F64-9B7F-B96E619C840F}"/>
    <cellStyle name="Comma 14 4 2 4 2" xfId="16858" xr:uid="{05D5F764-CABF-41B1-914A-363FD9814DE0}"/>
    <cellStyle name="Comma 14 4 2 4 2 2" xfId="54347" xr:uid="{3A189161-6C65-4A5B-A1EF-E365B0D18F4C}"/>
    <cellStyle name="Comma 14 4 2 4 2 3" xfId="41734" xr:uid="{E97B6621-FDE0-449E-95B0-DC8DEB09D102}"/>
    <cellStyle name="Comma 14 4 2 4 3" xfId="10272" xr:uid="{83CADA73-A189-4B06-A531-A2BE3C0FA8A8}"/>
    <cellStyle name="Comma 14 4 2 4 3 2" xfId="48069" xr:uid="{2A621536-9639-42AF-8100-4D7BCC16B7CF}"/>
    <cellStyle name="Comma 14 4 2 4 4" xfId="5914" xr:uid="{A4BCA696-615D-4CFB-9D83-175B9D0BA4BA}"/>
    <cellStyle name="Comma 14 4 2 4 5" xfId="35444" xr:uid="{2100E146-D80E-47CF-AA48-746465E9B418}"/>
    <cellStyle name="Comma 14 4 2 5" xfId="20352" xr:uid="{CE0090BD-51E1-4276-A4B9-3AD470657E44}"/>
    <cellStyle name="Comma 14 4 2 5 2" xfId="50850" xr:uid="{4ABB58EC-F492-4AEA-87B1-BAECC92F44F1}"/>
    <cellStyle name="Comma 14 4 2 5 3" xfId="38237" xr:uid="{EFA2FE04-AC21-464F-9931-7280ADEB9100}"/>
    <cellStyle name="Comma 14 4 2 6" xfId="13766" xr:uid="{477838F6-C23F-4FCF-BB8B-60524993AEC8}"/>
    <cellStyle name="Comma 14 4 2 6 2" xfId="44572" xr:uid="{249381CC-4210-44BB-9E6A-02D4D46497EC}"/>
    <cellStyle name="Comma 14 4 2 7" xfId="7179" xr:uid="{779F688D-0472-45D1-8498-547222A1582A}"/>
    <cellStyle name="Comma 14 4 2 8" xfId="27861" xr:uid="{92BC8C2D-E5BC-41BB-B946-D4A3747586A0}"/>
    <cellStyle name="Comma 14 4 2 9" xfId="2874" xr:uid="{775C065F-2213-468F-8C65-57334C018FD6}"/>
    <cellStyle name="Comma 14 4 3" xfId="2154" xr:uid="{C39D7CC0-0DEB-4BE7-A7B7-D7AB1FFAF6BC}"/>
    <cellStyle name="Comma 14 4 3 2" xfId="23073" xr:uid="{E89F677C-EFA8-43D0-92FB-BD19A10398B7}"/>
    <cellStyle name="Comma 14 4 3 2 2" xfId="15565" xr:uid="{46DBEDBE-2D0C-4407-AD73-23C3491FD1F7}"/>
    <cellStyle name="Comma 14 4 3 2 2 2" xfId="55640" xr:uid="{615C8096-924C-4A04-B404-D3F843C28F86}"/>
    <cellStyle name="Comma 14 4 3 2 2 3" xfId="43027" xr:uid="{0450C74A-B271-4012-9F67-19615E7B68AA}"/>
    <cellStyle name="Comma 14 4 3 2 3" xfId="8979" xr:uid="{1191B96C-2C34-4616-B225-64BA716E2358}"/>
    <cellStyle name="Comma 14 4 3 2 3 2" xfId="49362" xr:uid="{421C3995-430F-4C8A-9404-87C9F8FE3B4F}"/>
    <cellStyle name="Comma 14 4 3 2 4" xfId="30274" xr:uid="{A71FAC6F-7222-4B1C-BED8-E99FA5C6E111}"/>
    <cellStyle name="Comma 14 4 3 2 5" xfId="36737" xr:uid="{CF31F96C-E371-4200-96B3-394C0BB76D70}"/>
    <cellStyle name="Comma 14 4 3 3" xfId="25693" xr:uid="{4246CC1E-177E-4096-84CA-4806E7F7A454}"/>
    <cellStyle name="Comma 14 4 3 3 2" xfId="18185" xr:uid="{8183403C-B6BD-4772-8766-A12DD954D74E}"/>
    <cellStyle name="Comma 14 4 3 3 2 2" xfId="53020" xr:uid="{BA460F25-2452-4AFE-8C68-D297FAA5E3C1}"/>
    <cellStyle name="Comma 14 4 3 3 2 3" xfId="40407" xr:uid="{F531E60F-9EC1-417C-A2DD-DF58A684A8AC}"/>
    <cellStyle name="Comma 14 4 3 3 3" xfId="11599" xr:uid="{481A33AB-D83A-4205-9D93-72F098A47DC2}"/>
    <cellStyle name="Comma 14 4 3 3 3 2" xfId="46742" xr:uid="{F02E89FA-34C4-49B5-A7C5-DAA7DEEABEF8}"/>
    <cellStyle name="Comma 14 4 3 3 4" xfId="4587" xr:uid="{7B2E5850-D6E4-43DE-ACE8-E1710BE5E803}"/>
    <cellStyle name="Comma 14 4 3 3 5" xfId="34117" xr:uid="{034740A1-BE4E-4B9B-A75A-BAA35D457165}"/>
    <cellStyle name="Comma 14 4 3 4" xfId="19061" xr:uid="{31C7E945-126C-4AD3-8B86-693C8B3A2889}"/>
    <cellStyle name="Comma 14 4 3 4 2" xfId="52143" xr:uid="{4172ACCF-527F-49E0-8A99-A8842EDB6FA9}"/>
    <cellStyle name="Comma 14 4 3 4 3" xfId="39530" xr:uid="{C5B070DA-1680-47F3-AB61-33DE4E756094}"/>
    <cellStyle name="Comma 14 4 3 5" xfId="12475" xr:uid="{D264EBFD-6134-4FD3-B57D-488D6479160B}"/>
    <cellStyle name="Comma 14 4 3 5 2" xfId="45865" xr:uid="{C26FEC90-5427-4DC7-8809-E0A4B982D134}"/>
    <cellStyle name="Comma 14 4 3 6" xfId="3711" xr:uid="{8AC0A6CA-BE07-4E55-AF3C-663E9497D4EB}"/>
    <cellStyle name="Comma 14 4 3 7" xfId="26570" xr:uid="{522C49A4-CFF7-407C-925A-D22AA5940486}"/>
    <cellStyle name="Comma 14 4 3 8" xfId="3076" xr:uid="{AFD916B5-033E-418E-AB65-B998B8B7A605}"/>
    <cellStyle name="Comma 14 4 3 9" xfId="33240" xr:uid="{0ACE4B21-955D-43F8-A603-0D5CCB649D9B}"/>
    <cellStyle name="Comma 14 4 4" xfId="2362" xr:uid="{230716D8-4049-4F10-924C-818ED8CEF014}"/>
    <cellStyle name="Comma 14 4 4 2" xfId="23923" xr:uid="{19D89CAF-2264-47DF-A6DA-ADED665025BB}"/>
    <cellStyle name="Comma 14 4 4 2 2" xfId="16415" xr:uid="{6C38C4F5-9550-44CD-93B7-25EB0797C977}"/>
    <cellStyle name="Comma 14 4 4 2 2 2" xfId="54790" xr:uid="{7FC23D60-EE48-4C23-A545-920724673515}"/>
    <cellStyle name="Comma 14 4 4 2 2 3" xfId="42177" xr:uid="{E6E81159-A30A-4B10-9AAD-7F7A915A8BD2}"/>
    <cellStyle name="Comma 14 4 4 2 3" xfId="9829" xr:uid="{DFEDA1A1-ACC3-4270-AD48-5DB754D3092F}"/>
    <cellStyle name="Comma 14 4 4 2 3 2" xfId="48512" xr:uid="{6810F880-5A11-4978-9E7A-69B6CFAB5EF2}"/>
    <cellStyle name="Comma 14 4 4 2 4" xfId="29424" xr:uid="{244D8B5B-56F3-4669-9F45-0EFBFE75EACA}"/>
    <cellStyle name="Comma 14 4 4 2 5" xfId="35887" xr:uid="{263A7EF5-052D-48C6-B327-03FAF7BB764C}"/>
    <cellStyle name="Comma 14 4 4 3" xfId="19911" xr:uid="{C4E2C4C5-ED6D-49E9-BFFE-F21FF16404CC}"/>
    <cellStyle name="Comma 14 4 4 3 2" xfId="51293" xr:uid="{C423DE28-1B0F-4D28-AB63-D896C3B0D0EA}"/>
    <cellStyle name="Comma 14 4 4 3 3" xfId="38680" xr:uid="{23458334-109A-4020-B384-A93EF3140739}"/>
    <cellStyle name="Comma 14 4 4 4" xfId="13325" xr:uid="{1F16C417-CC06-450C-B5D9-2ED50F5FF409}"/>
    <cellStyle name="Comma 14 4 4 4 2" xfId="45015" xr:uid="{DCEFFA06-3C1D-4143-80F6-CF99246BA616}"/>
    <cellStyle name="Comma 14 4 4 5" xfId="6738" xr:uid="{DF8344DE-FF4F-4E6D-A368-AEFF54044D2E}"/>
    <cellStyle name="Comma 14 4 4 6" xfId="27420" xr:uid="{200CFE9D-66FB-46DF-8B94-283FCBABFDA5}"/>
    <cellStyle name="Comma 14 4 4 7" xfId="3278" xr:uid="{0B4D02B4-584F-450D-9317-F1A263D4E44C}"/>
    <cellStyle name="Comma 14 4 4 8" xfId="32390" xr:uid="{33F1E81C-CFCC-463A-B81B-6A851601A3A3}"/>
    <cellStyle name="Comma 14 4 5" xfId="24808" xr:uid="{4A106626-513F-4844-9940-B7E7947B913E}"/>
    <cellStyle name="Comma 14 4 5 2" xfId="17300" xr:uid="{17AA95F7-81C7-4A36-BF5C-CCD6A28CA0E0}"/>
    <cellStyle name="Comma 14 4 5 2 2" xfId="53905" xr:uid="{BEBBBB1F-BA58-4F62-B1E2-8F2CA08486CF}"/>
    <cellStyle name="Comma 14 4 5 2 3" xfId="41292" xr:uid="{F2C73D75-FC27-4F95-BB42-4CDECA65A7DE}"/>
    <cellStyle name="Comma 14 4 5 3" xfId="10714" xr:uid="{7335A1E5-F642-401E-A975-5E1EEC041EB1}"/>
    <cellStyle name="Comma 14 4 5 3 2" xfId="47627" xr:uid="{4FEF5ABE-32A3-4DA2-9375-F76FBCB6C9CD}"/>
    <cellStyle name="Comma 14 4 5 4" xfId="5472" xr:uid="{F2C24A49-8716-426E-A207-01919D7CB743}"/>
    <cellStyle name="Comma 14 4 5 5" xfId="35002" xr:uid="{EFB878C7-82C7-49CA-9944-E44656700B24}"/>
    <cellStyle name="Comma 14 4 6" xfId="20792" xr:uid="{DD982612-B2BA-46FE-9126-4C4692D41623}"/>
    <cellStyle name="Comma 14 4 6 2" xfId="50408" xr:uid="{2F81A295-BD68-4B1D-906E-B862A9BC375E}"/>
    <cellStyle name="Comma 14 4 6 3" xfId="37795" xr:uid="{E92D7F73-DEC0-4921-B4CF-44C67B0C3250}"/>
    <cellStyle name="Comma 14 4 7" xfId="14206" xr:uid="{1176322F-F917-4EAD-BBA1-3B0E67AD8B6D}"/>
    <cellStyle name="Comma 14 4 7 2" xfId="44095" xr:uid="{48FA3C01-15D8-4110-BCD3-A42225A8D752}"/>
    <cellStyle name="Comma 14 4 8" xfId="7619" xr:uid="{027145D8-B22D-4D09-B949-371B53CF5FBA}"/>
    <cellStyle name="Comma 14 4 9" xfId="28361" xr:uid="{A1FD74D5-EC16-4E0E-BA9A-3EE61CE117CA}"/>
    <cellStyle name="Comma 14 5" xfId="1941" xr:uid="{284FF554-40F9-40D3-B791-166F1F4DAB94}"/>
    <cellStyle name="Comma 14 5 10" xfId="31770" xr:uid="{EEF8F235-7AE8-47E7-9304-8859494523A1}"/>
    <cellStyle name="Comma 14 5 2" xfId="26307" xr:uid="{E5FFC80E-048A-4478-B5E6-BAE10A30D4E4}"/>
    <cellStyle name="Comma 14 5 2 2" xfId="22810" xr:uid="{12551E36-5D87-4158-A4E4-99EBFD8D57E8}"/>
    <cellStyle name="Comma 14 5 2 2 2" xfId="15302" xr:uid="{BA4DB8EE-1734-4120-8D96-8DB3FDE1BB8F}"/>
    <cellStyle name="Comma 14 5 2 2 2 2" xfId="55903" xr:uid="{8AF21812-4D6C-4FA2-817C-B2F4DA780F07}"/>
    <cellStyle name="Comma 14 5 2 2 2 3" xfId="43290" xr:uid="{07F89E31-3CB2-4372-96FA-2AB170CFA22E}"/>
    <cellStyle name="Comma 14 5 2 2 3" xfId="8716" xr:uid="{5C511FEB-07B9-43D2-A15B-B546DA45ABD7}"/>
    <cellStyle name="Comma 14 5 2 2 3 2" xfId="49625" xr:uid="{05F0A957-4ED8-4C44-9A81-90B3C63DA0E8}"/>
    <cellStyle name="Comma 14 5 2 2 4" xfId="30537" xr:uid="{6C3701E8-A1AE-4295-93B8-34403F6B17AE}"/>
    <cellStyle name="Comma 14 5 2 2 5" xfId="37000" xr:uid="{749400F4-A895-4944-9E48-71A5C0AF18C7}"/>
    <cellStyle name="Comma 14 5 2 3" xfId="25428" xr:uid="{FBDF0862-5C86-4670-AEE1-08178E3E72D1}"/>
    <cellStyle name="Comma 14 5 2 3 2" xfId="17920" xr:uid="{665ECED2-6E68-4129-9ECA-406DF3F01F2C}"/>
    <cellStyle name="Comma 14 5 2 3 2 2" xfId="53285" xr:uid="{F766172E-D054-486F-9945-125099A7B670}"/>
    <cellStyle name="Comma 14 5 2 3 2 3" xfId="40672" xr:uid="{27F1106C-7C37-4E09-8ECA-9AA167F4FD38}"/>
    <cellStyle name="Comma 14 5 2 3 3" xfId="11334" xr:uid="{8BBE4995-DD3C-4C66-B5B5-E01825650F3F}"/>
    <cellStyle name="Comma 14 5 2 3 3 2" xfId="47007" xr:uid="{B9283B15-C67C-4B12-90C1-3D40D2154ABA}"/>
    <cellStyle name="Comma 14 5 2 3 4" xfId="4852" xr:uid="{D03ACB33-B110-44BC-9ECB-DE259D85C7DD}"/>
    <cellStyle name="Comma 14 5 2 3 5" xfId="34382" xr:uid="{7921E2DE-661C-4F6C-B119-3781144B0EB2}"/>
    <cellStyle name="Comma 14 5 2 4" xfId="18798" xr:uid="{913A6F82-F8B8-45E9-825E-1E005E51E4FE}"/>
    <cellStyle name="Comma 14 5 2 4 2" xfId="52406" xr:uid="{4E14DB65-0620-4BFD-B88F-6F67079FB15F}"/>
    <cellStyle name="Comma 14 5 2 4 3" xfId="39793" xr:uid="{46A4E7D7-ABDD-40F7-8798-01653FDC2C48}"/>
    <cellStyle name="Comma 14 5 2 5" xfId="12212" xr:uid="{E031EEE9-8E3D-4CAD-8719-8345DF033752}"/>
    <cellStyle name="Comma 14 5 2 5 2" xfId="46128" xr:uid="{3AF77A77-9160-48EA-B311-A2DA29657AB2}"/>
    <cellStyle name="Comma 14 5 2 6" xfId="3974" xr:uid="{2A12B44D-B7C4-479C-B851-DEF7823DF269}"/>
    <cellStyle name="Comma 14 5 2 7" xfId="33503" xr:uid="{69D6B403-2052-42D8-BCFF-6A16ACDAC0F1}"/>
    <cellStyle name="Comma 14 5 3" xfId="27157" xr:uid="{E28B588F-0CB0-4132-9D18-46FF14F04798}"/>
    <cellStyle name="Comma 14 5 3 2" xfId="23660" xr:uid="{84A62657-5AEA-4B1C-AF42-B952EC564B62}"/>
    <cellStyle name="Comma 14 5 3 2 2" xfId="16152" xr:uid="{0DFC7D30-EB15-4D4C-BC86-6AF7F2B24204}"/>
    <cellStyle name="Comma 14 5 3 2 2 2" xfId="55053" xr:uid="{BF1BE53B-E226-4B7D-84D0-2F88565DD1E9}"/>
    <cellStyle name="Comma 14 5 3 2 2 3" xfId="42440" xr:uid="{1185EE70-9F48-4004-904D-0841C678DF46}"/>
    <cellStyle name="Comma 14 5 3 2 3" xfId="9566" xr:uid="{0B730060-5C98-4982-BDF7-F135EA776FD8}"/>
    <cellStyle name="Comma 14 5 3 2 3 2" xfId="48775" xr:uid="{4DAA50BE-204B-4E67-A81D-CFEB0F9AE0F4}"/>
    <cellStyle name="Comma 14 5 3 2 4" xfId="29687" xr:uid="{4511EEA4-04FA-4824-97F6-040E107CFCC9}"/>
    <cellStyle name="Comma 14 5 3 2 5" xfId="36150" xr:uid="{509A77B0-F1C3-45EC-83F5-BD6D3A553752}"/>
    <cellStyle name="Comma 14 5 3 3" xfId="19648" xr:uid="{6519B269-2132-4E67-9967-3400B7059AA7}"/>
    <cellStyle name="Comma 14 5 3 3 2" xfId="51556" xr:uid="{0F3D5083-66F0-4892-97A3-BA97C35943FC}"/>
    <cellStyle name="Comma 14 5 3 3 3" xfId="38943" xr:uid="{FC76AA55-4700-4E2A-B265-46EBEA04C7C8}"/>
    <cellStyle name="Comma 14 5 3 4" xfId="13062" xr:uid="{24D6E535-77D6-46BD-95E1-BD1AB30AFF5F}"/>
    <cellStyle name="Comma 14 5 3 4 2" xfId="45278" xr:uid="{390EA344-D152-43D8-B2EA-BB26380C5DCD}"/>
    <cellStyle name="Comma 14 5 3 5" xfId="6475" xr:uid="{29B3ABC7-671A-4433-A50E-1CBB11895A8F}"/>
    <cellStyle name="Comma 14 5 3 6" xfId="32653" xr:uid="{32EBFF0D-0E9E-4D70-86AE-3482C44C87AA}"/>
    <cellStyle name="Comma 14 5 4" xfId="24543" xr:uid="{1B49FE06-7D7F-4C2B-AB63-E2E5FFA9757D}"/>
    <cellStyle name="Comma 14 5 4 2" xfId="17035" xr:uid="{DAC7F678-BFEA-4BA9-A158-B1DED7CEDD77}"/>
    <cellStyle name="Comma 14 5 4 2 2" xfId="54170" xr:uid="{FF2763A4-1C7E-43CC-AEA8-584A1E835835}"/>
    <cellStyle name="Comma 14 5 4 2 3" xfId="41557" xr:uid="{C02A534F-9E65-4EAF-8C04-D7E08A235792}"/>
    <cellStyle name="Comma 14 5 4 3" xfId="10449" xr:uid="{D7BE072B-6496-4087-B5FD-AB8233CFD300}"/>
    <cellStyle name="Comma 14 5 4 3 2" xfId="47892" xr:uid="{D6C40772-59C6-4376-8EDA-85EECBE32BA0}"/>
    <cellStyle name="Comma 14 5 4 4" xfId="5737" xr:uid="{F790E500-6B5C-490C-A033-DBBAAD117632}"/>
    <cellStyle name="Comma 14 5 4 5" xfId="35267" xr:uid="{782121C2-1AC2-47A9-8FB9-1DDDA82E3C6A}"/>
    <cellStyle name="Comma 14 5 5" xfId="20527" xr:uid="{19DEFC7C-2BFD-4E23-94E7-B11D6FAB6C11}"/>
    <cellStyle name="Comma 14 5 5 2" xfId="50676" xr:uid="{C8E5F04B-0B84-4661-9095-E336202A7F53}"/>
    <cellStyle name="Comma 14 5 5 3" xfId="38063" xr:uid="{F8DD7F09-DA3E-4F9E-89BA-AA78304153F6}"/>
    <cellStyle name="Comma 14 5 6" xfId="13941" xr:uid="{F107BDF2-9017-42DE-BCB1-3A71F91CC528}"/>
    <cellStyle name="Comma 14 5 6 2" xfId="44378" xr:uid="{72BB248B-597D-44DC-8FE4-EE765F769D24}"/>
    <cellStyle name="Comma 14 5 7" xfId="7354" xr:uid="{BCA2FF30-E4B9-4E97-879F-09D792B19666}"/>
    <cellStyle name="Comma 14 5 8" xfId="28064" xr:uid="{95A5FCF9-90D9-402D-A71D-6190C319AE0C}"/>
    <cellStyle name="Comma 14 5 9" xfId="2869" xr:uid="{456C3D8D-E5AA-48C5-A7EF-5426FB33E705}"/>
    <cellStyle name="Comma 14 6" xfId="2149" xr:uid="{38C91688-34A5-4E01-9546-44734AAE55CC}"/>
    <cellStyle name="Comma 14 6 2" xfId="23216" xr:uid="{52A16FEE-BD54-4894-9C11-D5613E9D77E5}"/>
    <cellStyle name="Comma 14 6 2 2" xfId="15708" xr:uid="{0E3CFFAF-DBDB-46FB-B7AC-0DC7A640754A}"/>
    <cellStyle name="Comma 14 6 2 2 2" xfId="55497" xr:uid="{46410199-51E7-4C1C-A77C-A2C5C9BF41C1}"/>
    <cellStyle name="Comma 14 6 2 2 3" xfId="42884" xr:uid="{2CB45608-19C2-4CCD-A48F-F032C442FFF4}"/>
    <cellStyle name="Comma 14 6 2 3" xfId="9122" xr:uid="{23366F56-D65D-4B95-BEC3-0179777AD30A}"/>
    <cellStyle name="Comma 14 6 2 3 2" xfId="49219" xr:uid="{C96D2BB1-CECE-40AE-9175-7B8615F28F2B}"/>
    <cellStyle name="Comma 14 6 2 4" xfId="30131" xr:uid="{C9DD7E7C-9904-4A29-813A-6908C437069A}"/>
    <cellStyle name="Comma 14 6 2 5" xfId="36594" xr:uid="{CB52B013-9485-4969-82BB-7EDD2CA7EAFB}"/>
    <cellStyle name="Comma 14 6 3" xfId="25839" xr:uid="{305CA4CB-4514-4FCF-B33D-5360721F508C}"/>
    <cellStyle name="Comma 14 6 3 2" xfId="18331" xr:uid="{2A6E72DA-7B53-445A-883B-6418E78DB7BF}"/>
    <cellStyle name="Comma 14 6 3 2 2" xfId="52874" xr:uid="{D51B5A82-FD4B-4350-93F8-1E0FCB267727}"/>
    <cellStyle name="Comma 14 6 3 2 3" xfId="40261" xr:uid="{C8BC1E3C-6179-43A8-8C72-E8A0478501B6}"/>
    <cellStyle name="Comma 14 6 3 3" xfId="11745" xr:uid="{C2F749BA-1309-4565-A133-6E4301CC33CA}"/>
    <cellStyle name="Comma 14 6 3 3 2" xfId="46596" xr:uid="{F84839C8-B7C3-4A38-805D-DDA6D0A923B8}"/>
    <cellStyle name="Comma 14 6 3 4" xfId="4441" xr:uid="{A698D4A5-2790-4346-89EB-2B4F534190E5}"/>
    <cellStyle name="Comma 14 6 3 5" xfId="33971" xr:uid="{3FCB9E1D-4EBE-4468-A44B-CFB58FEA9E27}"/>
    <cellStyle name="Comma 14 6 4" xfId="19204" xr:uid="{01B2232F-09DC-4286-ACD2-283FB375EC1D}"/>
    <cellStyle name="Comma 14 6 4 2" xfId="52000" xr:uid="{6C9C5F5D-074E-4BB7-B0CF-EC3FDEE456B2}"/>
    <cellStyle name="Comma 14 6 4 3" xfId="39387" xr:uid="{FF1F6567-6BDD-4A27-B4D1-38257C54EF96}"/>
    <cellStyle name="Comma 14 6 5" xfId="12618" xr:uid="{B7AD0F8D-1322-4C7E-B491-238164384E10}"/>
    <cellStyle name="Comma 14 6 5 2" xfId="45722" xr:uid="{DEEA543D-1EC1-47CF-B6C1-1BB049A90626}"/>
    <cellStyle name="Comma 14 6 6" xfId="3568" xr:uid="{DE944260-214F-4268-A1C0-FD258180CB46}"/>
    <cellStyle name="Comma 14 6 7" xfId="26713" xr:uid="{AAD9FC5B-8E92-4429-B5E0-CFEE0BF58ED9}"/>
    <cellStyle name="Comma 14 6 8" xfId="3071" xr:uid="{8AD4874C-936C-4B5D-BA0B-6FB2A9460DD1}"/>
    <cellStyle name="Comma 14 6 9" xfId="33097" xr:uid="{DA0B7136-A4A0-4BC9-B65D-AC3CCF018372}"/>
    <cellStyle name="Comma 14 7" xfId="2357" xr:uid="{AFA60C99-667F-4244-BEFD-410C190B3BF5}"/>
    <cellStyle name="Comma 14 7 2" xfId="24064" xr:uid="{06E849E8-A7E2-443B-BFBF-797FAA1DF016}"/>
    <cellStyle name="Comma 14 7 2 2" xfId="16556" xr:uid="{FB7B05D4-7609-49D0-90E0-042318DF4492}"/>
    <cellStyle name="Comma 14 7 2 2 2" xfId="54649" xr:uid="{80388EB3-08E2-4B57-9C24-F1374C7527C3}"/>
    <cellStyle name="Comma 14 7 2 2 3" xfId="42036" xr:uid="{F053B363-D3D2-4F53-8F32-BFD309B61CA2}"/>
    <cellStyle name="Comma 14 7 2 3" xfId="9970" xr:uid="{EF34F022-7403-4553-B0B3-C5D244A5A223}"/>
    <cellStyle name="Comma 14 7 2 3 2" xfId="48371" xr:uid="{F27752DC-818F-41DD-9C2C-7BB11579E376}"/>
    <cellStyle name="Comma 14 7 2 4" xfId="29283" xr:uid="{0DD6E12B-060F-428F-B51E-7C7AD658FAE8}"/>
    <cellStyle name="Comma 14 7 2 5" xfId="35746" xr:uid="{396769CE-166F-433E-A4FB-5A0B6C743F6B}"/>
    <cellStyle name="Comma 14 7 3" xfId="20052" xr:uid="{35DE8564-7FD0-4B0F-A675-E8D0292A8B54}"/>
    <cellStyle name="Comma 14 7 3 2" xfId="51152" xr:uid="{B7BCA925-7AB1-41DE-A7C0-EE69207CB58A}"/>
    <cellStyle name="Comma 14 7 3 3" xfId="38539" xr:uid="{4B0EE1B1-73FE-4587-A232-899347D5A519}"/>
    <cellStyle name="Comma 14 7 4" xfId="13466" xr:uid="{E1B93559-0845-4AC8-90B2-A75DE6F4F827}"/>
    <cellStyle name="Comma 14 7 4 2" xfId="44874" xr:uid="{00C2C391-D4AA-4536-A7AF-E2DBAABE8F4F}"/>
    <cellStyle name="Comma 14 7 5" xfId="6879" xr:uid="{4943720A-C090-49C5-978F-B493D57E0744}"/>
    <cellStyle name="Comma 14 7 6" xfId="27561" xr:uid="{5491842B-CA56-40E4-A0D4-10CF27F7F950}"/>
    <cellStyle name="Comma 14 7 7" xfId="3273" xr:uid="{4700F127-E241-450C-8F28-06FD29C9601F}"/>
    <cellStyle name="Comma 14 7 8" xfId="32249" xr:uid="{6DB3BA2F-E35D-4A53-8014-6B4332BC8C82}"/>
    <cellStyle name="Comma 14 8" xfId="1600" xr:uid="{E2335C2F-FE6A-4E43-BD71-B2E4EF4C4EFD}"/>
    <cellStyle name="Comma 14 8 2" xfId="17446" xr:uid="{02D33BB6-F47D-487D-8B1A-C07621B68488}"/>
    <cellStyle name="Comma 14 8 2 2" xfId="53759" xr:uid="{958F34DC-53FF-4327-9185-17887CAC3FAB}"/>
    <cellStyle name="Comma 14 8 2 3" xfId="41146" xr:uid="{C102DD8B-48B5-4CE2-9F19-45CBB0AE8194}"/>
    <cellStyle name="Comma 14 8 3" xfId="10860" xr:uid="{2CCC955F-749D-4CAB-8480-93C93F15AA98}"/>
    <cellStyle name="Comma 14 8 3 2" xfId="47481" xr:uid="{D1E38190-3EB7-4191-86C8-08A13A5448B8}"/>
    <cellStyle name="Comma 14 8 4" xfId="5326" xr:uid="{2BF67E21-0F38-4BBD-9106-455442C4A3A9}"/>
    <cellStyle name="Comma 14 8 5" xfId="24954" xr:uid="{676BD64C-3427-435C-B9C2-2DF03DF6969E}"/>
    <cellStyle name="Comma 14 8 6" xfId="2716" xr:uid="{768D5387-156C-4404-93E4-D1FBA877F7FA}"/>
    <cellStyle name="Comma 14 8 7" xfId="34856" xr:uid="{070EE9AE-2988-426D-974C-FDE37BC2E130}"/>
    <cellStyle name="Comma 14 9" xfId="28612" xr:uid="{B64966D3-AF8A-491C-A7B6-95E2773996C3}"/>
    <cellStyle name="Comma 14 9 2" xfId="20940" xr:uid="{226D4BF2-F8CE-40BB-8CFE-B8EED1923537}"/>
    <cellStyle name="Comma 14 9 2 2" xfId="50119" xr:uid="{94CF807B-AAC4-41A9-8DCF-66115117DEC2}"/>
    <cellStyle name="Comma 14 9 3" xfId="14354" xr:uid="{45DAD4F8-80BA-46AF-B163-7129287468A1}"/>
    <cellStyle name="Comma 14 9 4" xfId="7767" xr:uid="{CBBDD3DA-F65A-48D5-9450-ECCC46F8F387}"/>
    <cellStyle name="Comma 14 9 5" xfId="37495" xr:uid="{9B6BD841-09B2-47B4-A727-00337C6C658A}"/>
    <cellStyle name="Comma 15" xfId="182" xr:uid="{70595203-E2DE-4032-BE69-2AED5DFC2577}"/>
    <cellStyle name="Comma 15 10" xfId="21985" xr:uid="{3EF5E77A-F0C6-43AF-B643-C6FF1C166705}"/>
    <cellStyle name="Comma 15 10 2" xfId="56405" xr:uid="{8C4A1479-77AE-4184-B23E-37AC5785A26F}"/>
    <cellStyle name="Comma 15 10 3" xfId="56995" xr:uid="{C7750DF1-5F3D-4C5A-B94B-3683E02BCB2C}"/>
    <cellStyle name="Comma 15 11" xfId="21665" xr:uid="{8BFE9526-2F89-4536-BDC1-50E4B5722021}"/>
    <cellStyle name="Comma 15 12" xfId="21211" xr:uid="{84736548-E6E1-4202-B45E-34945361FD65}"/>
    <cellStyle name="Comma 15 13" xfId="14625" xr:uid="{A2EEF4E1-0310-44B3-A885-573CFF0DB128}"/>
    <cellStyle name="Comma 15 14" xfId="8038" xr:uid="{D418DA7A-99C3-429C-AFED-4CC349CA6F9F}"/>
    <cellStyle name="Comma 15 15" xfId="28960" xr:uid="{411F6693-C3A5-40DD-A740-2E5844577ED6}"/>
    <cellStyle name="Comma 15 16" xfId="2609" xr:uid="{4FED9452-0C62-4A90-97AB-0DFAA05DDEBA}"/>
    <cellStyle name="Comma 15 17" xfId="31347" xr:uid="{7A9213ED-5FBE-402A-8AFB-8909F890FA61}"/>
    <cellStyle name="Comma 15 18" xfId="56683" xr:uid="{346C3959-C48D-4B0E-9559-02D046D9E36A}"/>
    <cellStyle name="Comma 15 19" xfId="56814" xr:uid="{E345B3CA-5E8D-4B18-991E-A3CDD437F232}"/>
    <cellStyle name="Comma 15 2" xfId="613" xr:uid="{CC85CDC9-987E-4843-AB99-E9C18194BA06}"/>
    <cellStyle name="Comma 15 2 10" xfId="28795" xr:uid="{C835F374-E636-42BD-B0C1-DD491DE54EF8}"/>
    <cellStyle name="Comma 15 2 11" xfId="2652" xr:uid="{78FA7559-D936-4133-8968-6548DD939D09}"/>
    <cellStyle name="Comma 15 2 12" xfId="31738" xr:uid="{F058D869-2888-42A6-8987-2AB6A05765D3}"/>
    <cellStyle name="Comma 15 2 13" xfId="1449" xr:uid="{9705B095-400C-4099-A4CA-43C64B11D4C5}"/>
    <cellStyle name="Comma 15 2 2" xfId="1021" xr:uid="{84E7FC7D-EA6B-458C-BFCA-0E8D3D3CC73B}"/>
    <cellStyle name="Comma 15 2 2 10" xfId="32183" xr:uid="{11178107-E089-4E3B-82C2-9E6196B5B173}"/>
    <cellStyle name="Comma 15 2 2 11" xfId="1544" xr:uid="{A45F8765-4186-466C-A8F3-5526240D3260}"/>
    <cellStyle name="Comma 15 2 2 2" xfId="1949" xr:uid="{377E0765-F80B-409A-9C85-9EFA64686056}"/>
    <cellStyle name="Comma 15 2 2 2 2" xfId="22397" xr:uid="{C6D0176E-926D-4D88-A380-FC68E70FF2EA}"/>
    <cellStyle name="Comma 15 2 2 2 2 2" xfId="14889" xr:uid="{C4004E36-4A55-4090-A54D-9F007F492B37}"/>
    <cellStyle name="Comma 15 2 2 2 2 2 2" xfId="56316" xr:uid="{4EB9C52F-1DA8-429E-BD36-C46FAA29EFE5}"/>
    <cellStyle name="Comma 15 2 2 2 2 2 3" xfId="43703" xr:uid="{85D0261D-E177-4D6A-9AFD-FE4115290150}"/>
    <cellStyle name="Comma 15 2 2 2 2 3" xfId="8303" xr:uid="{686CD5BB-09E1-42E1-9B8B-75D9F4CAB28B}"/>
    <cellStyle name="Comma 15 2 2 2 2 3 2" xfId="50038" xr:uid="{38C4CE5B-E836-4B49-9CBA-24833FAE3CF2}"/>
    <cellStyle name="Comma 15 2 2 2 2 4" xfId="30950" xr:uid="{4E0DBB12-1061-491D-B385-7544FEF3F819}"/>
    <cellStyle name="Comma 15 2 2 2 2 5" xfId="37413" xr:uid="{A6859464-6147-40C0-9A9A-CBCEDE493E07}"/>
    <cellStyle name="Comma 15 2 2 2 3" xfId="25015" xr:uid="{87214D2E-B180-45C7-8DB8-A62174671629}"/>
    <cellStyle name="Comma 15 2 2 2 3 2" xfId="17507" xr:uid="{8F61A719-6900-428B-932E-3A71A0AEB003}"/>
    <cellStyle name="Comma 15 2 2 2 3 2 2" xfId="53698" xr:uid="{4B31426E-875B-441B-A002-87D86505EDFE}"/>
    <cellStyle name="Comma 15 2 2 2 3 2 3" xfId="41085" xr:uid="{13D116C6-51E4-443F-B19C-94983A4817A9}"/>
    <cellStyle name="Comma 15 2 2 2 3 3" xfId="10921" xr:uid="{C679CF8C-1E31-47E2-AAE3-DAE1C48A731E}"/>
    <cellStyle name="Comma 15 2 2 2 3 3 2" xfId="47420" xr:uid="{87D6BEE6-CA07-4A04-9B1B-9943AE7E67D4}"/>
    <cellStyle name="Comma 15 2 2 2 3 4" xfId="5265" xr:uid="{0CCA8029-462E-4BB4-962D-9C0C0A7C7971}"/>
    <cellStyle name="Comma 15 2 2 2 3 5" xfId="34795" xr:uid="{6F3756DB-73E6-4DC6-B60F-F99D3F4CE1F0}"/>
    <cellStyle name="Comma 15 2 2 2 4" xfId="18386" xr:uid="{B400D9ED-CF29-4F1F-87D7-C926E5E786BF}"/>
    <cellStyle name="Comma 15 2 2 2 4 2" xfId="52819" xr:uid="{70E9AF04-8D07-4694-8523-EA4194AB7336}"/>
    <cellStyle name="Comma 15 2 2 2 4 3" xfId="40206" xr:uid="{157F624E-8636-435E-ABD1-60B61F127B11}"/>
    <cellStyle name="Comma 15 2 2 2 5" xfId="11800" xr:uid="{B3778AB8-6B89-414E-A585-E2ABDD937460}"/>
    <cellStyle name="Comma 15 2 2 2 5 2" xfId="46541" xr:uid="{EEAED157-126D-410C-98E8-1C8C6574B243}"/>
    <cellStyle name="Comma 15 2 2 2 6" xfId="4386" xr:uid="{557C33E1-43F1-4161-AC76-B319B9456AD9}"/>
    <cellStyle name="Comma 15 2 2 2 7" xfId="25895" xr:uid="{70C41FAD-0F24-444C-BF7D-7B6633D12B2D}"/>
    <cellStyle name="Comma 15 2 2 2 8" xfId="2877" xr:uid="{6D033587-1E1E-4553-BA33-56742071E04F}"/>
    <cellStyle name="Comma 15 2 2 2 9" xfId="33916" xr:uid="{B78C6EBD-7E3B-42B2-B6E1-15677F60D4D0}"/>
    <cellStyle name="Comma 15 2 2 3" xfId="2157" xr:uid="{E8AA59D1-9E2E-4F40-AC08-2F40AB6E8C8E}"/>
    <cellStyle name="Comma 15 2 2 3 2" xfId="23254" xr:uid="{30B352D0-78C1-475F-A736-1B60021D54B3}"/>
    <cellStyle name="Comma 15 2 2 3 2 2" xfId="15746" xr:uid="{7C84BA3D-5633-4346-A497-695E64195384}"/>
    <cellStyle name="Comma 15 2 2 3 2 2 2" xfId="55459" xr:uid="{0EB19063-B109-43D3-BDD3-BAC0A56E67BA}"/>
    <cellStyle name="Comma 15 2 2 3 2 2 3" xfId="42846" xr:uid="{4F730B24-1C9E-4FD4-AF7B-6E41F0A44691}"/>
    <cellStyle name="Comma 15 2 2 3 2 3" xfId="9160" xr:uid="{84E4A376-DC0E-47DB-BFC4-CD7957C9B199}"/>
    <cellStyle name="Comma 15 2 2 3 2 3 2" xfId="49181" xr:uid="{7F4F6B82-2E90-4869-8A92-52FD74450038}"/>
    <cellStyle name="Comma 15 2 2 3 2 4" xfId="30093" xr:uid="{45E4156B-5073-40D5-80E8-411F82049DCD}"/>
    <cellStyle name="Comma 15 2 2 3 2 5" xfId="36556" xr:uid="{24E31451-AB79-4337-8971-A1352CF73545}"/>
    <cellStyle name="Comma 15 2 2 3 3" xfId="19242" xr:uid="{D6C316E4-1546-401B-B26C-7F79AC74216E}"/>
    <cellStyle name="Comma 15 2 2 3 3 2" xfId="51962" xr:uid="{7070FE86-0CA7-4952-AC76-3EDA99FC0EE5}"/>
    <cellStyle name="Comma 15 2 2 3 3 3" xfId="39349" xr:uid="{374394EC-A443-4D0B-9008-4B32F7AAAD37}"/>
    <cellStyle name="Comma 15 2 2 3 4" xfId="12656" xr:uid="{2B64755C-F6F5-41B8-B46F-9AEA77E07EE5}"/>
    <cellStyle name="Comma 15 2 2 3 4 2" xfId="45684" xr:uid="{80D4CCED-F899-469C-BDE3-3B8CB0CAB786}"/>
    <cellStyle name="Comma 15 2 2 3 5" xfId="3530" xr:uid="{7D4FB27B-97FD-4582-83F6-390803C74F07}"/>
    <cellStyle name="Comma 15 2 2 3 6" xfId="26751" xr:uid="{038C42EB-5B86-4D6A-BDE4-EF48D177EC6B}"/>
    <cellStyle name="Comma 15 2 2 3 7" xfId="3079" xr:uid="{D34DB494-2D4B-4148-9D8A-5BAF1CA661AA}"/>
    <cellStyle name="Comma 15 2 2 3 8" xfId="33059" xr:uid="{4AA7F055-4849-4AE3-9258-2692BF379480}"/>
    <cellStyle name="Comma 15 2 2 4" xfId="2365" xr:uid="{CE83C064-EE2C-4B10-B1EF-4D226419DBFD}"/>
    <cellStyle name="Comma 15 2 2 4 2" xfId="16622" xr:uid="{53C4F7A5-F9B3-4F4D-96AC-5AB3F7AD9908}"/>
    <cellStyle name="Comma 15 2 2 4 2 2" xfId="54583" xr:uid="{7835634F-7AAA-4621-95FE-D3722B95CA2C}"/>
    <cellStyle name="Comma 15 2 2 4 2 3" xfId="41970" xr:uid="{D35BCD0B-52A1-4055-904D-852B71142EE5}"/>
    <cellStyle name="Comma 15 2 2 4 3" xfId="10036" xr:uid="{04C5D1E5-D28D-416A-884B-F2CA80982836}"/>
    <cellStyle name="Comma 15 2 2 4 3 2" xfId="48305" xr:uid="{C8579DD6-1A53-4B7B-BAC0-6FEEA3ABDE83}"/>
    <cellStyle name="Comma 15 2 2 4 4" xfId="29217" xr:uid="{F55E8B3D-2CCA-4ACE-BA5A-240DD40FD124}"/>
    <cellStyle name="Comma 15 2 2 4 5" xfId="24130" xr:uid="{B893D3D9-C36D-45AE-9DBF-60EDA1BA00AF}"/>
    <cellStyle name="Comma 15 2 2 4 6" xfId="3281" xr:uid="{84FEFEA5-99E7-468C-84B3-00704FA6F275}"/>
    <cellStyle name="Comma 15 2 2 4 7" xfId="35680" xr:uid="{61131C57-3B1B-44D5-B0E1-48BDAB9253F2}"/>
    <cellStyle name="Comma 15 2 2 5" xfId="20116" xr:uid="{33686244-D11B-4420-9DCA-A067551BF2ED}"/>
    <cellStyle name="Comma 15 2 2 5 2" xfId="51086" xr:uid="{CC55F6F5-A659-4D64-B15E-F8A00D58E3BD}"/>
    <cellStyle name="Comma 15 2 2 5 3" xfId="38473" xr:uid="{D40DA840-332E-48D7-B899-8CD690B3E4FC}"/>
    <cellStyle name="Comma 15 2 2 6" xfId="13530" xr:uid="{2AA7F2D5-3303-4773-ADC7-9A388B7FCCBF}"/>
    <cellStyle name="Comma 15 2 2 6 2" xfId="44808" xr:uid="{9B7D6BD6-C3E4-4A0E-8FD5-82F272945ABB}"/>
    <cellStyle name="Comma 15 2 2 7" xfId="6943" xr:uid="{5CE8E857-95E1-4EE4-8C62-E512D09C7A89}"/>
    <cellStyle name="Comma 15 2 2 8" xfId="27625" xr:uid="{6FEF43D2-2349-4A61-9181-8EF159EEDAC4}"/>
    <cellStyle name="Comma 15 2 2 9" xfId="2690" xr:uid="{2D29596F-BE19-4CD8-A0E0-3ED66EC682EE}"/>
    <cellStyle name="Comma 15 2 3" xfId="1948" xr:uid="{3D9D0C00-EE46-413A-AFC3-21AD4D74A7EF}"/>
    <cellStyle name="Comma 15 2 3 2" xfId="22838" xr:uid="{E1833072-F536-4B68-B8FE-E0DD1043FDFD}"/>
    <cellStyle name="Comma 15 2 3 2 2" xfId="15330" xr:uid="{0055DF12-90F2-48E7-BB0D-3757C54F3BE0}"/>
    <cellStyle name="Comma 15 2 3 2 2 2" xfId="55875" xr:uid="{4DD682DC-A2E7-4361-906C-896A21CF0D58}"/>
    <cellStyle name="Comma 15 2 3 2 2 3" xfId="43262" xr:uid="{E04FC7A0-8C92-41D3-897C-657EC1E36886}"/>
    <cellStyle name="Comma 15 2 3 2 3" xfId="8744" xr:uid="{5789C2B4-82FB-4CDF-B007-C7A220A38C5D}"/>
    <cellStyle name="Comma 15 2 3 2 3 2" xfId="49597" xr:uid="{F5BC31C2-005B-4561-A594-59EB9BAA6136}"/>
    <cellStyle name="Comma 15 2 3 2 4" xfId="30509" xr:uid="{4515E3C3-2D1A-40E8-A50B-1489229D3190}"/>
    <cellStyle name="Comma 15 2 3 2 5" xfId="36972" xr:uid="{13CC6FA2-F271-4BEA-94F5-0996F729D444}"/>
    <cellStyle name="Comma 15 2 3 3" xfId="25457" xr:uid="{7C72D92D-C89D-45B5-8D70-036F5F44A7EA}"/>
    <cellStyle name="Comma 15 2 3 3 2" xfId="17949" xr:uid="{BD4BBDFC-9B16-41D6-A6B3-E46002AA4B2F}"/>
    <cellStyle name="Comma 15 2 3 3 2 2" xfId="53256" xr:uid="{20787BD3-01CB-4195-9B98-19C8B92582CA}"/>
    <cellStyle name="Comma 15 2 3 3 2 3" xfId="40643" xr:uid="{71F1112D-8396-4941-B047-C6F89B77B7D8}"/>
    <cellStyle name="Comma 15 2 3 3 3" xfId="11363" xr:uid="{B7AC0BC6-353A-47BE-AE1F-FF2791AC9AA3}"/>
    <cellStyle name="Comma 15 2 3 3 3 2" xfId="46978" xr:uid="{F28C6E4D-2B2D-42B4-9A12-AC3E9D0E6229}"/>
    <cellStyle name="Comma 15 2 3 3 4" xfId="4823" xr:uid="{A1B451D1-4BF5-49C9-8DBF-F615C9C66195}"/>
    <cellStyle name="Comma 15 2 3 3 5" xfId="34353" xr:uid="{2682AB04-8D8E-4472-A330-51DADB157E54}"/>
    <cellStyle name="Comma 15 2 3 4" xfId="18826" xr:uid="{334FBB79-7DFF-457D-BEDE-FCB5C3059A86}"/>
    <cellStyle name="Comma 15 2 3 4 2" xfId="52378" xr:uid="{0B19F53F-F3D0-4404-92E7-643D84E5BD74}"/>
    <cellStyle name="Comma 15 2 3 4 3" xfId="39765" xr:uid="{82157B0B-0531-4231-BA07-1E8905F3FB26}"/>
    <cellStyle name="Comma 15 2 3 5" xfId="12240" xr:uid="{675171BC-CB86-450F-B259-7285D0DB89CC}"/>
    <cellStyle name="Comma 15 2 3 5 2" xfId="46100" xr:uid="{439A7889-4163-4B1C-8BED-2FBE6B5A714E}"/>
    <cellStyle name="Comma 15 2 3 6" xfId="3946" xr:uid="{B851EAD2-12BE-495E-9144-843E7FB9B962}"/>
    <cellStyle name="Comma 15 2 3 7" xfId="26335" xr:uid="{C6EB40A1-DC3D-4C78-96BD-4538F4280DB9}"/>
    <cellStyle name="Comma 15 2 3 8" xfId="2876" xr:uid="{5F4A5F68-1894-4363-BB98-EED5A13C8599}"/>
    <cellStyle name="Comma 15 2 3 9" xfId="33475" xr:uid="{4026D7A6-CB02-450C-B6DA-C1BF4E8D8E28}"/>
    <cellStyle name="Comma 15 2 4" xfId="2156" xr:uid="{514EF5AF-8297-4179-AD18-B5DB0B618FFF}"/>
    <cellStyle name="Comma 15 2 4 2" xfId="23688" xr:uid="{85AFC9DE-9565-4BFE-AFD6-98D66C09250A}"/>
    <cellStyle name="Comma 15 2 4 2 2" xfId="16180" xr:uid="{10C527E2-BD2D-4052-ABBE-81B88FCC8993}"/>
    <cellStyle name="Comma 15 2 4 2 2 2" xfId="55025" xr:uid="{72456BDC-2B7F-43C7-9B49-3B5E81775169}"/>
    <cellStyle name="Comma 15 2 4 2 2 3" xfId="42412" xr:uid="{22051756-09D3-40C8-A80F-8B39C4C7A493}"/>
    <cellStyle name="Comma 15 2 4 2 3" xfId="9594" xr:uid="{AA17526F-16FC-4898-9B74-EA37AEA9F9C0}"/>
    <cellStyle name="Comma 15 2 4 2 3 2" xfId="48747" xr:uid="{D52E33D5-6E12-44E7-97BF-F64C6F45D417}"/>
    <cellStyle name="Comma 15 2 4 2 4" xfId="29659" xr:uid="{408B2701-F314-490C-A253-C2B808C76E67}"/>
    <cellStyle name="Comma 15 2 4 2 5" xfId="36122" xr:uid="{F3009D82-F86B-401C-867D-0B4F710F85C4}"/>
    <cellStyle name="Comma 15 2 4 3" xfId="19676" xr:uid="{4075C52D-897A-49A8-8840-769F2870601E}"/>
    <cellStyle name="Comma 15 2 4 3 2" xfId="51528" xr:uid="{C3F1330A-B000-4D0C-9923-C38A0B58AE94}"/>
    <cellStyle name="Comma 15 2 4 3 3" xfId="38915" xr:uid="{01309088-A2D5-42B8-8DFF-09FF4594986F}"/>
    <cellStyle name="Comma 15 2 4 4" xfId="13090" xr:uid="{1F945625-E363-49A9-93A0-92B690F87120}"/>
    <cellStyle name="Comma 15 2 4 4 2" xfId="45250" xr:uid="{832A54A1-DFE8-4399-96B0-17FAA3297598}"/>
    <cellStyle name="Comma 15 2 4 5" xfId="6503" xr:uid="{B2D661E2-AA17-43A9-A46E-B4CAAD385A4E}"/>
    <cellStyle name="Comma 15 2 4 6" xfId="27185" xr:uid="{76388466-0601-47B5-89D1-5ED907A6A9E4}"/>
    <cellStyle name="Comma 15 2 4 7" xfId="3078" xr:uid="{3BAB5677-CAC9-48F8-ADE5-7572214E987B}"/>
    <cellStyle name="Comma 15 2 4 8" xfId="32625" xr:uid="{FDF4C0CA-EE27-4E88-9F75-579DFDE79A1A}"/>
    <cellStyle name="Comma 15 2 5" xfId="2364" xr:uid="{B0043536-87DF-4C5F-9662-5A84F0ECE4CA}"/>
    <cellStyle name="Comma 15 2 5 2" xfId="17064" xr:uid="{951F951B-37D7-4845-9FAC-0769396E935E}"/>
    <cellStyle name="Comma 15 2 5 2 2" xfId="54141" xr:uid="{BA479E43-CE51-4966-A0CE-D2951B72EE99}"/>
    <cellStyle name="Comma 15 2 5 2 3" xfId="41528" xr:uid="{0570E0D7-CC16-4051-870A-7835F725F38C}"/>
    <cellStyle name="Comma 15 2 5 3" xfId="10478" xr:uid="{30C056D7-1801-405C-80EE-B7E8627F31DC}"/>
    <cellStyle name="Comma 15 2 5 3 2" xfId="47863" xr:uid="{F1DFF475-B235-4FFB-8CD2-4791A0D9C685}"/>
    <cellStyle name="Comma 15 2 5 4" xfId="5708" xr:uid="{D1B110E0-990C-4BEF-9664-9E6C896C591E}"/>
    <cellStyle name="Comma 15 2 5 5" xfId="24572" xr:uid="{4BD18A49-CAD0-4F0D-A7DE-87382D878130}"/>
    <cellStyle name="Comma 15 2 5 6" xfId="3280" xr:uid="{C6D11500-AC75-4404-9F7E-ECC9727FE612}"/>
    <cellStyle name="Comma 15 2 5 7" xfId="35238" xr:uid="{307CFA53-B9D8-40D5-A70F-28AA1F16D398}"/>
    <cellStyle name="Comma 15 2 6" xfId="28116" xr:uid="{64F1FB8F-3F11-42CA-99F8-831D37FD50F1}"/>
    <cellStyle name="Comma 15 2 6 2" xfId="20556" xr:uid="{F1B42735-B4F3-47AE-81FF-1FD644ED6AB7}"/>
    <cellStyle name="Comma 15 2 6 2 2" xfId="50644" xr:uid="{FCB80CEF-F5C5-4459-A975-0A7F9E98EC43}"/>
    <cellStyle name="Comma 15 2 6 3" xfId="13970" xr:uid="{5F893880-112E-469F-BFA9-1C92F55A96E0}"/>
    <cellStyle name="Comma 15 2 6 4" xfId="7383" xr:uid="{27975BE9-BBD0-4DA7-81BD-FA616FA8F5DF}"/>
    <cellStyle name="Comma 15 2 6 5" xfId="38031" xr:uid="{C159F739-4167-4A58-9685-0E3C2C870639}"/>
    <cellStyle name="Comma 15 2 7" xfId="21122" xr:uid="{232375C8-FAEA-43B5-B6BD-9D20A92681FF}"/>
    <cellStyle name="Comma 15 2 7 2" xfId="44338" xr:uid="{749B9B69-6AE8-4888-A8F5-173DEB41C378}"/>
    <cellStyle name="Comma 15 2 8" xfId="14536" xr:uid="{CCFC7968-8AB0-4221-8027-ACCEFDC25828}"/>
    <cellStyle name="Comma 15 2 8 2" xfId="56462" xr:uid="{80CB0A7D-A56B-4FA6-984E-92BC80C24E8C}"/>
    <cellStyle name="Comma 15 2 9" xfId="7949" xr:uid="{CF80D47B-91C1-4478-9B4E-FC01E4F6B234}"/>
    <cellStyle name="Comma 15 20" xfId="56878" xr:uid="{18E4BBEE-0482-4DB0-942B-1492DFADBB55}"/>
    <cellStyle name="Comma 15 21" xfId="56932" xr:uid="{E0917C44-0BC9-4A3C-845F-E4ED236E911C}"/>
    <cellStyle name="Comma 15 22" xfId="1353" xr:uid="{DA41964F-BB5A-4A22-BE2A-8C404CC9BD07}"/>
    <cellStyle name="Comma 15 23" xfId="57015" xr:uid="{7B69D701-F0FF-49A3-B93B-D5EF09EA91E1}"/>
    <cellStyle name="Comma 15 3" xfId="768" xr:uid="{3F1F4614-066D-4F80-B8BD-1945DD56DAC1}"/>
    <cellStyle name="Comma 15 3 10" xfId="2679" xr:uid="{BD03DA96-64F0-40F6-B52E-024111B9E31E}"/>
    <cellStyle name="Comma 15 3 11" xfId="31771" xr:uid="{037C0106-2E4D-4AC3-B910-CC080C202B28}"/>
    <cellStyle name="Comma 15 3 12" xfId="1510" xr:uid="{59DDF27F-1789-45A1-817E-61CECF49EE90}"/>
    <cellStyle name="Comma 15 3 2" xfId="1154" xr:uid="{D5C3062F-AA93-473F-8552-B6E6CB0431BB}"/>
    <cellStyle name="Comma 15 3 2 10" xfId="1556" xr:uid="{796DC37C-71AA-4593-AAAB-148E92BEC4B8}"/>
    <cellStyle name="Comma 15 3 2 2" xfId="1951" xr:uid="{DCF8FB3B-A13C-4472-BC65-337953CCAAB5}"/>
    <cellStyle name="Comma 15 3 2 2 2" xfId="15301" xr:uid="{C500F20A-5E9D-40E0-A08E-B98F323952B8}"/>
    <cellStyle name="Comma 15 3 2 2 2 2" xfId="55904" xr:uid="{94D108CB-4517-48D6-8EE0-6388EA3FBCF0}"/>
    <cellStyle name="Comma 15 3 2 2 2 3" xfId="43291" xr:uid="{C064D1A1-1D0E-4C42-9AD4-26F944C0CE3E}"/>
    <cellStyle name="Comma 15 3 2 2 3" xfId="8715" xr:uid="{BF314AA0-D6BD-4DC4-B99A-E5719C19C4B6}"/>
    <cellStyle name="Comma 15 3 2 2 3 2" xfId="49626" xr:uid="{4C43112D-FE17-40D2-8C05-E798D1FDF85D}"/>
    <cellStyle name="Comma 15 3 2 2 4" xfId="30538" xr:uid="{EDA57A1F-616A-4A66-9CB4-AD0E95840098}"/>
    <cellStyle name="Comma 15 3 2 2 5" xfId="22809" xr:uid="{41F3DBF1-41D4-4949-A216-76659A78E43E}"/>
    <cellStyle name="Comma 15 3 2 2 6" xfId="2879" xr:uid="{0D9D6220-6717-4CCA-B5AF-5A9D61548011}"/>
    <cellStyle name="Comma 15 3 2 2 7" xfId="37001" xr:uid="{0341A892-46BF-4C12-8B27-909423731859}"/>
    <cellStyle name="Comma 15 3 2 3" xfId="2159" xr:uid="{9F8268AF-D3C3-4029-A129-E711D2EE25B7}"/>
    <cellStyle name="Comma 15 3 2 3 2" xfId="17919" xr:uid="{ADE0285C-6A28-4401-8103-301A14E46069}"/>
    <cellStyle name="Comma 15 3 2 3 2 2" xfId="53286" xr:uid="{86AFFEE4-5E6D-4BF1-8697-58EBDA77C4D7}"/>
    <cellStyle name="Comma 15 3 2 3 2 3" xfId="40673" xr:uid="{1AADFAAC-FE4E-4AE1-A7BE-C20D397ECA57}"/>
    <cellStyle name="Comma 15 3 2 3 3" xfId="11333" xr:uid="{5C76482F-44EF-4FB3-9D24-010805C7200F}"/>
    <cellStyle name="Comma 15 3 2 3 3 2" xfId="47008" xr:uid="{442EFBAA-FDB8-4595-9384-CE857CFFC94C}"/>
    <cellStyle name="Comma 15 3 2 3 4" xfId="4853" xr:uid="{365EBA9C-B5C9-4656-9884-7940F582A359}"/>
    <cellStyle name="Comma 15 3 2 3 5" xfId="25427" xr:uid="{E3B2247A-91F5-40B2-8F41-672C72646A0C}"/>
    <cellStyle name="Comma 15 3 2 3 6" xfId="3081" xr:uid="{72ADB701-C899-482F-8CBF-873A8BA4F618}"/>
    <cellStyle name="Comma 15 3 2 3 7" xfId="34383" xr:uid="{1A7C1183-8772-466E-9E7A-AB175FE4D5A2}"/>
    <cellStyle name="Comma 15 3 2 4" xfId="2367" xr:uid="{8DB45C22-B04B-4080-9E5E-358AE2B4FB9D}"/>
    <cellStyle name="Comma 15 3 2 4 2" xfId="18797" xr:uid="{0F12EC6A-4352-4204-BA2D-02DB2B68CDDE}"/>
    <cellStyle name="Comma 15 3 2 4 2 2" xfId="52407" xr:uid="{FDA0C06E-6BBC-4BC3-90CA-45A7FCBFE06D}"/>
    <cellStyle name="Comma 15 3 2 4 3" xfId="3283" xr:uid="{63BCCEFF-22F4-43B4-BBAD-2B04E97FEA2B}"/>
    <cellStyle name="Comma 15 3 2 4 4" xfId="39794" xr:uid="{B1491A28-E517-4A22-B279-CF0EF2165CF9}"/>
    <cellStyle name="Comma 15 3 2 5" xfId="12211" xr:uid="{244B6E3E-663B-403D-A7D6-D39950CAA658}"/>
    <cellStyle name="Comma 15 3 2 5 2" xfId="46129" xr:uid="{C0AD28C4-9C17-4B5A-A0BC-2F56380CF0A5}"/>
    <cellStyle name="Comma 15 3 2 6" xfId="3975" xr:uid="{0541A48C-D4A5-4361-9000-8650BF014BE0}"/>
    <cellStyle name="Comma 15 3 2 7" xfId="26306" xr:uid="{7BC64660-BD4C-4932-92FD-EA7841C0966D}"/>
    <cellStyle name="Comma 15 3 2 8" xfId="2693" xr:uid="{5F4226E2-696F-4B31-AC94-FBDAC78BE9B9}"/>
    <cellStyle name="Comma 15 3 2 9" xfId="33504" xr:uid="{E2698228-320A-452A-AABE-CE6C8D8BC639}"/>
    <cellStyle name="Comma 15 3 3" xfId="1950" xr:uid="{3645BB8D-B8C4-4462-9C49-806E959623BA}"/>
    <cellStyle name="Comma 15 3 3 2" xfId="23659" xr:uid="{B640AB28-9FA6-4D8E-B2ED-B1F9641BBC96}"/>
    <cellStyle name="Comma 15 3 3 2 2" xfId="16151" xr:uid="{6F7E6BF4-BA71-4FB4-9361-52BDE74E3527}"/>
    <cellStyle name="Comma 15 3 3 2 2 2" xfId="55054" xr:uid="{436009A3-1350-48C6-B79F-D758F9C34087}"/>
    <cellStyle name="Comma 15 3 3 2 2 3" xfId="42441" xr:uid="{8494B795-4673-4E84-B912-554A75B73440}"/>
    <cellStyle name="Comma 15 3 3 2 3" xfId="9565" xr:uid="{4FE173A7-15FC-49C1-B6F0-201F9703A1BA}"/>
    <cellStyle name="Comma 15 3 3 2 3 2" xfId="48776" xr:uid="{7CA6D121-41B8-4019-BDC8-F618AEF8C6CF}"/>
    <cellStyle name="Comma 15 3 3 2 4" xfId="29688" xr:uid="{08A499A6-B705-4A02-BAD3-BEAEB97AEC92}"/>
    <cellStyle name="Comma 15 3 3 2 5" xfId="36151" xr:uid="{40B03F87-0041-447B-942B-2CBE02FEFD86}"/>
    <cellStyle name="Comma 15 3 3 3" xfId="19647" xr:uid="{B2F766AA-D395-4C94-96ED-6BB6774EFD71}"/>
    <cellStyle name="Comma 15 3 3 3 2" xfId="51557" xr:uid="{D138203A-B8A1-4A3B-83BC-E9E0D4A9F2C5}"/>
    <cellStyle name="Comma 15 3 3 3 3" xfId="38944" xr:uid="{2400C80D-5368-4A61-9199-09C71B2BAB2F}"/>
    <cellStyle name="Comma 15 3 3 4" xfId="13061" xr:uid="{8B81D7BA-8270-4CFC-85E3-65EEBC3A9CE0}"/>
    <cellStyle name="Comma 15 3 3 4 2" xfId="45279" xr:uid="{4C6998E7-F623-49CE-BD31-5D611AD977D3}"/>
    <cellStyle name="Comma 15 3 3 5" xfId="6474" xr:uid="{ED5F2433-C355-4F62-B2C9-D6676B5075EB}"/>
    <cellStyle name="Comma 15 3 3 6" xfId="27156" xr:uid="{DE4FF1DF-8429-4378-8C2A-2AD8A881B7B1}"/>
    <cellStyle name="Comma 15 3 3 7" xfId="2878" xr:uid="{3647BF48-3F07-4B2D-8B30-27B497D0DAB5}"/>
    <cellStyle name="Comma 15 3 3 8" xfId="32654" xr:uid="{97237536-8AA0-499A-AE56-994F777ABFB5}"/>
    <cellStyle name="Comma 15 3 4" xfId="2158" xr:uid="{BAC99C77-25E2-4944-9342-5D704676F479}"/>
    <cellStyle name="Comma 15 3 4 2" xfId="17034" xr:uid="{5C5FB165-A8E2-4237-B91D-11D10268FECE}"/>
    <cellStyle name="Comma 15 3 4 2 2" xfId="54171" xr:uid="{DA51C425-FA28-453C-B022-148FBBB7519F}"/>
    <cellStyle name="Comma 15 3 4 2 3" xfId="41558" xr:uid="{DBE08193-0979-442C-80A6-4597ABB45BF3}"/>
    <cellStyle name="Comma 15 3 4 3" xfId="10448" xr:uid="{EA4BAA9A-DF89-4FF3-953B-5C43DD488F80}"/>
    <cellStyle name="Comma 15 3 4 3 2" xfId="47893" xr:uid="{CD981EE1-EB3D-4DB6-8A8A-9DD9B487F420}"/>
    <cellStyle name="Comma 15 3 4 4" xfId="5738" xr:uid="{DF02D1B2-3846-4F2C-864F-E746476D4A9E}"/>
    <cellStyle name="Comma 15 3 4 5" xfId="24542" xr:uid="{0F3404A9-FCC6-4328-B841-DE84D0DF76D3}"/>
    <cellStyle name="Comma 15 3 4 6" xfId="3080" xr:uid="{91505C30-DAC4-4E77-A1D6-B4B167E4E454}"/>
    <cellStyle name="Comma 15 3 4 7" xfId="35268" xr:uid="{493AB30B-E434-4D5B-867F-20CD20FC2A27}"/>
    <cellStyle name="Comma 15 3 5" xfId="2366" xr:uid="{752500DC-D141-4125-A46F-8D30D0E936B8}"/>
    <cellStyle name="Comma 15 3 5 2" xfId="20526" xr:uid="{CD29026B-71B3-4B65-A8CF-4303417C3E22}"/>
    <cellStyle name="Comma 15 3 5 2 2" xfId="50677" xr:uid="{F554327C-9A2D-479D-A64A-C6FC57C8C09A}"/>
    <cellStyle name="Comma 15 3 5 3" xfId="13940" xr:uid="{88287105-172E-475C-A26E-A92DA0268D6F}"/>
    <cellStyle name="Comma 15 3 5 4" xfId="7353" xr:uid="{6B205DB8-0E1C-4C38-B750-925E81F897B1}"/>
    <cellStyle name="Comma 15 3 5 5" xfId="28063" xr:uid="{23958CA1-9DA6-4868-9352-6CF17198F1CD}"/>
    <cellStyle name="Comma 15 3 5 6" xfId="3282" xr:uid="{334E9E2A-1834-48DD-8BF7-9718706273D6}"/>
    <cellStyle name="Comma 15 3 5 7" xfId="38064" xr:uid="{FB8B6B66-3C61-41F8-A64B-C174209E4A3A}"/>
    <cellStyle name="Comma 15 3 6" xfId="21026" xr:uid="{D1CFB26A-108B-431E-9DCE-F42943F36570}"/>
    <cellStyle name="Comma 15 3 6 2" xfId="44379" xr:uid="{B9DCC7CD-0031-4B49-9F8D-767717D8D431}"/>
    <cellStyle name="Comma 15 3 7" xfId="14440" xr:uid="{06D02681-E782-4852-8563-E21839865B50}"/>
    <cellStyle name="Comma 15 3 8" xfId="7853" xr:uid="{A64C3DED-DC4C-4EA1-A6A4-C61063C334AE}"/>
    <cellStyle name="Comma 15 3 9" xfId="28698" xr:uid="{2991E33E-711D-436B-8F6A-4FB6773E5F81}"/>
    <cellStyle name="Comma 15 4" xfId="826" xr:uid="{BA1F4AD4-D2BA-4D5D-80AC-2799BB2A8B80}"/>
    <cellStyle name="Comma 15 4 10" xfId="1537" xr:uid="{D8CC7CF6-2FDD-4B52-B8E5-578453388878}"/>
    <cellStyle name="Comma 15 4 2" xfId="1952" xr:uid="{7DFDFC3F-3717-49A7-8BE8-D417FC67FD2E}"/>
    <cellStyle name="Comma 15 4 2 2" xfId="15707" xr:uid="{2F83B463-A139-45DC-A9CE-253BB11370D2}"/>
    <cellStyle name="Comma 15 4 2 2 2" xfId="55498" xr:uid="{76BD3422-B096-4D5A-8EB4-2DC0A0E53D6C}"/>
    <cellStyle name="Comma 15 4 2 2 3" xfId="42885" xr:uid="{51E9DFE3-AED9-4E5F-8E12-B145E4B6083C}"/>
    <cellStyle name="Comma 15 4 2 3" xfId="9121" xr:uid="{506BEE37-E563-4116-B730-9FBFF6745387}"/>
    <cellStyle name="Comma 15 4 2 3 2" xfId="49220" xr:uid="{0338A1A0-A828-4F18-9590-7A6B75323554}"/>
    <cellStyle name="Comma 15 4 2 4" xfId="30132" xr:uid="{8737C570-399E-4FCF-BCD8-FB6EAB6D246B}"/>
    <cellStyle name="Comma 15 4 2 5" xfId="23215" xr:uid="{F7975183-835F-4EA0-91A0-E513DAA4C464}"/>
    <cellStyle name="Comma 15 4 2 6" xfId="2880" xr:uid="{85B0CA5B-63DA-40E1-82CE-695DE1DAF42D}"/>
    <cellStyle name="Comma 15 4 2 7" xfId="36595" xr:uid="{4C146648-E795-4198-9044-CEE9B067C632}"/>
    <cellStyle name="Comma 15 4 3" xfId="2160" xr:uid="{D2C853CC-1103-4971-A1B6-BC3CF72DD738}"/>
    <cellStyle name="Comma 15 4 3 2" xfId="18330" xr:uid="{BDB5AC0A-F56B-4C53-ABE4-6C9100C612D8}"/>
    <cellStyle name="Comma 15 4 3 2 2" xfId="52875" xr:uid="{2A23D5E2-AA52-4AEF-80A0-1C0E97ECE5E9}"/>
    <cellStyle name="Comma 15 4 3 2 3" xfId="40262" xr:uid="{4C000078-20E1-46B0-84CE-A3E29101F842}"/>
    <cellStyle name="Comma 15 4 3 3" xfId="11744" xr:uid="{39A412FB-D85C-48E7-BFBC-AA2FF6B0A9CB}"/>
    <cellStyle name="Comma 15 4 3 3 2" xfId="46597" xr:uid="{98D82348-5A80-4479-B336-937B07E92455}"/>
    <cellStyle name="Comma 15 4 3 4" xfId="4442" xr:uid="{A797645F-4E37-4F87-A6F7-8120D42D997A}"/>
    <cellStyle name="Comma 15 4 3 5" xfId="25838" xr:uid="{ADCED909-647D-405D-825B-511A4A7E2219}"/>
    <cellStyle name="Comma 15 4 3 6" xfId="3082" xr:uid="{04E938BD-2000-48A9-A9E6-779350C23031}"/>
    <cellStyle name="Comma 15 4 3 7" xfId="33972" xr:uid="{1A542F3C-AD66-4023-AE54-E0E02EB7999B}"/>
    <cellStyle name="Comma 15 4 4" xfId="2368" xr:uid="{3A663CFD-DB8D-4A7C-8A33-ACB477E838FA}"/>
    <cellStyle name="Comma 15 4 4 2" xfId="19203" xr:uid="{D45C766D-175A-4AF1-AA4E-E553F8AD24E3}"/>
    <cellStyle name="Comma 15 4 4 2 2" xfId="52001" xr:uid="{0515EC88-CF56-497F-ABA6-75DC6BA48576}"/>
    <cellStyle name="Comma 15 4 4 3" xfId="3284" xr:uid="{F385249E-B646-46D6-9537-09166A319D19}"/>
    <cellStyle name="Comma 15 4 4 4" xfId="39388" xr:uid="{F7973228-E29A-4C5A-BBC3-3BB246B65612}"/>
    <cellStyle name="Comma 15 4 5" xfId="12617" xr:uid="{32A10D44-44CB-4DB0-9139-737E37F32FC5}"/>
    <cellStyle name="Comma 15 4 5 2" xfId="45723" xr:uid="{8BA8476E-CACD-42F7-8772-8170CA067610}"/>
    <cellStyle name="Comma 15 4 6" xfId="3569" xr:uid="{D855D8BF-9E0B-4DAE-8CBB-C0047953D2B1}"/>
    <cellStyle name="Comma 15 4 7" xfId="26712" xr:uid="{2698974F-7E59-48A4-B9F4-61C172E954E4}"/>
    <cellStyle name="Comma 15 4 8" xfId="2689" xr:uid="{6DC1C355-E435-4ECE-8EB1-1D89103C0A16}"/>
    <cellStyle name="Comma 15 4 9" xfId="33098" xr:uid="{5002F815-3C54-4F8F-B811-736B34E66287}"/>
    <cellStyle name="Comma 15 5" xfId="1947" xr:uid="{23BE8B33-4285-4A25-A69E-13D6E84AA311}"/>
    <cellStyle name="Comma 15 5 2" xfId="24063" xr:uid="{D2728ACF-0F2A-4C2C-B480-249278F59FD1}"/>
    <cellStyle name="Comma 15 5 2 2" xfId="16555" xr:uid="{498750EA-7389-4BB2-BC71-F46B146CF208}"/>
    <cellStyle name="Comma 15 5 2 2 2" xfId="54650" xr:uid="{13EC6D32-53F6-4A51-A5AB-3ADF6B1EFE9B}"/>
    <cellStyle name="Comma 15 5 2 2 3" xfId="42037" xr:uid="{8A36A67B-F83E-40DE-A2EB-EAB5A67B11C2}"/>
    <cellStyle name="Comma 15 5 2 3" xfId="9969" xr:uid="{54A2CDE3-8491-4227-9F0B-27D3D594460D}"/>
    <cellStyle name="Comma 15 5 2 3 2" xfId="48372" xr:uid="{04A9B5FB-5D15-4084-9A4E-F20911D6069C}"/>
    <cellStyle name="Comma 15 5 2 4" xfId="29284" xr:uid="{FF11C25A-E8C0-4079-AEFE-918FE6ED24E2}"/>
    <cellStyle name="Comma 15 5 2 5" xfId="35747" xr:uid="{ED2BD60F-6251-4DCB-932D-EF2B98F019F5}"/>
    <cellStyle name="Comma 15 5 3" xfId="20051" xr:uid="{0D564CE4-0BC5-4C29-B579-3C6FFE61892F}"/>
    <cellStyle name="Comma 15 5 3 2" xfId="51153" xr:uid="{326C7029-5793-4B6A-B352-FB1353941684}"/>
    <cellStyle name="Comma 15 5 3 3" xfId="38540" xr:uid="{446B9E0A-B0B0-4F37-9A15-8AA2E2367F24}"/>
    <cellStyle name="Comma 15 5 4" xfId="13465" xr:uid="{1F72CDCA-B07A-42F6-801C-296904E03451}"/>
    <cellStyle name="Comma 15 5 4 2" xfId="44875" xr:uid="{9BF121B4-8435-4BBB-A4A5-F4FBF6DE13A8}"/>
    <cellStyle name="Comma 15 5 5" xfId="6878" xr:uid="{3EA59A07-CAAE-4731-BEBF-8D655FE36FFE}"/>
    <cellStyle name="Comma 15 5 6" xfId="27560" xr:uid="{B60EED72-D2AB-4B66-AEFB-F2F03864BF90}"/>
    <cellStyle name="Comma 15 5 7" xfId="2875" xr:uid="{9B806EFA-4A5D-4742-8DEC-84FF589FFB82}"/>
    <cellStyle name="Comma 15 5 8" xfId="32250" xr:uid="{8C01957B-ECC6-4642-8CE9-C303973FEBE7}"/>
    <cellStyle name="Comma 15 6" xfId="2155" xr:uid="{9016669C-9B34-4B48-B38A-7E695620AC3B}"/>
    <cellStyle name="Comma 15 6 2" xfId="17445" xr:uid="{97C6C7D0-B968-41B7-9A27-8E28C567C703}"/>
    <cellStyle name="Comma 15 6 2 2" xfId="53760" xr:uid="{CF477D98-EDC4-4695-9B11-FE47ADD34212}"/>
    <cellStyle name="Comma 15 6 2 3" xfId="41147" xr:uid="{C58B6DF5-E373-49FF-A0E5-2250BB909531}"/>
    <cellStyle name="Comma 15 6 3" xfId="10859" xr:uid="{54C89475-04C0-4249-BC39-0DEF7AFD56A8}"/>
    <cellStyle name="Comma 15 6 3 2" xfId="47482" xr:uid="{7A89226D-D62E-4CB6-83C5-E6162C7A1B37}"/>
    <cellStyle name="Comma 15 6 4" xfId="5327" xr:uid="{100195A5-AD3E-4442-90D5-5116C1CD80BA}"/>
    <cellStyle name="Comma 15 6 5" xfId="24953" xr:uid="{758821C0-3606-4635-85CA-6659687F4800}"/>
    <cellStyle name="Comma 15 6 6" xfId="3077" xr:uid="{38642852-503E-4222-AADB-C22DDA0C5D7F}"/>
    <cellStyle name="Comma 15 6 7" xfId="34857" xr:uid="{E84E5D03-9470-4621-8356-606280EDDF69}"/>
    <cellStyle name="Comma 15 7" xfId="2363" xr:uid="{D8550609-47F2-437D-A66D-2CC79A13DC18}"/>
    <cellStyle name="Comma 15 7 2" xfId="20939" xr:uid="{86C7D3CF-9B0D-49FC-80BF-8697D943F0DD}"/>
    <cellStyle name="Comma 15 7 2 2" xfId="50134" xr:uid="{09F831A5-7464-4F90-A243-A2C6F5F79727}"/>
    <cellStyle name="Comma 15 7 3" xfId="14353" xr:uid="{6438D7F5-8AFB-4470-8010-606E8294D310}"/>
    <cellStyle name="Comma 15 7 4" xfId="7766" xr:uid="{BF05D65D-BBB0-4DC9-806E-1C1866308955}"/>
    <cellStyle name="Comma 15 7 5" xfId="28611" xr:uid="{1510A6E4-496F-48CD-A19F-13B401F2B90A}"/>
    <cellStyle name="Comma 15 7 6" xfId="3279" xr:uid="{7038CF5B-88D1-4729-A23D-0EA7CE7C3F6D}"/>
    <cellStyle name="Comma 15 7 7" xfId="37511" xr:uid="{ACF0678B-5622-4468-80C9-E8FEA455775D}"/>
    <cellStyle name="Comma 15 8" xfId="1596" xr:uid="{C7A6FA45-E747-4107-8377-1704C6B5FC9A}"/>
    <cellStyle name="Comma 15 8 2" xfId="14798" xr:uid="{3F44AF3A-E75B-4EA6-BD30-2FAC1F9604D2}"/>
    <cellStyle name="Comma 15 8 2 2" xfId="50266" xr:uid="{EEE081AC-1318-4011-BEF5-B1522721EA59}"/>
    <cellStyle name="Comma 15 8 3" xfId="8212" xr:uid="{00A768F5-59DB-478E-8F84-EDBC682BDD50}"/>
    <cellStyle name="Comma 15 8 4" xfId="31041" xr:uid="{F5825431-98CF-4B03-B329-719822EF3B22}"/>
    <cellStyle name="Comma 15 8 5" xfId="22306" xr:uid="{12A26A1A-2310-406C-8609-32A70E0328C0}"/>
    <cellStyle name="Comma 15 8 6" xfId="2715" xr:uid="{ED4A37EB-8AC9-4C85-A205-E085B1A85CC7}"/>
    <cellStyle name="Comma 15 8 7" xfId="37653" xr:uid="{35BD9E69-7B80-48BF-9D3A-A0A4C6701446}"/>
    <cellStyle name="Comma 15 9" xfId="21753" xr:uid="{4DABB965-42B9-4743-B8EC-5E6047F1B989}"/>
    <cellStyle name="Comma 15 9 2" xfId="43867" xr:uid="{3FB12533-3B10-49C7-9D90-7B36715D915B}"/>
    <cellStyle name="Comma 16" xfId="183" xr:uid="{7D0761BB-BED0-4F08-923E-A30DC411E78A}"/>
    <cellStyle name="Comma 16 10" xfId="21210" xr:uid="{B8274289-951C-4575-ADE2-BD81682C45D3}"/>
    <cellStyle name="Comma 16 11" xfId="14624" xr:uid="{763F45FA-C168-4179-AD85-3AFB7866513E}"/>
    <cellStyle name="Comma 16 12" xfId="8037" xr:uid="{076EBCAA-F8F0-4B9B-8931-AF1B3014F4F3}"/>
    <cellStyle name="Comma 16 13" xfId="28959" xr:uid="{87B86D87-6203-4D07-834A-FD13D92D2D98}"/>
    <cellStyle name="Comma 16 14" xfId="29121" xr:uid="{45690532-0AB1-43DA-952C-60484171D337}"/>
    <cellStyle name="Comma 16 15" xfId="2610" xr:uid="{955438DE-FEF2-4A44-9BF4-AC76ED296035}"/>
    <cellStyle name="Comma 16 16" xfId="31293" xr:uid="{42CA4FB7-A827-4924-B00E-981041AAA5AC}"/>
    <cellStyle name="Comma 16 17" xfId="56684" xr:uid="{23FD9163-4274-4D51-9DA4-EA5BE185DE00}"/>
    <cellStyle name="Comma 16 18" xfId="56879" xr:uid="{8719D7F1-10A8-4394-AA37-161AB1E58E52}"/>
    <cellStyle name="Comma 16 19" xfId="56933" xr:uid="{4C9D4DD3-9314-4CF0-B9F8-F65CE449ED5E}"/>
    <cellStyle name="Comma 16 2" xfId="400" xr:uid="{9E38209F-4149-4886-936A-963F49B1718E}"/>
    <cellStyle name="Comma 16 2 10" xfId="2703" xr:uid="{649BF73D-BCC1-42DB-A7E4-958641F35566}"/>
    <cellStyle name="Comma 16 2 11" xfId="1575" xr:uid="{80D8B229-27FB-4132-8A84-BEDB4DFD2293}"/>
    <cellStyle name="Comma 16 2 12" xfId="31298" xr:uid="{1E8A46AC-CF04-4A99-9E65-68B8D5040DA8}"/>
    <cellStyle name="Comma 16 2 13" xfId="56815" xr:uid="{902E7AF7-E688-4F25-9CF4-F7D9BADA7EAC}"/>
    <cellStyle name="Comma 16 2 14" xfId="1283" xr:uid="{F3835D54-F3C9-4B7D-968E-3B4BBAB3BA01}"/>
    <cellStyle name="Comma 16 2 2" xfId="578" xr:uid="{0E30767D-EBE3-4534-BEAB-85F2B91D1C2C}"/>
    <cellStyle name="Comma 16 2 2 10" xfId="1558" xr:uid="{0C4DBFCA-661B-4F62-A00C-9F79BEE6F496}"/>
    <cellStyle name="Comma 16 2 2 2" xfId="995" xr:uid="{0DDE30C8-82A3-4EF4-866A-CDDA16C5C483}"/>
    <cellStyle name="Comma 16 2 2 2 2" xfId="15300" xr:uid="{178F9B13-2621-4DFD-81D6-2D06A2477BA0}"/>
    <cellStyle name="Comma 16 2 2 2 2 2" xfId="55905" xr:uid="{A9CC95A2-9DE5-4866-A643-5E7840047053}"/>
    <cellStyle name="Comma 16 2 2 2 2 3" xfId="43292" xr:uid="{78F9AB1A-816A-48BE-9008-833736957109}"/>
    <cellStyle name="Comma 16 2 2 2 3" xfId="8714" xr:uid="{7BE6DBDE-E4E4-472A-8EC6-93BC2B352BE2}"/>
    <cellStyle name="Comma 16 2 2 2 3 2" xfId="49627" xr:uid="{29539CB7-F333-4972-B4AC-3A05B444621A}"/>
    <cellStyle name="Comma 16 2 2 2 4" xfId="30539" xr:uid="{EACAD158-AECD-4532-B0A8-1F8DC24A802A}"/>
    <cellStyle name="Comma 16 2 2 2 5" xfId="22808" xr:uid="{8438C90C-529B-422F-A5D1-63D7FA08646B}"/>
    <cellStyle name="Comma 16 2 2 2 6" xfId="2883" xr:uid="{15CED598-FD28-4770-84FC-FC147878CDC3}"/>
    <cellStyle name="Comma 16 2 2 2 7" xfId="37002" xr:uid="{E0813490-D6D6-41CD-BDF2-889B88E2F1D8}"/>
    <cellStyle name="Comma 16 2 2 2 8" xfId="1955" xr:uid="{65EA2BD1-0AAE-4D05-A523-A31BB566F707}"/>
    <cellStyle name="Comma 16 2 2 3" xfId="2163" xr:uid="{6BED16CD-C804-488E-9164-1B56CE0EF4C9}"/>
    <cellStyle name="Comma 16 2 2 3 2" xfId="17918" xr:uid="{1045C1F7-3652-48CA-A798-3559E2EF48B7}"/>
    <cellStyle name="Comma 16 2 2 3 2 2" xfId="53287" xr:uid="{8343C70D-1FE3-434F-8C58-441D665EB23B}"/>
    <cellStyle name="Comma 16 2 2 3 2 3" xfId="40674" xr:uid="{4B7FE7BB-C47B-449A-BEDB-DBF430D4ED4A}"/>
    <cellStyle name="Comma 16 2 2 3 3" xfId="11332" xr:uid="{DD2D1DA3-C850-47EE-8A6E-1E8EA41A6880}"/>
    <cellStyle name="Comma 16 2 2 3 3 2" xfId="47009" xr:uid="{E461F62B-0F97-4244-AB89-A7F2F0548755}"/>
    <cellStyle name="Comma 16 2 2 3 4" xfId="4854" xr:uid="{A9E34FFF-BAC9-47FF-819A-B2FEF856AB86}"/>
    <cellStyle name="Comma 16 2 2 3 5" xfId="25426" xr:uid="{47FF6D5B-CB2D-4EEE-BE02-1A96B0605FD5}"/>
    <cellStyle name="Comma 16 2 2 3 6" xfId="3085" xr:uid="{5BB60C83-6E5E-49D4-ABBE-22B388899E5F}"/>
    <cellStyle name="Comma 16 2 2 3 7" xfId="34384" xr:uid="{854B70C4-357C-4F52-8A17-CEF83892628D}"/>
    <cellStyle name="Comma 16 2 2 4" xfId="2371" xr:uid="{220EAC8E-AC9F-4032-9CB7-7D67CA908003}"/>
    <cellStyle name="Comma 16 2 2 4 2" xfId="18796" xr:uid="{EA48BE11-0D16-4EE2-AE65-676EC973378D}"/>
    <cellStyle name="Comma 16 2 2 4 2 2" xfId="52408" xr:uid="{C0CEE0C1-879A-45ED-8682-4DE345FF7540}"/>
    <cellStyle name="Comma 16 2 2 4 3" xfId="3287" xr:uid="{0B957B6F-887E-4A76-A2DF-FCF6B7CA4C92}"/>
    <cellStyle name="Comma 16 2 2 4 4" xfId="39795" xr:uid="{F55BAB5F-8783-4CA6-91BB-E4FDD44D8BD1}"/>
    <cellStyle name="Comma 16 2 2 5" xfId="12210" xr:uid="{AA0E1844-7122-4492-A6E9-2AE3E02CA84C}"/>
    <cellStyle name="Comma 16 2 2 5 2" xfId="46130" xr:uid="{296C77A9-CCAB-443E-BDA8-77C192A3A926}"/>
    <cellStyle name="Comma 16 2 2 6" xfId="3976" xr:uid="{88F3345E-6BB0-49E1-942A-0CF7B20F3A8E}"/>
    <cellStyle name="Comma 16 2 2 6 2" xfId="56497" xr:uid="{897C17B7-1F06-44C3-A50C-A00124E15148}"/>
    <cellStyle name="Comma 16 2 2 7" xfId="26305" xr:uid="{75D53343-D0BA-4215-827C-0BBDC28DEBE3}"/>
    <cellStyle name="Comma 16 2 2 8" xfId="2695" xr:uid="{A538A82B-A63A-4D78-A01F-66AFE8F5D2A6}"/>
    <cellStyle name="Comma 16 2 2 9" xfId="33505" xr:uid="{A568FD88-571E-4D25-8FF9-4D27EC9D1488}"/>
    <cellStyle name="Comma 16 2 3" xfId="902" xr:uid="{DF4E722C-F3FC-46E3-A179-60F310ECF987}"/>
    <cellStyle name="Comma 16 2 3 2" xfId="23658" xr:uid="{B1C3FA97-9263-4B18-8D29-F9CE83BD8555}"/>
    <cellStyle name="Comma 16 2 3 2 2" xfId="16150" xr:uid="{BFECCCC3-033A-4EA2-89DD-A1908B838143}"/>
    <cellStyle name="Comma 16 2 3 2 2 2" xfId="55055" xr:uid="{651BA647-83AE-40BF-9D3D-9568BEE4DE01}"/>
    <cellStyle name="Comma 16 2 3 2 2 3" xfId="42442" xr:uid="{AE1DD3E8-154B-4450-8332-7DAB80368D6D}"/>
    <cellStyle name="Comma 16 2 3 2 3" xfId="9564" xr:uid="{7B31EE6A-5776-4243-B468-C27E665269BB}"/>
    <cellStyle name="Comma 16 2 3 2 3 2" xfId="48777" xr:uid="{E615B2D5-8B50-46B5-8FA0-57E0BD881003}"/>
    <cellStyle name="Comma 16 2 3 2 4" xfId="29689" xr:uid="{943E5291-19A4-4E45-9FC0-DF993734CAAA}"/>
    <cellStyle name="Comma 16 2 3 2 5" xfId="36152" xr:uid="{D164C99D-5FCD-40E4-9895-A522CCBA19BA}"/>
    <cellStyle name="Comma 16 2 3 3" xfId="19646" xr:uid="{D20EF2A4-1A14-431E-A36E-7CFE668543B3}"/>
    <cellStyle name="Comma 16 2 3 3 2" xfId="51558" xr:uid="{E6473591-A3E9-4EEC-B4DB-8301FC7C00B6}"/>
    <cellStyle name="Comma 16 2 3 3 3" xfId="38945" xr:uid="{406A665C-A526-4F68-9120-72718EDF4A32}"/>
    <cellStyle name="Comma 16 2 3 4" xfId="13060" xr:uid="{197206C2-AC68-4BCD-8975-3AAD6C01D736}"/>
    <cellStyle name="Comma 16 2 3 4 2" xfId="45280" xr:uid="{58E9AE65-5691-4EF7-A1A6-E2A95BBAFE96}"/>
    <cellStyle name="Comma 16 2 3 5" xfId="6473" xr:uid="{78D4058A-C3FD-4E1D-9DF3-B823BECDD575}"/>
    <cellStyle name="Comma 16 2 3 6" xfId="27155" xr:uid="{FFF91503-D14F-4731-A7D2-BB8B7045EB45}"/>
    <cellStyle name="Comma 16 2 3 7" xfId="2882" xr:uid="{E2ACAB9C-263C-46BD-A15D-80E0FAB8C03C}"/>
    <cellStyle name="Comma 16 2 3 8" xfId="32655" xr:uid="{55720BEB-2F50-481A-B85E-811EFBED9F69}"/>
    <cellStyle name="Comma 16 2 3 9" xfId="1954" xr:uid="{92452EF8-37A1-4BAB-A8F8-5BC0DA60074F}"/>
    <cellStyle name="Comma 16 2 4" xfId="2162" xr:uid="{183DC9A2-D705-4A45-811D-AB011F5BF8BB}"/>
    <cellStyle name="Comma 16 2 4 2" xfId="17033" xr:uid="{50153DA2-6B4F-48E7-B916-92ADF0CA4747}"/>
    <cellStyle name="Comma 16 2 4 2 2" xfId="54172" xr:uid="{3F984C0A-1986-449D-A442-AC8BF2EBF76A}"/>
    <cellStyle name="Comma 16 2 4 2 3" xfId="41559" xr:uid="{DC458F84-7AB5-4BEC-B534-1E06F7466726}"/>
    <cellStyle name="Comma 16 2 4 3" xfId="10447" xr:uid="{F7308274-2B5C-4FEC-B087-E9AC825E1C54}"/>
    <cellStyle name="Comma 16 2 4 3 2" xfId="47894" xr:uid="{65754BA3-A724-46D9-BF90-318D0B10C722}"/>
    <cellStyle name="Comma 16 2 4 4" xfId="5739" xr:uid="{845A8957-EC9D-47E1-9326-9D68C7BCCA92}"/>
    <cellStyle name="Comma 16 2 4 5" xfId="24541" xr:uid="{AD7A7015-8153-491F-8330-33CA46F5BA53}"/>
    <cellStyle name="Comma 16 2 4 6" xfId="3084" xr:uid="{4E10CE39-35CC-4D34-923C-3F5F0DD78D71}"/>
    <cellStyle name="Comma 16 2 4 7" xfId="35269" xr:uid="{D040DC18-5541-4A86-9F23-F3BC469E2055}"/>
    <cellStyle name="Comma 16 2 5" xfId="2370" xr:uid="{C40F2A84-76BA-497A-89C4-5B86B763FC94}"/>
    <cellStyle name="Comma 16 2 5 2" xfId="20525" xr:uid="{9CB70DC0-5EF8-4B54-BDA9-F4F13747CA88}"/>
    <cellStyle name="Comma 16 2 5 2 2" xfId="44380" xr:uid="{EA105810-989F-464A-BF2B-10575F2FB17B}"/>
    <cellStyle name="Comma 16 2 5 3" xfId="13939" xr:uid="{EF09FE96-C9D3-4775-852D-800FA7DECA8F}"/>
    <cellStyle name="Comma 16 2 5 4" xfId="7352" xr:uid="{0CF8C935-6986-4EFD-86A7-78F10BB021E4}"/>
    <cellStyle name="Comma 16 2 5 5" xfId="28062" xr:uid="{0D26D0B9-0232-4D11-A089-52B4F04F5FFF}"/>
    <cellStyle name="Comma 16 2 5 6" xfId="3286" xr:uid="{C2F38BE9-7566-48DE-A645-12632058D284}"/>
    <cellStyle name="Comma 16 2 5 7" xfId="31772" xr:uid="{219CAC75-5BFC-4459-A452-4320EE01DA8D}"/>
    <cellStyle name="Comma 16 2 6" xfId="21121" xr:uid="{8ACC0989-4D62-44DB-821C-A300E2DF87F3}"/>
    <cellStyle name="Comma 16 2 6 2" xfId="43823" xr:uid="{C9CC98B1-2EF3-4227-AF38-6F4C7E3920FF}"/>
    <cellStyle name="Comma 16 2 7" xfId="14535" xr:uid="{C78C6E2C-8440-4EE7-A1CE-B1153AF17FE1}"/>
    <cellStyle name="Comma 16 2 7 2" xfId="56439" xr:uid="{0F0D50A7-2DF9-4266-B831-A0238E161E96}"/>
    <cellStyle name="Comma 16 2 8" xfId="7948" xr:uid="{5A896F2D-F3F0-4D5A-8A39-99DFF59B69F2}"/>
    <cellStyle name="Comma 16 2 9" xfId="28794" xr:uid="{4E4806D5-AE0C-4CD9-B08A-615A1324916F}"/>
    <cellStyle name="Comma 16 20" xfId="1259" xr:uid="{B67456A0-4353-4155-9AC3-2434518D7485}"/>
    <cellStyle name="Comma 16 21" xfId="57016" xr:uid="{5A05D735-55A3-49A6-92DC-C6672722F5AE}"/>
    <cellStyle name="Comma 16 3" xfId="614" xr:uid="{FA9FF235-9508-4E16-BBB8-5DD0D0C4E7EB}"/>
    <cellStyle name="Comma 16 3 10" xfId="33099" xr:uid="{A53A3ADB-FE26-4A8A-B964-DECC0B8817D0}"/>
    <cellStyle name="Comma 16 3 11" xfId="1507" xr:uid="{59063CAA-3D4A-4E8D-9DC5-DC04E9EB5D91}"/>
    <cellStyle name="Comma 16 3 2" xfId="1022" xr:uid="{71EF90F6-9530-4B62-B76E-E0680075CE24}"/>
    <cellStyle name="Comma 16 3 2 2" xfId="1957" xr:uid="{96F12990-BBE7-4239-91A4-8968A8FF5D06}"/>
    <cellStyle name="Comma 16 3 2 2 2" xfId="15706" xr:uid="{713F3B70-D00D-4D6A-B214-F3C90DD31143}"/>
    <cellStyle name="Comma 16 3 2 2 2 2" xfId="55499" xr:uid="{CE1CCAE5-B92E-46DD-A5D0-8975BA20B93C}"/>
    <cellStyle name="Comma 16 3 2 2 3" xfId="2885" xr:uid="{90155DCC-F032-4846-A770-25B9ACAD442F}"/>
    <cellStyle name="Comma 16 3 2 2 4" xfId="42886" xr:uid="{90341EAB-B4A2-4BFB-8A73-0A9802698309}"/>
    <cellStyle name="Comma 16 3 2 3" xfId="2165" xr:uid="{75F859B6-1169-4EA0-9A00-AB438461C317}"/>
    <cellStyle name="Comma 16 3 2 3 2" xfId="9120" xr:uid="{B9DBD105-2307-4727-92E5-6C8E20311252}"/>
    <cellStyle name="Comma 16 3 2 3 3" xfId="3087" xr:uid="{BF644959-B7AB-435A-B3E0-CF5E3D6F2E9C}"/>
    <cellStyle name="Comma 16 3 2 3 4" xfId="49221" xr:uid="{FDB6C2EA-577D-4DB9-A0D4-CE3B77BAD2DF}"/>
    <cellStyle name="Comma 16 3 2 4" xfId="2373" xr:uid="{9267971B-2BC6-4B6B-AA3C-2F65107ABAEF}"/>
    <cellStyle name="Comma 16 3 2 4 2" xfId="30133" xr:uid="{C26ED91E-669A-4571-8900-ECEF370A0548}"/>
    <cellStyle name="Comma 16 3 2 4 3" xfId="3289" xr:uid="{6FCE4B6C-D37C-4E80-BA2A-BCD694456A8B}"/>
    <cellStyle name="Comma 16 3 2 5" xfId="23214" xr:uid="{77E3A946-3591-43D3-A39E-D2C7A3058103}"/>
    <cellStyle name="Comma 16 3 2 6" xfId="2714" xr:uid="{AAF00467-E892-4E45-B6A8-59FBE3297B67}"/>
    <cellStyle name="Comma 16 3 2 7" xfId="36596" xr:uid="{DC9E08EC-D99B-47D1-AE5D-36A8D62B52C5}"/>
    <cellStyle name="Comma 16 3 2 8" xfId="1595" xr:uid="{AACBA47E-F71C-4308-A4F5-745BA3C3826E}"/>
    <cellStyle name="Comma 16 3 3" xfId="1956" xr:uid="{47D08F0E-E533-44C2-90B0-A406B003AAEE}"/>
    <cellStyle name="Comma 16 3 3 2" xfId="18329" xr:uid="{04E37D6B-3286-428F-806E-F91C39B723EB}"/>
    <cellStyle name="Comma 16 3 3 2 2" xfId="52876" xr:uid="{6D99006B-4344-4F33-9A04-7C2DE2DB7877}"/>
    <cellStyle name="Comma 16 3 3 2 3" xfId="40263" xr:uid="{3A359AE6-D349-4926-8F4E-BA46F1D414EE}"/>
    <cellStyle name="Comma 16 3 3 3" xfId="11743" xr:uid="{4B0739B8-4AC1-4BAB-9EEC-EF6263EEE3E8}"/>
    <cellStyle name="Comma 16 3 3 3 2" xfId="46598" xr:uid="{8FE5E0A9-1219-4256-BDEC-05E65165E202}"/>
    <cellStyle name="Comma 16 3 3 4" xfId="4443" xr:uid="{16ECFC7B-52F6-4907-8587-BB811E0B5F00}"/>
    <cellStyle name="Comma 16 3 3 5" xfId="25837" xr:uid="{1229C8BD-677F-4988-A416-9D2E182AD0C9}"/>
    <cellStyle name="Comma 16 3 3 6" xfId="2884" xr:uid="{3D9B6B25-F4CF-4DCF-86A2-B0712A14713E}"/>
    <cellStyle name="Comma 16 3 3 7" xfId="33973" xr:uid="{BF9CB9F8-D332-44F1-96F3-ABC522880C94}"/>
    <cellStyle name="Comma 16 3 4" xfId="2164" xr:uid="{9F8ED891-EB6D-4B3D-AF6F-E60A7FCD3405}"/>
    <cellStyle name="Comma 16 3 4 2" xfId="19202" xr:uid="{9C30F4C6-5F88-4839-8907-3C6D83EF6078}"/>
    <cellStyle name="Comma 16 3 4 2 2" xfId="52002" xr:uid="{E3FE08C4-1111-4904-9A7F-70D4AE200A89}"/>
    <cellStyle name="Comma 16 3 4 3" xfId="12616" xr:uid="{E978F8F4-50FB-4961-A1C7-976D923B849A}"/>
    <cellStyle name="Comma 16 3 4 4" xfId="3570" xr:uid="{24CF695C-B8C0-4984-A192-2BFA84D76426}"/>
    <cellStyle name="Comma 16 3 4 5" xfId="26711" xr:uid="{DADA622F-DE6D-43D7-9BE6-30417F98451A}"/>
    <cellStyle name="Comma 16 3 4 6" xfId="3086" xr:uid="{8251447C-2687-4C5B-9268-E051110850C0}"/>
    <cellStyle name="Comma 16 3 4 7" xfId="39389" xr:uid="{E070D25E-74E8-49A9-8C4A-421DF246BEFD}"/>
    <cellStyle name="Comma 16 3 5" xfId="2372" xr:uid="{20AE5D2C-5FF2-4EE4-BC6E-4C4CE37FA608}"/>
    <cellStyle name="Comma 16 3 5 2" xfId="21025" xr:uid="{D5E0E503-BE47-4913-B889-C654F2460318}"/>
    <cellStyle name="Comma 16 3 5 3" xfId="3288" xr:uid="{AAE1A926-EA75-4DEB-AD83-0A5357821067}"/>
    <cellStyle name="Comma 16 3 5 4" xfId="45724" xr:uid="{8C6D85B7-0EB0-475F-A27B-E1F764465AF3}"/>
    <cellStyle name="Comma 16 3 6" xfId="14439" xr:uid="{5D7CC66D-4B48-443D-B9EE-BA6134EA6656}"/>
    <cellStyle name="Comma 16 3 6 2" xfId="56475" xr:uid="{9E9DB03D-F2FA-4491-B5CF-6BF6AE24C6B5}"/>
    <cellStyle name="Comma 16 3 7" xfId="7852" xr:uid="{2770A41F-A6FC-4845-AF44-CDC31D1033DC}"/>
    <cellStyle name="Comma 16 3 8" xfId="28697" xr:uid="{1C65019B-52E0-44BA-92A2-69FFD70CB758}"/>
    <cellStyle name="Comma 16 3 9" xfId="2678" xr:uid="{071E7F84-F138-4565-A661-138C3DC3D8A1}"/>
    <cellStyle name="Comma 16 4" xfId="572" xr:uid="{E4B20A27-F438-47F1-AE3B-D9C704F34471}"/>
    <cellStyle name="Comma 16 4 2" xfId="992" xr:uid="{F3C4988B-9235-4F7A-AB21-2A438C08863F}"/>
    <cellStyle name="Comma 16 4 2 2" xfId="16554" xr:uid="{9FF7F3B7-2113-4D5F-A8F3-CC38ADDD0B1C}"/>
    <cellStyle name="Comma 16 4 2 2 2" xfId="54651" xr:uid="{E5201E4B-7DC1-4F08-B81A-6E874B4AE74B}"/>
    <cellStyle name="Comma 16 4 2 2 3" xfId="42038" xr:uid="{BB7F28DD-C47F-4BEE-BF5F-5DCD3930D273}"/>
    <cellStyle name="Comma 16 4 2 3" xfId="9968" xr:uid="{D065BC79-F77D-4421-8C03-DBE2AC4A816B}"/>
    <cellStyle name="Comma 16 4 2 3 2" xfId="48373" xr:uid="{B5D3A56A-D7FD-40FA-BC62-F71E91E962EE}"/>
    <cellStyle name="Comma 16 4 2 4" xfId="29285" xr:uid="{D3F75A3D-BBA1-4CAB-8733-75A1971EBBA9}"/>
    <cellStyle name="Comma 16 4 2 5" xfId="24062" xr:uid="{506055CF-5D24-402D-9AF1-AE199CE9390E}"/>
    <cellStyle name="Comma 16 4 2 6" xfId="2886" xr:uid="{46519379-0586-4CBC-869E-1BF553A3A817}"/>
    <cellStyle name="Comma 16 4 2 7" xfId="35748" xr:uid="{34A9ABC0-4050-4CE6-9259-1B7BE89CB286}"/>
    <cellStyle name="Comma 16 4 2 8" xfId="1958" xr:uid="{D42F100A-012D-4B42-90A0-B7007B360FD9}"/>
    <cellStyle name="Comma 16 4 3" xfId="2166" xr:uid="{0B1E77EA-FDB3-4C25-A296-5E05D7A0DB78}"/>
    <cellStyle name="Comma 16 4 3 2" xfId="20050" xr:uid="{C80B1E17-166C-4628-B0FA-A9F055BB032C}"/>
    <cellStyle name="Comma 16 4 3 2 2" xfId="51154" xr:uid="{48E90837-B499-4B65-86C2-88F920E72FEF}"/>
    <cellStyle name="Comma 16 4 3 3" xfId="3088" xr:uid="{87B32531-D498-4739-B2A4-D1B886CA3E05}"/>
    <cellStyle name="Comma 16 4 3 4" xfId="38541" xr:uid="{1B445130-E949-4A92-8226-9C0F134C4722}"/>
    <cellStyle name="Comma 16 4 4" xfId="2374" xr:uid="{5D7EC0C4-E96C-48E1-98ED-0A1736BDDFEB}"/>
    <cellStyle name="Comma 16 4 4 2" xfId="13464" xr:uid="{FFA1A365-45E7-4906-9B83-DE25DE117F9D}"/>
    <cellStyle name="Comma 16 4 4 3" xfId="3290" xr:uid="{40038662-6CE4-4651-A690-AEC51714AD52}"/>
    <cellStyle name="Comma 16 4 4 4" xfId="44876" xr:uid="{9856F94A-F5FF-4EBE-99FA-82513D99C01D}"/>
    <cellStyle name="Comma 16 4 5" xfId="6877" xr:uid="{9CDACA89-824F-473E-95C4-E24771E5D4BE}"/>
    <cellStyle name="Comma 16 4 6" xfId="27559" xr:uid="{B8E6F300-A3A4-4D8D-AF71-5809DA9BB335}"/>
    <cellStyle name="Comma 16 4 7" xfId="2709" xr:uid="{BC525737-007C-4F37-A495-B77D3DC46493}"/>
    <cellStyle name="Comma 16 4 8" xfId="32251" xr:uid="{999E549B-65DC-47F5-BFAB-DE7D415BEA9D}"/>
    <cellStyle name="Comma 16 4 9" xfId="1589" xr:uid="{ED81BA24-C45D-48E7-8785-D0CC3CA6CDEE}"/>
    <cellStyle name="Comma 16 5" xfId="747" xr:uid="{55D1291A-689E-4156-BAA5-A8DA7840BC65}"/>
    <cellStyle name="Comma 16 5 2" xfId="1133" xr:uid="{04A2771B-8E1F-4120-A55D-755D9B248789}"/>
    <cellStyle name="Comma 16 5 2 2" xfId="53761" xr:uid="{6200FB1A-B256-4FD5-8F57-807B1C89628B}"/>
    <cellStyle name="Comma 16 5 2 3" xfId="41148" xr:uid="{1A25EED4-94DD-4545-8A2B-75A8BD5546AF}"/>
    <cellStyle name="Comma 16 5 2 4" xfId="17444" xr:uid="{DD4D43E0-0B1D-4AFA-AE81-161942399480}"/>
    <cellStyle name="Comma 16 5 3" xfId="10858" xr:uid="{6A0A8AEB-36D7-4B00-A0CF-E66E387E8839}"/>
    <cellStyle name="Comma 16 5 3 2" xfId="47483" xr:uid="{F03F5912-29A5-4ABE-9304-4DB597D917AF}"/>
    <cellStyle name="Comma 16 5 4" xfId="5328" xr:uid="{50347C9C-1787-4B21-AFE3-D5305812969E}"/>
    <cellStyle name="Comma 16 5 5" xfId="24952" xr:uid="{5F85EDF7-66B6-4AF0-B278-3508AF55529E}"/>
    <cellStyle name="Comma 16 5 6" xfId="2881" xr:uid="{28A22D39-FC9D-4AD3-B728-60C5A5D3FD1E}"/>
    <cellStyle name="Comma 16 5 7" xfId="34858" xr:uid="{AB0147FD-E992-4840-9285-32A84C057170}"/>
    <cellStyle name="Comma 16 5 8" xfId="1953" xr:uid="{7B8E2B3B-9F81-4A7A-8A45-B5BF7B48AFE9}"/>
    <cellStyle name="Comma 16 6" xfId="769" xr:uid="{CB9789ED-3766-4A02-9CFA-837FCFF7DA34}"/>
    <cellStyle name="Comma 16 6 2" xfId="1155" xr:uid="{92E52C14-92D2-4664-9D80-34C7846BC52C}"/>
    <cellStyle name="Comma 16 6 2 2" xfId="50143" xr:uid="{8E0AC0DD-64F9-41D8-A36D-6D501280E9D4}"/>
    <cellStyle name="Comma 16 6 2 3" xfId="20938" xr:uid="{90A1D1B8-7F16-4448-806F-55D8FEB07E02}"/>
    <cellStyle name="Comma 16 6 3" xfId="14352" xr:uid="{9840B067-EE2D-4569-BD42-41660E0965A3}"/>
    <cellStyle name="Comma 16 6 4" xfId="7765" xr:uid="{5620735E-62CD-4967-BCE7-30FC14D56C91}"/>
    <cellStyle name="Comma 16 6 5" xfId="28610" xr:uid="{0410BCE7-1380-4AE1-87FC-4B36B65B794C}"/>
    <cellStyle name="Comma 16 6 6" xfId="3083" xr:uid="{9E3B7563-2349-425B-9BD6-52C6209C7AD9}"/>
    <cellStyle name="Comma 16 6 7" xfId="37521" xr:uid="{88C3F223-36F5-4ADE-8ED7-A330A2547D52}"/>
    <cellStyle name="Comma 16 6 8" xfId="2161" xr:uid="{B7E2E77D-51A7-4E97-980D-7E2B7C50C8D8}"/>
    <cellStyle name="Comma 16 7" xfId="827" xr:uid="{8A75AD7A-96ED-45D6-B7F2-3BCDF0A60623}"/>
    <cellStyle name="Comma 16 7 2" xfId="14797" xr:uid="{8B1C932C-16A4-4657-AB16-A32FE9C93D2F}"/>
    <cellStyle name="Comma 16 7 3" xfId="8211" xr:uid="{A4F29A92-0ACE-40A3-99FB-A1842366C6D1}"/>
    <cellStyle name="Comma 16 7 4" xfId="31042" xr:uid="{7FE00923-29D1-4869-9B06-F384D895D14E}"/>
    <cellStyle name="Comma 16 7 5" xfId="22305" xr:uid="{E4D02570-49E1-457D-B4A4-77E3772CC0A0}"/>
    <cellStyle name="Comma 16 7 6" xfId="3285" xr:uid="{EEF03AAC-3B6F-469C-B4CB-FC307B1F319D}"/>
    <cellStyle name="Comma 16 7 7" xfId="43819" xr:uid="{5CB0ABAE-89FB-4EF4-8830-7B0EF4567EA3}"/>
    <cellStyle name="Comma 16 7 8" xfId="2369" xr:uid="{7000B117-589C-4D42-B299-F49512E3693F}"/>
    <cellStyle name="Comma 16 8" xfId="1426" xr:uid="{BF306DC1-B38A-491A-8A20-BFFE1A839E76}"/>
    <cellStyle name="Comma 16 8 2" xfId="22141" xr:uid="{D15D2F8A-8F9E-4434-BD40-7E89BC59A4E1}"/>
    <cellStyle name="Comma 16 8 3" xfId="2647" xr:uid="{E2E877CC-914E-408F-B4A1-1F2D48A378EE}"/>
    <cellStyle name="Comma 16 8 4" xfId="56418" xr:uid="{E6845FB2-9037-4B29-B8AE-9FAB04C5D052}"/>
    <cellStyle name="Comma 16 9" xfId="21685" xr:uid="{1339B67C-49B0-45A8-A291-73E51BD86149}"/>
    <cellStyle name="Comma 17" xfId="184" xr:uid="{7F91EC3F-4F00-4FD2-993C-CBF06F780510}"/>
    <cellStyle name="Comma 17 10" xfId="14623" xr:uid="{62C660A3-D280-4A39-B70A-C39095DF293F}"/>
    <cellStyle name="Comma 17 11" xfId="8036" xr:uid="{3D0C0588-DF3C-48B9-9AD6-66F0B3A4AA3B}"/>
    <cellStyle name="Comma 17 12" xfId="28958" xr:uid="{68A2302F-9DF4-4A35-8461-F29A74E2CA61}"/>
    <cellStyle name="Comma 17 13" xfId="2611" xr:uid="{1F955103-8128-44A3-B59B-D117FC31C2FA}"/>
    <cellStyle name="Comma 17 14" xfId="31348" xr:uid="{E7DAD1A2-CC03-44AC-8CEE-25F8C1A59773}"/>
    <cellStyle name="Comma 17 15" xfId="56685" xr:uid="{C355FCAA-B8ED-4A9F-BA27-1C1333502A46}"/>
    <cellStyle name="Comma 17 16" xfId="56816" xr:uid="{4255B593-EC51-4F38-A835-2B7D0AB054F7}"/>
    <cellStyle name="Comma 17 17" xfId="56880" xr:uid="{5E496D34-6FE5-4E46-9B7C-BC7E8FDC083F}"/>
    <cellStyle name="Comma 17 18" xfId="56934" xr:uid="{6A2DDCC9-316E-481D-B7CE-AF438A5D3CFF}"/>
    <cellStyle name="Comma 17 19" xfId="1354" xr:uid="{EC3D5689-3205-486D-BCBB-61D518E70012}"/>
    <cellStyle name="Comma 17 2" xfId="615" xr:uid="{40DA9C91-6803-4A2C-BD59-518A1883F0B6}"/>
    <cellStyle name="Comma 17 2 10" xfId="2640" xr:uid="{B510B0D4-73CD-4CAB-91B9-6616EC7FE9CA}"/>
    <cellStyle name="Comma 17 2 11" xfId="31773" xr:uid="{7B4D95BB-2CA7-4CD7-BF45-58D77A290848}"/>
    <cellStyle name="Comma 17 2 12" xfId="1404" xr:uid="{F27364AA-438B-43D1-8758-E25D0AD255FA}"/>
    <cellStyle name="Comma 17 2 2" xfId="1023" xr:uid="{4BE1A85C-4A9F-472D-98C0-21D053449D6E}"/>
    <cellStyle name="Comma 17 2 2 10" xfId="1568" xr:uid="{FA8C5780-0F1D-436F-B35A-1B043FB0F452}"/>
    <cellStyle name="Comma 17 2 2 2" xfId="1961" xr:uid="{E0FE6296-F6FD-493A-AC7A-44B7432DE638}"/>
    <cellStyle name="Comma 17 2 2 2 2" xfId="15299" xr:uid="{D14EE009-C869-488A-895A-A02FEF2BBAA5}"/>
    <cellStyle name="Comma 17 2 2 2 2 2" xfId="55906" xr:uid="{F590A011-E31D-4938-BC4D-DA775767447A}"/>
    <cellStyle name="Comma 17 2 2 2 2 3" xfId="43293" xr:uid="{5BC25C3D-4E23-46B6-B4AF-0B0B6A9AE18E}"/>
    <cellStyle name="Comma 17 2 2 2 3" xfId="8713" xr:uid="{D23EACF3-B7F9-4688-83CA-2D789CD759B8}"/>
    <cellStyle name="Comma 17 2 2 2 3 2" xfId="49628" xr:uid="{0639E597-E5A1-4838-99FA-F7EB3CAB9BB5}"/>
    <cellStyle name="Comma 17 2 2 2 4" xfId="30540" xr:uid="{37C412C1-5EDE-44BE-BADD-195A6A0414B0}"/>
    <cellStyle name="Comma 17 2 2 2 5" xfId="22807" xr:uid="{9B8B73E9-7821-49B0-9E20-9A62C0012B5D}"/>
    <cellStyle name="Comma 17 2 2 2 6" xfId="2889" xr:uid="{B5AF36E5-BF76-4E04-8EF3-07760E88CB06}"/>
    <cellStyle name="Comma 17 2 2 2 7" xfId="37003" xr:uid="{1D066898-3243-4527-8E9E-92DCFD0ACC82}"/>
    <cellStyle name="Comma 17 2 2 3" xfId="2169" xr:uid="{56AFC599-EBC3-4154-B1E6-934ED8DBF0A5}"/>
    <cellStyle name="Comma 17 2 2 3 2" xfId="17917" xr:uid="{ED797CC8-AFA1-4514-B459-3BBD7BE86FE0}"/>
    <cellStyle name="Comma 17 2 2 3 2 2" xfId="53288" xr:uid="{CD0416A1-EE5A-4367-80B6-3DA07525F348}"/>
    <cellStyle name="Comma 17 2 2 3 2 3" xfId="40675" xr:uid="{906AAA99-22AB-4748-A9B3-BD5745AEC1FF}"/>
    <cellStyle name="Comma 17 2 2 3 3" xfId="11331" xr:uid="{9EB958D1-ACC1-4876-B1EE-39F6164263CB}"/>
    <cellStyle name="Comma 17 2 2 3 3 2" xfId="47010" xr:uid="{81B7D9CB-57FB-4089-A569-059A66B26B53}"/>
    <cellStyle name="Comma 17 2 2 3 4" xfId="4855" xr:uid="{C5ED1B75-D663-46B7-97C3-136D04D383B4}"/>
    <cellStyle name="Comma 17 2 2 3 5" xfId="25425" xr:uid="{5E652FA3-5946-4611-9CC7-B2F1CAD64CF6}"/>
    <cellStyle name="Comma 17 2 2 3 6" xfId="3091" xr:uid="{41D865FE-16A2-455B-8984-B83E8F1D1628}"/>
    <cellStyle name="Comma 17 2 2 3 7" xfId="34385" xr:uid="{FF5522CA-2423-4432-B274-13C65632EDF6}"/>
    <cellStyle name="Comma 17 2 2 4" xfId="2377" xr:uid="{4E289EE1-7C61-4C67-B24A-397A577F3064}"/>
    <cellStyle name="Comma 17 2 2 4 2" xfId="18795" xr:uid="{7CB6B249-63E4-4272-A101-F8DDE89B7CEF}"/>
    <cellStyle name="Comma 17 2 2 4 2 2" xfId="52409" xr:uid="{2BAE1DC6-15CF-47F0-B8E4-C886210C2D46}"/>
    <cellStyle name="Comma 17 2 2 4 3" xfId="3293" xr:uid="{9743FCC9-AE53-474F-969C-52CCB63B8012}"/>
    <cellStyle name="Comma 17 2 2 4 4" xfId="39796" xr:uid="{0F4091A2-52AE-4026-ACF1-A21E315B6B0C}"/>
    <cellStyle name="Comma 17 2 2 5" xfId="12209" xr:uid="{C34DC3C6-7C00-4A03-96ED-94399B26DA05}"/>
    <cellStyle name="Comma 17 2 2 5 2" xfId="46131" xr:uid="{30B9FF67-3DA6-4597-87CB-E0C03923B4B5}"/>
    <cellStyle name="Comma 17 2 2 6" xfId="3977" xr:uid="{5D824796-F13C-4C2A-8309-A870BC24D4C4}"/>
    <cellStyle name="Comma 17 2 2 7" xfId="26304" xr:uid="{AC2D6B9E-D899-46B1-95EF-60B66FC377A7}"/>
    <cellStyle name="Comma 17 2 2 8" xfId="2697" xr:uid="{9553B5C8-0F61-4FAC-AF3E-01C105BAAB22}"/>
    <cellStyle name="Comma 17 2 2 9" xfId="33506" xr:uid="{BC1004B5-74A0-4A57-B241-B5CD5DCD13D7}"/>
    <cellStyle name="Comma 17 2 3" xfId="1960" xr:uid="{7435C9A1-A0F0-4F4F-A072-2B556ABD7731}"/>
    <cellStyle name="Comma 17 2 3 2" xfId="23657" xr:uid="{2C2C6C83-ACC6-4D95-AADC-E4156AF3CF46}"/>
    <cellStyle name="Comma 17 2 3 2 2" xfId="16149" xr:uid="{15A2606C-1C67-47D2-8C9C-CD3126585138}"/>
    <cellStyle name="Comma 17 2 3 2 2 2" xfId="55056" xr:uid="{E7696A5A-E108-4F61-9D28-2AB0690EB22C}"/>
    <cellStyle name="Comma 17 2 3 2 2 3" xfId="42443" xr:uid="{9A1EF923-6A6A-4906-8302-D30179354864}"/>
    <cellStyle name="Comma 17 2 3 2 3" xfId="9563" xr:uid="{7823EE7B-C9AD-43E9-98F2-70FD297E931C}"/>
    <cellStyle name="Comma 17 2 3 2 3 2" xfId="48778" xr:uid="{3E288040-CF8D-4BAA-9C88-369A1154838B}"/>
    <cellStyle name="Comma 17 2 3 2 4" xfId="29690" xr:uid="{47757D67-1001-49F3-9392-8C7AE89BE75E}"/>
    <cellStyle name="Comma 17 2 3 2 5" xfId="36153" xr:uid="{A3845F6D-7F73-42A1-B26D-C05CA16C4029}"/>
    <cellStyle name="Comma 17 2 3 3" xfId="19645" xr:uid="{467BD330-7EDF-48EA-B479-86D568657A6F}"/>
    <cellStyle name="Comma 17 2 3 3 2" xfId="51559" xr:uid="{390C00E2-C788-4DFD-AF3B-A165525CAC51}"/>
    <cellStyle name="Comma 17 2 3 3 3" xfId="38946" xr:uid="{CA70153D-A401-4931-A10D-BD04A1D571AC}"/>
    <cellStyle name="Comma 17 2 3 4" xfId="13059" xr:uid="{B3DC23EF-2F86-4412-8F83-CF1B613F73D2}"/>
    <cellStyle name="Comma 17 2 3 4 2" xfId="45281" xr:uid="{6F408C50-460B-42C2-BF9F-99C165ABEDA4}"/>
    <cellStyle name="Comma 17 2 3 5" xfId="6472" xr:uid="{C6B7DA79-743C-4A6E-AF69-D0C07CA00C83}"/>
    <cellStyle name="Comma 17 2 3 6" xfId="27154" xr:uid="{D8049474-11AB-4846-9485-A6155651C135}"/>
    <cellStyle name="Comma 17 2 3 7" xfId="2888" xr:uid="{245ED8E3-51B1-4585-8430-FC3F22EB8E95}"/>
    <cellStyle name="Comma 17 2 3 8" xfId="32656" xr:uid="{F50B8AAA-A622-4113-A61B-B0E5E054B2BF}"/>
    <cellStyle name="Comma 17 2 4" xfId="2168" xr:uid="{53D08234-1CCD-4428-BB9A-6495A2C52C81}"/>
    <cellStyle name="Comma 17 2 4 2" xfId="17032" xr:uid="{E4C9097F-8B63-4BD6-A4D2-FA7596494D47}"/>
    <cellStyle name="Comma 17 2 4 2 2" xfId="54173" xr:uid="{2D5AA433-F5A8-4090-95BA-46D136E3BCC1}"/>
    <cellStyle name="Comma 17 2 4 2 3" xfId="41560" xr:uid="{A728FBCA-DC74-4856-BEFA-289F4FA85193}"/>
    <cellStyle name="Comma 17 2 4 3" xfId="10446" xr:uid="{4823E406-ABC7-4772-B150-CEDB98B8FD04}"/>
    <cellStyle name="Comma 17 2 4 3 2" xfId="47895" xr:uid="{455C315A-02C2-4B50-9233-A8831F7E8442}"/>
    <cellStyle name="Comma 17 2 4 4" xfId="5740" xr:uid="{B2B883C7-B5EC-4AED-A4B2-0B1FE8DAFE9A}"/>
    <cellStyle name="Comma 17 2 4 5" xfId="24540" xr:uid="{3E04CCE1-5398-450C-BA37-028C3C72471C}"/>
    <cellStyle name="Comma 17 2 4 6" xfId="3090" xr:uid="{5F773642-3FC2-4F6C-9BA9-FA5555979D85}"/>
    <cellStyle name="Comma 17 2 4 7" xfId="35270" xr:uid="{70656248-EABF-454F-B831-A9CE397C6159}"/>
    <cellStyle name="Comma 17 2 5" xfId="2376" xr:uid="{8904B38E-1A17-4D30-9F23-BB531175824C}"/>
    <cellStyle name="Comma 17 2 5 2" xfId="20524" xr:uid="{EEA25F0B-E5D9-4429-81F3-AD1F2A1D3FDF}"/>
    <cellStyle name="Comma 17 2 5 2 2" xfId="50678" xr:uid="{121F7372-4C8F-4AC1-9ADE-F164FD72BEDB}"/>
    <cellStyle name="Comma 17 2 5 3" xfId="13938" xr:uid="{76D86515-2F67-4ECF-822F-5D645FA1A718}"/>
    <cellStyle name="Comma 17 2 5 4" xfId="7351" xr:uid="{BD9D63A1-09B6-4528-B84A-EF79E8783443}"/>
    <cellStyle name="Comma 17 2 5 5" xfId="28061" xr:uid="{2731F3F0-1BC8-40E0-997F-4B1B4B813059}"/>
    <cellStyle name="Comma 17 2 5 6" xfId="3292" xr:uid="{0C1D0F44-EB69-42F3-BC5B-33E8A8AA7D37}"/>
    <cellStyle name="Comma 17 2 5 7" xfId="38065" xr:uid="{9C547A84-2DA4-4E0C-A17A-ACD3F27BA5C7}"/>
    <cellStyle name="Comma 17 2 6" xfId="21120" xr:uid="{30F99B96-E285-4126-AAA6-F76069BF5D53}"/>
    <cellStyle name="Comma 17 2 6 2" xfId="44381" xr:uid="{8C9B1FB0-9E72-4FA4-B59E-BF1B8D64016F}"/>
    <cellStyle name="Comma 17 2 7" xfId="14534" xr:uid="{5270FC7A-2CCD-4FAA-8EA6-F536E9DBCCD0}"/>
    <cellStyle name="Comma 17 2 7 2" xfId="56463" xr:uid="{0ADD2308-FE82-406C-A2FE-0198B845B01C}"/>
    <cellStyle name="Comma 17 2 8" xfId="7947" xr:uid="{4B6D2480-CF71-4DD9-85F0-CFC5193D9E00}"/>
    <cellStyle name="Comma 17 2 9" xfId="28793" xr:uid="{C466511E-8959-4025-B39A-919DF89652C8}"/>
    <cellStyle name="Comma 17 20" xfId="57017" xr:uid="{D1F941A2-0F0F-4AAD-9A88-2753EE246DA9}"/>
    <cellStyle name="Comma 17 3" xfId="770" xr:uid="{4E3688B7-951D-4B25-B5A4-110DC9CF41DB}"/>
    <cellStyle name="Comma 17 3 10" xfId="33100" xr:uid="{01F91151-A6A2-48BC-9FBF-8B6FE45D3E1B}"/>
    <cellStyle name="Comma 17 3 11" xfId="1402" xr:uid="{34B04BC2-B799-4A3B-B561-2F2E79A9014C}"/>
    <cellStyle name="Comma 17 3 2" xfId="1156" xr:uid="{52133C19-D8A6-44D0-99A9-D48FCF189A3B}"/>
    <cellStyle name="Comma 17 3 2 2" xfId="1963" xr:uid="{257FE6F2-EE88-4447-92A6-42DED79BA203}"/>
    <cellStyle name="Comma 17 3 2 2 2" xfId="15705" xr:uid="{480183E5-556E-4930-9300-989EB02F8FFC}"/>
    <cellStyle name="Comma 17 3 2 2 2 2" xfId="55500" xr:uid="{65B2263E-5DB4-4AAA-9274-7C3DEE0C1C67}"/>
    <cellStyle name="Comma 17 3 2 2 3" xfId="2891" xr:uid="{7E59C264-391A-4625-8B49-C33CCCDFF74E}"/>
    <cellStyle name="Comma 17 3 2 2 4" xfId="42887" xr:uid="{726305B7-F5E3-4CF1-B64A-BA68005BE617}"/>
    <cellStyle name="Comma 17 3 2 3" xfId="2171" xr:uid="{1143AE79-F38E-4343-82D5-2A98CD2AC513}"/>
    <cellStyle name="Comma 17 3 2 3 2" xfId="9119" xr:uid="{9F9B04D2-E8F3-447A-8CCD-2E9ADA84D706}"/>
    <cellStyle name="Comma 17 3 2 3 3" xfId="3093" xr:uid="{9202F299-195F-44C5-AD38-F8BC639B523F}"/>
    <cellStyle name="Comma 17 3 2 3 4" xfId="49222" xr:uid="{1437A963-8E10-455F-9DFD-758A72478584}"/>
    <cellStyle name="Comma 17 3 2 4" xfId="2379" xr:uid="{9D2459A0-4F6D-46E7-8E9A-EE711343EF14}"/>
    <cellStyle name="Comma 17 3 2 4 2" xfId="30134" xr:uid="{DCE29DAB-67A7-45B1-B2A5-7815A37B0DA0}"/>
    <cellStyle name="Comma 17 3 2 4 3" xfId="3295" xr:uid="{FCE4FE3E-BFA1-463D-A6A8-1243CAA0403D}"/>
    <cellStyle name="Comma 17 3 2 5" xfId="23213" xr:uid="{E885E1DC-6190-44A8-96E9-F01444B054F5}"/>
    <cellStyle name="Comma 17 3 2 6" xfId="2670" xr:uid="{FEE70774-7823-4CDA-AD3B-5861CA955FC6}"/>
    <cellStyle name="Comma 17 3 2 7" xfId="36597" xr:uid="{F5460480-115D-4FBE-8642-17BF09CF3A9B}"/>
    <cellStyle name="Comma 17 3 2 8" xfId="1494" xr:uid="{9413B76D-F597-4378-8E9F-4EC20198FE9F}"/>
    <cellStyle name="Comma 17 3 3" xfId="1962" xr:uid="{9DCB2396-CF05-4F3F-BC60-9E89F6646773}"/>
    <cellStyle name="Comma 17 3 3 2" xfId="18328" xr:uid="{AF0323A2-F6E4-4913-9898-E2096F90716D}"/>
    <cellStyle name="Comma 17 3 3 2 2" xfId="52877" xr:uid="{E7AEAECA-004F-409C-A8A5-267DDCAE1367}"/>
    <cellStyle name="Comma 17 3 3 2 3" xfId="40264" xr:uid="{BF8EBF10-6E5B-4225-903D-932317B12731}"/>
    <cellStyle name="Comma 17 3 3 3" xfId="11742" xr:uid="{C0B38DDB-2122-454F-AF4D-1BD514E0B4AA}"/>
    <cellStyle name="Comma 17 3 3 3 2" xfId="46599" xr:uid="{AF9E1F3A-420D-475C-83CC-31A891F3054A}"/>
    <cellStyle name="Comma 17 3 3 4" xfId="4444" xr:uid="{F21B5FBD-C3A5-46D2-BD2E-67178CE40896}"/>
    <cellStyle name="Comma 17 3 3 5" xfId="25836" xr:uid="{EC180374-B85D-48C8-A9F4-5004DDDC5370}"/>
    <cellStyle name="Comma 17 3 3 6" xfId="2890" xr:uid="{1D147CB5-1FFE-434F-BE19-B9A66FA87B09}"/>
    <cellStyle name="Comma 17 3 3 7" xfId="33974" xr:uid="{2535ECB4-E5B3-419B-B133-133DD5F36227}"/>
    <cellStyle name="Comma 17 3 4" xfId="2170" xr:uid="{9724A385-6F6A-4E22-A5FF-8DB21B423993}"/>
    <cellStyle name="Comma 17 3 4 2" xfId="19201" xr:uid="{7C508321-2BFD-406F-9A79-765BD20E24A2}"/>
    <cellStyle name="Comma 17 3 4 2 2" xfId="52003" xr:uid="{F4E483DF-25E7-4E5E-A4C2-9882E68385D9}"/>
    <cellStyle name="Comma 17 3 4 3" xfId="12615" xr:uid="{CE8B83C4-3167-4166-8E2F-433252509F87}"/>
    <cellStyle name="Comma 17 3 4 4" xfId="3571" xr:uid="{4BD109C2-BF50-4966-BB2C-9176E304D18E}"/>
    <cellStyle name="Comma 17 3 4 5" xfId="26710" xr:uid="{248E5CA6-8A31-4AEA-8B53-04D1643C590B}"/>
    <cellStyle name="Comma 17 3 4 6" xfId="3092" xr:uid="{B4253299-5835-4581-ABC5-93C83C3BFA19}"/>
    <cellStyle name="Comma 17 3 4 7" xfId="39390" xr:uid="{85CB7484-5EF3-4402-B9ED-A02F38D7FD62}"/>
    <cellStyle name="Comma 17 3 5" xfId="2378" xr:uid="{50CA89C2-63C8-4F68-8834-F65CF7AA5179}"/>
    <cellStyle name="Comma 17 3 5 2" xfId="21024" xr:uid="{8595E46B-F5AB-4683-8629-9A769D778FB0}"/>
    <cellStyle name="Comma 17 3 5 3" xfId="3294" xr:uid="{E0667A76-F7BC-47E8-B055-27B54DF0ECC5}"/>
    <cellStyle name="Comma 17 3 5 4" xfId="45725" xr:uid="{74EE68DC-4EF4-4FCC-9646-9B6FADD7AD2C}"/>
    <cellStyle name="Comma 17 3 6" xfId="14438" xr:uid="{5E5EF897-70A6-4A46-9C31-BBE9A2AF92FD}"/>
    <cellStyle name="Comma 17 3 7" xfId="7851" xr:uid="{6399A9BB-C0E1-464F-B897-72759B39405B}"/>
    <cellStyle name="Comma 17 3 8" xfId="28696" xr:uid="{7CBABE4E-1088-4924-A8DE-46B323D3982F}"/>
    <cellStyle name="Comma 17 3 9" xfId="2639" xr:uid="{F1269B9F-0C4F-48D0-B53B-8E2B47250A70}"/>
    <cellStyle name="Comma 17 4" xfId="828" xr:uid="{003A930D-D7D6-4B1C-9BA7-25170649FE90}"/>
    <cellStyle name="Comma 17 4 2" xfId="1964" xr:uid="{A8D260C2-9329-4DB6-8BF6-C76FD82692C7}"/>
    <cellStyle name="Comma 17 4 2 2" xfId="16553" xr:uid="{CD33ED8F-05E9-4266-9D3D-CF7DD4EA6467}"/>
    <cellStyle name="Comma 17 4 2 2 2" xfId="54652" xr:uid="{297E2B11-BB35-4783-9A9A-5320CAC23242}"/>
    <cellStyle name="Comma 17 4 2 2 3" xfId="42039" xr:uid="{6824ED6A-3627-4961-917E-4948CF6A49C1}"/>
    <cellStyle name="Comma 17 4 2 3" xfId="9967" xr:uid="{A2952CC8-FA63-47E5-8386-2BAC4A3B947C}"/>
    <cellStyle name="Comma 17 4 2 3 2" xfId="48374" xr:uid="{F646E9DA-7279-4931-9C65-F13A2D3286E6}"/>
    <cellStyle name="Comma 17 4 2 4" xfId="29286" xr:uid="{92ED90E6-B1F3-4E6D-9FF2-6D7E17CAE1D0}"/>
    <cellStyle name="Comma 17 4 2 5" xfId="24061" xr:uid="{6BBC69F0-033A-43F0-9953-6C3AF354C6B3}"/>
    <cellStyle name="Comma 17 4 2 6" xfId="2892" xr:uid="{009C7991-015D-41E2-94CE-433C5F9B4A2D}"/>
    <cellStyle name="Comma 17 4 2 7" xfId="35749" xr:uid="{C56BC088-F716-4133-8D87-E3135D6BA146}"/>
    <cellStyle name="Comma 17 4 3" xfId="2172" xr:uid="{46AF2485-5F09-4B1E-99DC-A2F62A7D7357}"/>
    <cellStyle name="Comma 17 4 3 2" xfId="20049" xr:uid="{FF09918F-EA20-4041-BE0E-3E16DB679955}"/>
    <cellStyle name="Comma 17 4 3 2 2" xfId="51155" xr:uid="{ACE81D78-7C7A-43F3-A3AD-D4669A2091A8}"/>
    <cellStyle name="Comma 17 4 3 3" xfId="3094" xr:uid="{2F51C70A-BB71-481D-8B9C-1388F5D5615C}"/>
    <cellStyle name="Comma 17 4 3 4" xfId="38542" xr:uid="{0A4A207F-F89D-482B-9867-AB8809ED6B64}"/>
    <cellStyle name="Comma 17 4 4" xfId="2380" xr:uid="{B9C904C9-293E-46FB-B005-7C0E16E3FA06}"/>
    <cellStyle name="Comma 17 4 4 2" xfId="13463" xr:uid="{29A96233-8045-4455-AC51-1996D6AC3164}"/>
    <cellStyle name="Comma 17 4 4 3" xfId="3296" xr:uid="{EEB50452-173D-4001-99D9-7714557B9CCD}"/>
    <cellStyle name="Comma 17 4 4 4" xfId="44877" xr:uid="{645716C9-C07C-4453-8ACC-711945439531}"/>
    <cellStyle name="Comma 17 4 5" xfId="6876" xr:uid="{C13D758E-0AEA-4445-86F0-5071B8068092}"/>
    <cellStyle name="Comma 17 4 6" xfId="27558" xr:uid="{AF82B002-6E52-493C-8A00-3FA08826934F}"/>
    <cellStyle name="Comma 17 4 7" xfId="2710" xr:uid="{28775B30-B90A-4549-B3CF-B3C7BB62557A}"/>
    <cellStyle name="Comma 17 4 8" xfId="32252" xr:uid="{7814F22D-E8AF-4EE8-ADD8-FD450ACE6502}"/>
    <cellStyle name="Comma 17 4 9" xfId="1591" xr:uid="{02B6E846-3315-4769-9419-3E3667138C0B}"/>
    <cellStyle name="Comma 17 5" xfId="1959" xr:uid="{95901CFE-78F3-4282-9267-4DA31816FCF8}"/>
    <cellStyle name="Comma 17 5 2" xfId="17443" xr:uid="{2D199D55-9A2D-4ADC-9A53-9F9455DE0B0C}"/>
    <cellStyle name="Comma 17 5 2 2" xfId="53762" xr:uid="{1E5D6CC7-2E28-43C7-93C9-3F1A89EC3169}"/>
    <cellStyle name="Comma 17 5 2 3" xfId="41149" xr:uid="{2374E7BD-D91E-46E6-9F57-E8CA405D4786}"/>
    <cellStyle name="Comma 17 5 3" xfId="10857" xr:uid="{9CA9E0F9-331C-4FBD-9282-7642E0CFCE9C}"/>
    <cellStyle name="Comma 17 5 3 2" xfId="47484" xr:uid="{D7350800-50A8-42C7-830A-A323C0E82846}"/>
    <cellStyle name="Comma 17 5 4" xfId="5329" xr:uid="{0B7EAD0A-E797-4E3F-9E65-EEFDD4131C42}"/>
    <cellStyle name="Comma 17 5 5" xfId="24951" xr:uid="{9AB18ADD-627E-4DEA-96DA-088EED59432A}"/>
    <cellStyle name="Comma 17 5 6" xfId="2887" xr:uid="{3233E921-AB0C-498F-9085-248C73E402B9}"/>
    <cellStyle name="Comma 17 5 7" xfId="34859" xr:uid="{7CFAECF5-BF1C-4034-834A-5DAC0F188CD2}"/>
    <cellStyle name="Comma 17 6" xfId="2167" xr:uid="{CFAA7689-FE23-40AC-9CB6-960C8C6CBDA6}"/>
    <cellStyle name="Comma 17 6 2" xfId="20937" xr:uid="{07C8924F-199A-47A5-AE40-A87AF3E1B851}"/>
    <cellStyle name="Comma 17 6 2 2" xfId="50267" xr:uid="{72DFB7F4-BAB3-4519-A918-7C4D020D5759}"/>
    <cellStyle name="Comma 17 6 3" xfId="14351" xr:uid="{A633C4EF-F8C9-482B-80ED-DF7AA9812690}"/>
    <cellStyle name="Comma 17 6 4" xfId="7764" xr:uid="{ABCFA400-C31A-47AE-8A88-E3781B42FF3F}"/>
    <cellStyle name="Comma 17 6 5" xfId="28609" xr:uid="{1719D44F-1A98-4E45-802C-85B5A543DE62}"/>
    <cellStyle name="Comma 17 6 6" xfId="3089" xr:uid="{279B83C2-9D5D-4F80-A550-5CFA8D44E9DB}"/>
    <cellStyle name="Comma 17 6 7" xfId="37654" xr:uid="{FE80DC0D-6D7F-4105-8D27-2A697090BBD6}"/>
    <cellStyle name="Comma 17 7" xfId="2375" xr:uid="{3D3E249B-7121-45E2-8A64-7B66909DABC6}"/>
    <cellStyle name="Comma 17 7 2" xfId="14796" xr:uid="{6B849238-6143-4382-88AD-ABA822D58D00}"/>
    <cellStyle name="Comma 17 7 3" xfId="8210" xr:uid="{2D159E60-D03A-45D7-8146-4D9B634A41B7}"/>
    <cellStyle name="Comma 17 7 4" xfId="31043" xr:uid="{6C87AA28-D035-4D53-B44C-86DEBF05F0B2}"/>
    <cellStyle name="Comma 17 7 5" xfId="22304" xr:uid="{37F16C61-1D27-42D9-855E-E5D079AE7020}"/>
    <cellStyle name="Comma 17 7 6" xfId="3291" xr:uid="{36CD4582-9529-4815-8CF8-E7F069CB2639}"/>
    <cellStyle name="Comma 17 7 7" xfId="43868" xr:uid="{2330983C-455E-4A34-8381-8E5E9C8ABACD}"/>
    <cellStyle name="Comma 17 8" xfId="1512" xr:uid="{DA8214ED-D5BA-49AB-A2BD-CA4694A31030}"/>
    <cellStyle name="Comma 17 8 2" xfId="21530" xr:uid="{C491DA62-23CB-4A47-AD25-C784F2BA61CF}"/>
    <cellStyle name="Comma 17 8 3" xfId="2681" xr:uid="{4CB37E18-0D47-4041-8770-50B3D4228967}"/>
    <cellStyle name="Comma 17 8 4" xfId="56406" xr:uid="{C61CF0C4-C85A-4751-8415-C1508AA0DC3B}"/>
    <cellStyle name="Comma 17 9" xfId="21209" xr:uid="{52502EA9-5D96-4670-8118-E837CFBDCA0B}"/>
    <cellStyle name="Comma 173 3" xfId="31123" xr:uid="{C268F94C-C86F-4F4D-B986-D9745A4B6454}"/>
    <cellStyle name="Comma 173 3 6 2" xfId="56974" xr:uid="{EEB02FD4-C17E-4325-B45E-01D33AD3B5E9}"/>
    <cellStyle name="Comma 18" xfId="185" xr:uid="{30D85BB3-11D7-4465-82B1-1DF0DB8BD5EE}"/>
    <cellStyle name="Comma 18 10" xfId="21955" xr:uid="{518894FD-70DE-4718-9092-4F14D347692B}"/>
    <cellStyle name="Comma 18 11" xfId="21583" xr:uid="{BECA7A67-4B40-4A57-896D-9D5917B5FD69}"/>
    <cellStyle name="Comma 18 12" xfId="21208" xr:uid="{6EC6F5C5-5A0E-4461-AB1A-DCBCCEAE2562}"/>
    <cellStyle name="Comma 18 13" xfId="14622" xr:uid="{8E100A6A-F7AB-4745-A948-F831FBF441D6}"/>
    <cellStyle name="Comma 18 14" xfId="8035" xr:uid="{83F6FCC4-1DF3-4120-A41B-4271C0688517}"/>
    <cellStyle name="Comma 18 15" xfId="28957" xr:uid="{7194A5D5-E749-40DD-A798-D3578315A27F}"/>
    <cellStyle name="Comma 18 16" xfId="2612" xr:uid="{253D7F6E-B137-4B3B-81CC-947B167A7D0F}"/>
    <cellStyle name="Comma 18 17" xfId="31349" xr:uid="{15FA377C-F1EB-4544-84B3-B3F3EC4173CE}"/>
    <cellStyle name="Comma 18 18" xfId="56686" xr:uid="{A377AAB8-BA06-483A-B8E3-D501F85651E8}"/>
    <cellStyle name="Comma 18 19" xfId="56817" xr:uid="{69C9E49B-9A2D-4DD9-AF8A-E6E8D8E3DD95}"/>
    <cellStyle name="Comma 18 2" xfId="616" xr:uid="{80D82FB3-A8E1-43FA-9413-7C42A066D185}"/>
    <cellStyle name="Comma 18 2 10" xfId="2711" xr:uid="{CBEE9CEE-22E2-4168-946D-8CE0E66A9BD6}"/>
    <cellStyle name="Comma 18 2 11" xfId="31774" xr:uid="{742A5E44-ABCC-44F2-9430-7C512E7356A5}"/>
    <cellStyle name="Comma 18 2 12" xfId="1592" xr:uid="{9A23A811-4E4E-402C-A896-1A220AB0925F}"/>
    <cellStyle name="Comma 18 2 2" xfId="1024" xr:uid="{D8727F9C-9A89-4E29-BE90-291534493A3F}"/>
    <cellStyle name="Comma 18 2 2 10" xfId="33507" xr:uid="{1A778032-564D-423A-A21D-D08969125885}"/>
    <cellStyle name="Comma 18 2 2 11" xfId="1587" xr:uid="{C4F2904A-1BD1-4544-ACF9-2565ABC4781A}"/>
    <cellStyle name="Comma 18 2 2 2" xfId="1477" xr:uid="{90F51359-7533-40F9-AABB-B19528016BB7}"/>
    <cellStyle name="Comma 18 2 2 2 2" xfId="1594" xr:uid="{C43F2FE8-9F7A-4D8F-BD35-D4CD0AFF7204}"/>
    <cellStyle name="Comma 18 2 2 2 2 2" xfId="1969" xr:uid="{A04C98BE-D26A-4BEE-BF97-8B7CDACFB7A4}"/>
    <cellStyle name="Comma 18 2 2 2 2 2 2" xfId="2897" xr:uid="{4F614BB5-153E-4849-8E6F-A617EC5C9887}"/>
    <cellStyle name="Comma 18 2 2 2 2 2 3" xfId="55907" xr:uid="{15189D5B-66EE-472B-AA3B-078631AF69DD}"/>
    <cellStyle name="Comma 18 2 2 2 2 3" xfId="2177" xr:uid="{D2F9C1B1-AEE5-4159-B1F4-F5F7FF8EED7B}"/>
    <cellStyle name="Comma 18 2 2 2 2 3 2" xfId="3099" xr:uid="{B442342F-C87D-4906-9D50-95F109073DCB}"/>
    <cellStyle name="Comma 18 2 2 2 2 4" xfId="2385" xr:uid="{F915386A-A52D-4CAB-86F6-0E688B69BD51}"/>
    <cellStyle name="Comma 18 2 2 2 2 4 2" xfId="3301" xr:uid="{9DD399BA-41FA-4EAE-B5CB-D075BB2BC57D}"/>
    <cellStyle name="Comma 18 2 2 2 2 5" xfId="15298" xr:uid="{DD2E9443-9F80-4EB4-B112-0C058759C29A}"/>
    <cellStyle name="Comma 18 2 2 2 2 6" xfId="2713" xr:uid="{CDCB123C-A478-420A-863F-A51A6E62FD11}"/>
    <cellStyle name="Comma 18 2 2 2 2 7" xfId="43294" xr:uid="{36A95966-96E4-4515-AAF3-F977EBEC78B0}"/>
    <cellStyle name="Comma 18 2 2 2 3" xfId="1968" xr:uid="{4E1C8B19-CDE5-4CCF-8CB2-3F759405B8AB}"/>
    <cellStyle name="Comma 18 2 2 2 3 2" xfId="8712" xr:uid="{F17E1A85-3675-4C27-99B9-1CF2C61912BC}"/>
    <cellStyle name="Comma 18 2 2 2 3 3" xfId="2896" xr:uid="{7F14593E-DC00-404D-ADBB-6B8D3C343239}"/>
    <cellStyle name="Comma 18 2 2 2 3 4" xfId="49629" xr:uid="{A15EBED3-EE6D-4DA5-AD25-E5283606A56E}"/>
    <cellStyle name="Comma 18 2 2 2 4" xfId="2176" xr:uid="{53A554C2-7572-42EB-8EFB-D0656DEFDD0F}"/>
    <cellStyle name="Comma 18 2 2 2 4 2" xfId="30541" xr:uid="{163FCF3A-2AEC-46F8-9F23-FEC407F733E2}"/>
    <cellStyle name="Comma 18 2 2 2 4 3" xfId="3098" xr:uid="{45E0B68F-50B3-4912-B4EA-E9E4234AB982}"/>
    <cellStyle name="Comma 18 2 2 2 5" xfId="2384" xr:uid="{51577C75-74F2-4B54-9972-D016C3D744E8}"/>
    <cellStyle name="Comma 18 2 2 2 5 2" xfId="3300" xr:uid="{C91D3849-E1F1-45AE-ABC6-6ECC5E9D560F}"/>
    <cellStyle name="Comma 18 2 2 2 6" xfId="22806" xr:uid="{24763D6D-85CD-42F9-BBB4-D0383434A9D8}"/>
    <cellStyle name="Comma 18 2 2 2 7" xfId="2663" xr:uid="{FD5CE899-344B-4A5A-933D-F9EADBEEA17A}"/>
    <cellStyle name="Comma 18 2 2 2 8" xfId="37004" xr:uid="{5412CE91-33FD-4872-89FD-16DD265571DF}"/>
    <cellStyle name="Comma 18 2 2 3" xfId="1464" xr:uid="{22994868-5F79-4A86-B434-47D949E2C022}"/>
    <cellStyle name="Comma 18 2 2 3 2" xfId="1521" xr:uid="{E88F9B2B-54C7-4147-9687-0DEC08E43511}"/>
    <cellStyle name="Comma 18 2 2 3 2 2" xfId="1971" xr:uid="{7176E883-0F0B-483F-93EE-9A72745DE407}"/>
    <cellStyle name="Comma 18 2 2 3 2 2 2" xfId="2899" xr:uid="{C5916961-BD58-48D3-AC59-C534F4C5A594}"/>
    <cellStyle name="Comma 18 2 2 3 2 2 3" xfId="53289" xr:uid="{96B60F5C-50F2-43E3-A7A0-8D550EB5F3FA}"/>
    <cellStyle name="Comma 18 2 2 3 2 3" xfId="2179" xr:uid="{FDB75B60-1BD9-4125-AA87-CBF64E64DCAD}"/>
    <cellStyle name="Comma 18 2 2 3 2 3 2" xfId="3101" xr:uid="{9E425D54-1CA7-40A3-9FF2-FE52B1248530}"/>
    <cellStyle name="Comma 18 2 2 3 2 4" xfId="2387" xr:uid="{4905D7F4-BC08-4564-BD27-BC346D1104AA}"/>
    <cellStyle name="Comma 18 2 2 3 2 4 2" xfId="3303" xr:uid="{9C274B23-DAE0-41C3-A45F-3C300F1414E1}"/>
    <cellStyle name="Comma 18 2 2 3 2 5" xfId="17916" xr:uid="{FE38BE88-00FB-4612-807A-EB34F0CB6E0C}"/>
    <cellStyle name="Comma 18 2 2 3 2 6" xfId="2687" xr:uid="{7FD611AD-B2BE-472C-9465-572623F927CC}"/>
    <cellStyle name="Comma 18 2 2 3 2 7" xfId="40676" xr:uid="{0B980516-08C0-4AFA-8984-C92F8D00099D}"/>
    <cellStyle name="Comma 18 2 2 3 3" xfId="1970" xr:uid="{98BFF451-A7EF-4F35-8F2D-579DF9E6872D}"/>
    <cellStyle name="Comma 18 2 2 3 3 2" xfId="11330" xr:uid="{671297A5-D223-458F-B7B4-DE2265FBDA77}"/>
    <cellStyle name="Comma 18 2 2 3 3 3" xfId="2898" xr:uid="{50F30392-C949-45A7-8009-39403FE08560}"/>
    <cellStyle name="Comma 18 2 2 3 3 4" xfId="47011" xr:uid="{B04CE52F-1C3E-4ABE-83B6-F059BD5B6932}"/>
    <cellStyle name="Comma 18 2 2 3 4" xfId="2178" xr:uid="{0F45C290-FF6E-481A-91D2-C01B93A2A27C}"/>
    <cellStyle name="Comma 18 2 2 3 4 2" xfId="4856" xr:uid="{C9EB5212-6CE5-4644-BC52-4188124ED17A}"/>
    <cellStyle name="Comma 18 2 2 3 4 3" xfId="3100" xr:uid="{561E89DD-44CD-4AFC-941E-49D229C0CB52}"/>
    <cellStyle name="Comma 18 2 2 3 5" xfId="2386" xr:uid="{D65CA837-CC82-4826-AA42-E77918C8E045}"/>
    <cellStyle name="Comma 18 2 2 3 5 2" xfId="3302" xr:uid="{508F6B55-CFF7-4F22-946F-B209BA94468D}"/>
    <cellStyle name="Comma 18 2 2 3 6" xfId="25424" xr:uid="{FCF4170B-5CA4-4037-ABC5-ED95E65DA1A2}"/>
    <cellStyle name="Comma 18 2 2 3 7" xfId="2656" xr:uid="{CF03F22B-A264-4526-B9A6-BCA8D7776CD2}"/>
    <cellStyle name="Comma 18 2 2 3 8" xfId="34386" xr:uid="{36214A93-3B7E-4A3A-B780-1FECB1316D79}"/>
    <cellStyle name="Comma 18 2 2 4" xfId="1550" xr:uid="{E25C81F9-2F4A-4102-A5EE-EBC1CA827968}"/>
    <cellStyle name="Comma 18 2 2 4 2" xfId="1972" xr:uid="{FB3282B1-BDEA-4DFE-A21F-BF216B27044F}"/>
    <cellStyle name="Comma 18 2 2 4 2 2" xfId="2900" xr:uid="{375DDFC1-7EE2-40A3-B4A8-ABCA752D1D5C}"/>
    <cellStyle name="Comma 18 2 2 4 2 3" xfId="52410" xr:uid="{5E747C10-5946-4554-876E-DF81B2B17B4B}"/>
    <cellStyle name="Comma 18 2 2 4 3" xfId="2180" xr:uid="{44ED1A90-4D96-4801-8EA5-3106EED1917E}"/>
    <cellStyle name="Comma 18 2 2 4 3 2" xfId="3102" xr:uid="{41E80C16-D539-4C1B-9F99-07B810B3BD0F}"/>
    <cellStyle name="Comma 18 2 2 4 4" xfId="2388" xr:uid="{8BDE8398-ED4F-4742-8670-4BE73D910CFD}"/>
    <cellStyle name="Comma 18 2 2 4 4 2" xfId="3304" xr:uid="{EED485E9-D56D-4D25-B8A3-2414A211AB38}"/>
    <cellStyle name="Comma 18 2 2 4 5" xfId="18794" xr:uid="{317111FB-14AC-432E-91FB-34DEF8353BBD}"/>
    <cellStyle name="Comma 18 2 2 4 6" xfId="2691" xr:uid="{0C83E791-8BFF-413E-AAA2-763070B8CC20}"/>
    <cellStyle name="Comma 18 2 2 4 7" xfId="39797" xr:uid="{3BEE8AE6-0189-4C77-9B7F-7D1F016CDA23}"/>
    <cellStyle name="Comma 18 2 2 5" xfId="1967" xr:uid="{31CF1AB5-A493-4EC9-9CD2-2312ABBF1871}"/>
    <cellStyle name="Comma 18 2 2 5 2" xfId="12208" xr:uid="{8BCEC534-EFDD-4A85-BAE1-C04BC2DE972C}"/>
    <cellStyle name="Comma 18 2 2 5 3" xfId="2895" xr:uid="{A7D528F9-1BD1-46E9-AA9C-C20D57DE3DA5}"/>
    <cellStyle name="Comma 18 2 2 5 4" xfId="46132" xr:uid="{21B122F4-CE2C-424A-A806-E1F46A27F521}"/>
    <cellStyle name="Comma 18 2 2 6" xfId="2175" xr:uid="{6A0BC6EB-EE7C-4BD3-9156-6A26F40B04C2}"/>
    <cellStyle name="Comma 18 2 2 6 2" xfId="3978" xr:uid="{CC84C8AE-0A70-4DCD-A36A-B4DF039A7092}"/>
    <cellStyle name="Comma 18 2 2 6 3" xfId="3097" xr:uid="{15848E88-63C7-4C6F-A49F-4C78F15F3452}"/>
    <cellStyle name="Comma 18 2 2 6 4" xfId="56494" xr:uid="{2BD8032C-E430-4BAF-A9F9-ACC8C4362F3B}"/>
    <cellStyle name="Comma 18 2 2 7" xfId="2383" xr:uid="{A29A52BA-4B6F-433A-AF62-274095BD3211}"/>
    <cellStyle name="Comma 18 2 2 7 2" xfId="3299" xr:uid="{1433EA7E-3525-46F2-B7F7-48FFA09CD38A}"/>
    <cellStyle name="Comma 18 2 2 8" xfId="26303" xr:uid="{610B7DAB-5ED1-4415-9474-E4165761634A}"/>
    <cellStyle name="Comma 18 2 2 9" xfId="2708" xr:uid="{FE13092B-E578-4FBE-88AC-5F0A041AB23B}"/>
    <cellStyle name="Comma 18 2 3" xfId="1425" xr:uid="{A3CD1537-EE25-489C-8088-374D6AA760BF}"/>
    <cellStyle name="Comma 18 2 3 2" xfId="1475" xr:uid="{F4E19119-7342-4B0C-81D2-C5C7C028F5D5}"/>
    <cellStyle name="Comma 18 2 3 2 2" xfId="1974" xr:uid="{5DC3F6C1-5364-43D2-A7E9-05301C0A7F47}"/>
    <cellStyle name="Comma 18 2 3 2 2 2" xfId="16148" xr:uid="{4BD65EBC-FB4F-4943-8E89-6B0F806D2190}"/>
    <cellStyle name="Comma 18 2 3 2 2 2 2" xfId="55057" xr:uid="{263964B8-226C-466B-B142-CCB85035F96F}"/>
    <cellStyle name="Comma 18 2 3 2 2 3" xfId="2902" xr:uid="{D3F1C9C8-49AB-47E7-B795-BEC87B43C236}"/>
    <cellStyle name="Comma 18 2 3 2 2 4" xfId="42444" xr:uid="{807C5C0D-3A5F-46E5-9826-F7D227E582CF}"/>
    <cellStyle name="Comma 18 2 3 2 3" xfId="2182" xr:uid="{201245B7-CE10-43E9-8693-56C261C2AE3C}"/>
    <cellStyle name="Comma 18 2 3 2 3 2" xfId="9562" xr:uid="{ECF46361-E91C-4A20-BB65-743222FD588F}"/>
    <cellStyle name="Comma 18 2 3 2 3 3" xfId="3104" xr:uid="{A23A981C-9304-4141-9BFC-52D12206CD45}"/>
    <cellStyle name="Comma 18 2 3 2 3 4" xfId="48779" xr:uid="{A070508E-A73F-406D-979C-27A9C120CA11}"/>
    <cellStyle name="Comma 18 2 3 2 4" xfId="2390" xr:uid="{A41A844B-E37C-4000-9179-D86D81FA5344}"/>
    <cellStyle name="Comma 18 2 3 2 4 2" xfId="29691" xr:uid="{199FA8D2-3CA5-491F-86F2-7B49A083CD03}"/>
    <cellStyle name="Comma 18 2 3 2 4 3" xfId="3306" xr:uid="{CAC615F4-DF96-47D3-A2EE-A4BE1D2A8C5B}"/>
    <cellStyle name="Comma 18 2 3 2 5" xfId="23656" xr:uid="{765E37AF-38CF-4D47-A8F0-ADDD01D54210}"/>
    <cellStyle name="Comma 18 2 3 2 6" xfId="2662" xr:uid="{C9289208-94EB-4870-87B5-DE4DFAAF8B8E}"/>
    <cellStyle name="Comma 18 2 3 2 7" xfId="36154" xr:uid="{6988CCA7-5DDB-417B-A364-F94F0DE4A867}"/>
    <cellStyle name="Comma 18 2 3 3" xfId="1973" xr:uid="{4BF6A171-EFB0-4A68-8592-F1367ECFF6CD}"/>
    <cellStyle name="Comma 18 2 3 3 2" xfId="19644" xr:uid="{ECBC66B4-2673-4C5F-B558-86C457448113}"/>
    <cellStyle name="Comma 18 2 3 3 2 2" xfId="51560" xr:uid="{AB1F904A-0F32-4E8F-8F10-E397E8F2E344}"/>
    <cellStyle name="Comma 18 2 3 3 3" xfId="2901" xr:uid="{F2E9D04D-A9F8-49F1-ADE7-B60FFD0771E8}"/>
    <cellStyle name="Comma 18 2 3 3 4" xfId="38947" xr:uid="{E228B307-7611-4401-868E-24E588322147}"/>
    <cellStyle name="Comma 18 2 3 4" xfId="2181" xr:uid="{DDCE90BD-04C0-477D-908E-6718CA6096A3}"/>
    <cellStyle name="Comma 18 2 3 4 2" xfId="13058" xr:uid="{BEE7B1EE-36E9-4EB8-8C51-43A9EA92C475}"/>
    <cellStyle name="Comma 18 2 3 4 3" xfId="3103" xr:uid="{ECE68A37-0251-41B1-BA26-BF82C84D6408}"/>
    <cellStyle name="Comma 18 2 3 4 4" xfId="45282" xr:uid="{79FABAAB-F7AD-4559-9AD6-3CE1D1AA2A18}"/>
    <cellStyle name="Comma 18 2 3 5" xfId="2389" xr:uid="{C5BB8E2E-7696-4B7C-9F02-E6DAA8FEE514}"/>
    <cellStyle name="Comma 18 2 3 5 2" xfId="6471" xr:uid="{C90DF08B-495A-4AE9-A670-4867323BABF5}"/>
    <cellStyle name="Comma 18 2 3 5 3" xfId="3305" xr:uid="{71C12588-3C15-4344-BF52-464F84F68D50}"/>
    <cellStyle name="Comma 18 2 3 6" xfId="27153" xr:uid="{A4E3F049-E341-424B-A821-186FCF1FD45E}"/>
    <cellStyle name="Comma 18 2 3 7" xfId="2646" xr:uid="{4CD50256-2410-4BEA-9BFF-3814DDA5E2C9}"/>
    <cellStyle name="Comma 18 2 3 8" xfId="32657" xr:uid="{6887417D-4591-4EC2-A087-25C08F9BA1C1}"/>
    <cellStyle name="Comma 18 2 4" xfId="1499" xr:uid="{0A2247C3-08EA-491B-8C6F-6D586A89B729}"/>
    <cellStyle name="Comma 18 2 4 2" xfId="1581" xr:uid="{8D4005F1-3816-4823-AC30-92AD999EA6FB}"/>
    <cellStyle name="Comma 18 2 4 2 2" xfId="1976" xr:uid="{A429F124-CBBA-4798-9AB7-4FC320E6C835}"/>
    <cellStyle name="Comma 18 2 4 2 2 2" xfId="2904" xr:uid="{5242301D-75D0-4364-83CA-7E895A066493}"/>
    <cellStyle name="Comma 18 2 4 2 2 3" xfId="54174" xr:uid="{AF6CF542-F935-49FF-90AD-E1499D965932}"/>
    <cellStyle name="Comma 18 2 4 2 3" xfId="2184" xr:uid="{1224E523-E793-411F-9B6E-8D935B0DBB26}"/>
    <cellStyle name="Comma 18 2 4 2 3 2" xfId="3106" xr:uid="{A316F93D-CCC7-410A-8389-6085D2F1E8C6}"/>
    <cellStyle name="Comma 18 2 4 2 4" xfId="2392" xr:uid="{DFA8464B-DB76-4616-9525-C11FD2144FB3}"/>
    <cellStyle name="Comma 18 2 4 2 4 2" xfId="3308" xr:uid="{69000987-0820-48C1-A8E4-CA62FCA19C72}"/>
    <cellStyle name="Comma 18 2 4 2 5" xfId="17031" xr:uid="{1EE809C3-DA64-478F-89D0-B6BF25E84593}"/>
    <cellStyle name="Comma 18 2 4 2 6" xfId="2704" xr:uid="{109ABA4D-775A-4532-8675-44CE78BE62E5}"/>
    <cellStyle name="Comma 18 2 4 2 7" xfId="41561" xr:uid="{0A8FF8B9-D976-4271-A703-C054E4D308F8}"/>
    <cellStyle name="Comma 18 2 4 3" xfId="1975" xr:uid="{6D853D32-73AF-4C8D-9BFD-14C031A06CC9}"/>
    <cellStyle name="Comma 18 2 4 3 2" xfId="10445" xr:uid="{F8457CCA-5700-4FC8-ACA5-51009D54B58C}"/>
    <cellStyle name="Comma 18 2 4 3 3" xfId="2903" xr:uid="{85284B9A-FC97-4425-AAC7-B8C4FA218AA9}"/>
    <cellStyle name="Comma 18 2 4 3 4" xfId="47896" xr:uid="{1C256902-2831-499B-8AF5-042959B88416}"/>
    <cellStyle name="Comma 18 2 4 4" xfId="2183" xr:uid="{D5CBC927-09AC-4FB9-B978-4A2BED1AA36A}"/>
    <cellStyle name="Comma 18 2 4 4 2" xfId="5741" xr:uid="{52FBDB48-6315-4382-AB66-1BC12C73BB94}"/>
    <cellStyle name="Comma 18 2 4 4 3" xfId="3105" xr:uid="{FC00CDCD-C693-495E-8B4C-66D442F34F7E}"/>
    <cellStyle name="Comma 18 2 4 5" xfId="2391" xr:uid="{A8F26A46-7332-4D4E-8F6D-A57304500CCC}"/>
    <cellStyle name="Comma 18 2 4 5 2" xfId="3307" xr:uid="{B22BCABE-2EC7-4032-AA25-A0845D1C3C56}"/>
    <cellStyle name="Comma 18 2 4 6" xfId="24539" xr:uid="{EB16F5F2-3296-44C0-B8CF-4F3D565FF864}"/>
    <cellStyle name="Comma 18 2 4 7" xfId="2673" xr:uid="{E8C0F039-CF09-413B-B303-4648F21C3365}"/>
    <cellStyle name="Comma 18 2 4 8" xfId="35271" xr:uid="{18CF1435-15D5-4B8D-9897-20A5F549921E}"/>
    <cellStyle name="Comma 18 2 5" xfId="1435" xr:uid="{5240CDF2-7AC2-4CB7-B1D1-249D0B2B775D}"/>
    <cellStyle name="Comma 18 2 5 2" xfId="1977" xr:uid="{AD871951-F784-44D5-86F2-47B6CA820267}"/>
    <cellStyle name="Comma 18 2 5 2 2" xfId="20523" xr:uid="{B121825F-E9A2-4A4A-84CA-F05F2142BB20}"/>
    <cellStyle name="Comma 18 2 5 2 3" xfId="2905" xr:uid="{DC3DCAE1-FD21-48E7-9057-FACC4EEF89EB}"/>
    <cellStyle name="Comma 18 2 5 2 4" xfId="50114" xr:uid="{138BD45E-09E4-4251-BFCF-6F7C979A5066}"/>
    <cellStyle name="Comma 18 2 5 3" xfId="2185" xr:uid="{3D331DD0-EF37-4FD4-9D6D-19B1633D23DC}"/>
    <cellStyle name="Comma 18 2 5 3 2" xfId="13937" xr:uid="{CE40BCE9-2CD4-4CED-8762-526D38C7915A}"/>
    <cellStyle name="Comma 18 2 5 3 3" xfId="3107" xr:uid="{1717A286-1FAF-4A71-AFA8-7544BD39381D}"/>
    <cellStyle name="Comma 18 2 5 4" xfId="2393" xr:uid="{BB991074-0374-4810-B8EA-AA925A9EF38C}"/>
    <cellStyle name="Comma 18 2 5 4 2" xfId="7350" xr:uid="{1886A033-7B6C-4F8F-A5EB-02CF7EDF6687}"/>
    <cellStyle name="Comma 18 2 5 4 3" xfId="3309" xr:uid="{B63175C8-195D-486F-8B57-49EB3AD9B2F5}"/>
    <cellStyle name="Comma 18 2 5 5" xfId="28060" xr:uid="{47172BD0-13E0-4D98-A496-B4A4A0F4C5B7}"/>
    <cellStyle name="Comma 18 2 5 6" xfId="2648" xr:uid="{F4927A36-8495-493E-A883-40969BFC9082}"/>
    <cellStyle name="Comma 18 2 5 7" xfId="37489" xr:uid="{26F0C03B-7E24-40BC-8BC6-DD0199D0D995}"/>
    <cellStyle name="Comma 18 2 6" xfId="1966" xr:uid="{0E6E556B-A837-4EFB-8462-50E42BF2B9C3}"/>
    <cellStyle name="Comma 18 2 6 2" xfId="21119" xr:uid="{FCD34FA2-E55E-4D71-8626-86703357260B}"/>
    <cellStyle name="Comma 18 2 6 2 2" xfId="50679" xr:uid="{D44B46A5-CE4D-4256-AF3A-996D72E9EA9A}"/>
    <cellStyle name="Comma 18 2 6 3" xfId="2894" xr:uid="{47E3B547-D717-4295-A7CF-6369C42EFF71}"/>
    <cellStyle name="Comma 18 2 6 4" xfId="38066" xr:uid="{7011D8DA-FA1C-4CAC-85A9-C282A51C5239}"/>
    <cellStyle name="Comma 18 2 7" xfId="2174" xr:uid="{F562DCE7-705C-43AD-8D94-BCD2A72DE828}"/>
    <cellStyle name="Comma 18 2 7 2" xfId="14533" xr:uid="{8B82858E-E968-48FD-A205-B1A67FABC569}"/>
    <cellStyle name="Comma 18 2 7 3" xfId="3096" xr:uid="{6F703D05-C1E3-4DF5-8B13-301C536D8A53}"/>
    <cellStyle name="Comma 18 2 7 4" xfId="44382" xr:uid="{72DC9897-89F3-47A4-94F7-70EFE088297E}"/>
    <cellStyle name="Comma 18 2 8" xfId="2382" xr:uid="{BF954E2D-C114-4072-A499-D187B51EA85A}"/>
    <cellStyle name="Comma 18 2 8 2" xfId="7946" xr:uid="{DAE85C95-B609-4CA8-AA68-EB8242D5B374}"/>
    <cellStyle name="Comma 18 2 8 3" xfId="3298" xr:uid="{CEB09417-5EE2-4178-BEA3-741888292586}"/>
    <cellStyle name="Comma 18 2 8 4" xfId="56437" xr:uid="{78A90C44-9A18-43A5-A66E-B4C628171E13}"/>
    <cellStyle name="Comma 18 2 9" xfId="28792" xr:uid="{CA14F35C-AAE3-442D-A933-CD1070DCB2A2}"/>
    <cellStyle name="Comma 18 20" xfId="56881" xr:uid="{21502D78-CFD9-4A16-A2DC-A4C790213095}"/>
    <cellStyle name="Comma 18 21" xfId="56935" xr:uid="{2BDABED8-4601-49A9-8763-4F14F5C2BC56}"/>
    <cellStyle name="Comma 18 22" xfId="1355" xr:uid="{F89B1595-8393-4668-BA92-A97AFA6C723B}"/>
    <cellStyle name="Comma 18 23" xfId="57018" xr:uid="{338F86E8-208E-444B-AE3C-4B51DBA11F16}"/>
    <cellStyle name="Comma 18 3" xfId="771" xr:uid="{41586549-B573-49AE-9C04-349E9F276532}"/>
    <cellStyle name="Comma 18 3 10" xfId="33101" xr:uid="{157395E4-C35D-401D-9FEE-A729A00D22E8}"/>
    <cellStyle name="Comma 18 3 11" xfId="1472" xr:uid="{04EEE62E-72A2-4694-8F3F-59B7AE453ADC}"/>
    <cellStyle name="Comma 18 3 2" xfId="1157" xr:uid="{A90D0B2A-58F7-4356-802A-478701EC6830}"/>
    <cellStyle name="Comma 18 3 2 2" xfId="1979" xr:uid="{649B69A4-A018-493F-B8FE-B6F7283C96B1}"/>
    <cellStyle name="Comma 18 3 2 2 2" xfId="15704" xr:uid="{18A0B197-EB63-4A76-B986-0687E23530E1}"/>
    <cellStyle name="Comma 18 3 2 2 2 2" xfId="55501" xr:uid="{173A7F7E-63CD-4C87-870C-BDC6F2218613}"/>
    <cellStyle name="Comma 18 3 2 2 3" xfId="2907" xr:uid="{92963E23-60D8-484A-AE41-23965B595DDB}"/>
    <cellStyle name="Comma 18 3 2 2 4" xfId="42888" xr:uid="{5B45A227-39BF-46A0-B34E-CBAD16019485}"/>
    <cellStyle name="Comma 18 3 2 3" xfId="2187" xr:uid="{A9254AD4-1855-4C53-8931-ACA8D8AF5923}"/>
    <cellStyle name="Comma 18 3 2 3 2" xfId="9118" xr:uid="{13C0B4F9-76D3-42E9-B750-922D6CD3B43C}"/>
    <cellStyle name="Comma 18 3 2 3 3" xfId="3109" xr:uid="{9156F9CD-DFCC-47C0-9081-8589B8097220}"/>
    <cellStyle name="Comma 18 3 2 3 4" xfId="49223" xr:uid="{7BED6650-EA74-4D06-AEA4-F6DF6CAD3587}"/>
    <cellStyle name="Comma 18 3 2 4" xfId="2395" xr:uid="{FF5C1569-3E47-4F59-B973-B68ABB71E218}"/>
    <cellStyle name="Comma 18 3 2 4 2" xfId="30135" xr:uid="{E522728A-967C-423E-924E-F2E4B7F67305}"/>
    <cellStyle name="Comma 18 3 2 4 3" xfId="3311" xr:uid="{0AA30F11-E062-4950-8869-E75D6FE17E0A}"/>
    <cellStyle name="Comma 18 3 2 5" xfId="23212" xr:uid="{3C6FEFD4-FEE9-443F-A299-101FD572228D}"/>
    <cellStyle name="Comma 18 3 2 6" xfId="2701" xr:uid="{CC19C748-0245-4A5E-99BE-76B2C4C2BB7C}"/>
    <cellStyle name="Comma 18 3 2 7" xfId="36598" xr:uid="{B98D3B7B-6E2D-4ED4-9F1D-BB71794AB7D8}"/>
    <cellStyle name="Comma 18 3 2 8" xfId="1572" xr:uid="{7AE447F3-EE20-4739-8B0B-331CC91DAE56}"/>
    <cellStyle name="Comma 18 3 3" xfId="1978" xr:uid="{3AD82CEE-101D-4D42-B50C-3DDCB537D26E}"/>
    <cellStyle name="Comma 18 3 3 2" xfId="18327" xr:uid="{8B34796B-663A-43EC-8708-FEE8AA621D47}"/>
    <cellStyle name="Comma 18 3 3 2 2" xfId="52878" xr:uid="{5F36F648-5597-4745-A5EE-7C8B20FA3619}"/>
    <cellStyle name="Comma 18 3 3 2 3" xfId="40265" xr:uid="{054B1983-3891-4E80-BC0E-FA54970FCDB1}"/>
    <cellStyle name="Comma 18 3 3 3" xfId="11741" xr:uid="{02DDC224-47B5-4753-9EEC-8FA74829F728}"/>
    <cellStyle name="Comma 18 3 3 3 2" xfId="46600" xr:uid="{A58D2F0C-6950-4002-910D-F4ABEF7C6296}"/>
    <cellStyle name="Comma 18 3 3 4" xfId="4445" xr:uid="{0A701DB9-8F16-4E05-9020-2EE4BFED7015}"/>
    <cellStyle name="Comma 18 3 3 5" xfId="25835" xr:uid="{8B8C4186-154F-4414-8787-E561921F8618}"/>
    <cellStyle name="Comma 18 3 3 6" xfId="2906" xr:uid="{126664D2-3D9E-421C-B1C7-C1CC4A8B97EE}"/>
    <cellStyle name="Comma 18 3 3 7" xfId="33975" xr:uid="{B24A3B4F-7034-4A67-BFFD-D9F85501F348}"/>
    <cellStyle name="Comma 18 3 4" xfId="2186" xr:uid="{4089B994-43AF-4E80-B0FD-265F8228FEC2}"/>
    <cellStyle name="Comma 18 3 4 2" xfId="19200" xr:uid="{C0553E31-CE6C-48CD-854C-F9B70088CCDE}"/>
    <cellStyle name="Comma 18 3 4 2 2" xfId="52004" xr:uid="{56BA88AB-2C70-466A-B574-A14345684BC4}"/>
    <cellStyle name="Comma 18 3 4 3" xfId="12614" xr:uid="{4306FFA6-52B8-4451-898B-8F6ED16C021E}"/>
    <cellStyle name="Comma 18 3 4 4" xfId="3572" xr:uid="{A201EBD3-31F4-4C15-BEDA-C3952CAFD0B3}"/>
    <cellStyle name="Comma 18 3 4 5" xfId="26709" xr:uid="{7E042ADF-5F0D-4C8D-ABB3-615F168A920B}"/>
    <cellStyle name="Comma 18 3 4 6" xfId="3108" xr:uid="{80C926C9-23C4-44EB-8C5F-F6CDA140CD11}"/>
    <cellStyle name="Comma 18 3 4 7" xfId="39391" xr:uid="{A2750212-E38E-4288-8267-52E6F89FA3FF}"/>
    <cellStyle name="Comma 18 3 5" xfId="2394" xr:uid="{5A110083-7586-44DA-B3F8-40B54C7C8E99}"/>
    <cellStyle name="Comma 18 3 5 2" xfId="21023" xr:uid="{5DAE36C5-2FD1-4F71-93D7-5C65399BBC72}"/>
    <cellStyle name="Comma 18 3 5 3" xfId="3310" xr:uid="{95D71358-6190-469D-854D-036A26206735}"/>
    <cellStyle name="Comma 18 3 5 4" xfId="45726" xr:uid="{C7FB9561-19AA-4CE9-8227-65FAF0EE191C}"/>
    <cellStyle name="Comma 18 3 6" xfId="14437" xr:uid="{D049B722-F75E-4573-BEFC-1B96803A7D4E}"/>
    <cellStyle name="Comma 18 3 6 2" xfId="56471" xr:uid="{4894FF5B-9D2E-47E0-93FD-8D288922EBBD}"/>
    <cellStyle name="Comma 18 3 7" xfId="7850" xr:uid="{7B9E3C4D-69E2-4C6F-B1BA-23B17F824053}"/>
    <cellStyle name="Comma 18 3 8" xfId="28695" xr:uid="{A11F8427-62E0-4168-95F6-BCF454423BD2}"/>
    <cellStyle name="Comma 18 3 9" xfId="2660" xr:uid="{188DA4F7-D456-4D3E-B07C-62943287825C}"/>
    <cellStyle name="Comma 18 4" xfId="829" xr:uid="{673AFF43-5C8C-400C-AF1B-E5A80A3D928A}"/>
    <cellStyle name="Comma 18 4 2" xfId="1419" xr:uid="{33A525CE-3069-44C5-BDB9-D26C629C622C}"/>
    <cellStyle name="Comma 18 4 2 2" xfId="1981" xr:uid="{8BDA7084-968E-4BCD-B221-95E63B499271}"/>
    <cellStyle name="Comma 18 4 2 2 2" xfId="16552" xr:uid="{298ED116-6564-4F5A-A3CC-D21C124B5BDE}"/>
    <cellStyle name="Comma 18 4 2 2 2 2" xfId="54653" xr:uid="{05B54AEE-CFFA-46A1-8FF7-4CB65A5A5284}"/>
    <cellStyle name="Comma 18 4 2 2 3" xfId="2909" xr:uid="{AF53B05A-49E5-4B77-9747-48E7EDABAFA9}"/>
    <cellStyle name="Comma 18 4 2 2 4" xfId="42040" xr:uid="{38D28C01-2CA8-477F-8275-170FB0BD31C7}"/>
    <cellStyle name="Comma 18 4 2 3" xfId="2189" xr:uid="{E9E3870F-849D-412B-A963-5FFB0CD043C4}"/>
    <cellStyle name="Comma 18 4 2 3 2" xfId="9966" xr:uid="{8E6CB026-4BF0-49F2-BC34-ECEB8AA37773}"/>
    <cellStyle name="Comma 18 4 2 3 3" xfId="3111" xr:uid="{69246E7C-59AF-4087-AC70-EDD2DE8E5212}"/>
    <cellStyle name="Comma 18 4 2 3 4" xfId="48375" xr:uid="{FEFDDA99-9EF6-49D2-9EB3-52C935AEAF3A}"/>
    <cellStyle name="Comma 18 4 2 4" xfId="2397" xr:uid="{D40F2678-D8D1-49BB-9E78-9BC132A35F9D}"/>
    <cellStyle name="Comma 18 4 2 4 2" xfId="29287" xr:uid="{D48BF862-48C7-4F6A-B140-4539106559A9}"/>
    <cellStyle name="Comma 18 4 2 4 3" xfId="3313" xr:uid="{E9336CE2-EF87-4D41-9695-AB8725B769DC}"/>
    <cellStyle name="Comma 18 4 2 5" xfId="24060" xr:uid="{DB5A3E63-C62A-4024-B834-FE3925870B90}"/>
    <cellStyle name="Comma 18 4 2 6" xfId="2644" xr:uid="{C6A7DE4D-5DCE-4F9F-8F35-0FC58D77BACB}"/>
    <cellStyle name="Comma 18 4 2 7" xfId="35750" xr:uid="{8DB49861-451E-4CC0-A00C-8A5E8F288600}"/>
    <cellStyle name="Comma 18 4 3" xfId="1980" xr:uid="{A765215F-4D55-44B1-A380-D3F02448D2EC}"/>
    <cellStyle name="Comma 18 4 3 2" xfId="20048" xr:uid="{642D6368-A5BD-42A5-A9E1-3803C108B6EE}"/>
    <cellStyle name="Comma 18 4 3 2 2" xfId="51156" xr:uid="{4169F605-DF05-47F4-86F0-383E6F33861F}"/>
    <cellStyle name="Comma 18 4 3 3" xfId="2908" xr:uid="{AB49B20D-95FF-4CBD-A859-E7DE7A2639E7}"/>
    <cellStyle name="Comma 18 4 3 4" xfId="38543" xr:uid="{AEBE0F13-F103-45D4-8E5B-D0ED65E8F899}"/>
    <cellStyle name="Comma 18 4 4" xfId="2188" xr:uid="{7EF280D8-A947-4DE2-9863-A0A93FFC9A69}"/>
    <cellStyle name="Comma 18 4 4 2" xfId="13462" xr:uid="{33E99351-CD14-4B67-954B-3A44B941F6AB}"/>
    <cellStyle name="Comma 18 4 4 3" xfId="3110" xr:uid="{FDE2246E-296A-4351-89AA-AD2C9E912647}"/>
    <cellStyle name="Comma 18 4 4 4" xfId="44878" xr:uid="{DE29B309-046B-4BA7-85C3-32CF0E9DCAA6}"/>
    <cellStyle name="Comma 18 4 5" xfId="2396" xr:uid="{E9182683-C7D0-47B4-9FAE-33A194AD6EFC}"/>
    <cellStyle name="Comma 18 4 5 2" xfId="6875" xr:uid="{2ACAEBAB-53CC-4DFA-A582-131ECFA70FAB}"/>
    <cellStyle name="Comma 18 4 5 3" xfId="3312" xr:uid="{C2EA92A1-1CBB-4DD2-BD2A-BF49783CAB4E}"/>
    <cellStyle name="Comma 18 4 6" xfId="27557" xr:uid="{B372DF79-8FD2-4853-B17D-EEB38A1D7AD8}"/>
    <cellStyle name="Comma 18 4 7" xfId="2696" xr:uid="{4486C730-1ED2-46D3-BBD9-BDF0FFC5FFA9}"/>
    <cellStyle name="Comma 18 4 8" xfId="32253" xr:uid="{F8E312FC-0D43-47F5-84C9-265D8B221C8E}"/>
    <cellStyle name="Comma 18 4 9" xfId="1566" xr:uid="{6B897738-A553-4057-9833-CB1EC461E7CD}"/>
    <cellStyle name="Comma 18 5" xfId="1515" xr:uid="{4A8CBB7A-DA79-4AAB-847C-4B19ECC0A5B1}"/>
    <cellStyle name="Comma 18 5 2" xfId="1982" xr:uid="{A1534E66-A0A8-4014-8DE0-812023F76AD2}"/>
    <cellStyle name="Comma 18 5 2 2" xfId="17442" xr:uid="{91C3C684-749C-4259-8BFB-0ACAD4514194}"/>
    <cellStyle name="Comma 18 5 2 2 2" xfId="53763" xr:uid="{82F8CD60-0D68-4E6E-8AD4-D3F6E48B19AC}"/>
    <cellStyle name="Comma 18 5 2 3" xfId="2910" xr:uid="{B863DA63-2621-49E1-98CC-018CC22C60EA}"/>
    <cellStyle name="Comma 18 5 2 4" xfId="41150" xr:uid="{A33A868A-4C45-47FD-A1FC-ACB9530F0951}"/>
    <cellStyle name="Comma 18 5 3" xfId="2190" xr:uid="{33BB9EA1-2824-4D78-B8CB-EC168C82E34F}"/>
    <cellStyle name="Comma 18 5 3 2" xfId="10856" xr:uid="{CEE9B2EF-B791-447B-8734-2739AD3D2C59}"/>
    <cellStyle name="Comma 18 5 3 3" xfId="3112" xr:uid="{B8C2C73E-219C-4CA5-99CF-2D744717BD6A}"/>
    <cellStyle name="Comma 18 5 3 4" xfId="47485" xr:uid="{70A965F0-6FD1-4FB0-82B0-2A798935314A}"/>
    <cellStyle name="Comma 18 5 4" xfId="2398" xr:uid="{8DE5175E-1300-4030-8AE4-813E21995C3F}"/>
    <cellStyle name="Comma 18 5 4 2" xfId="5330" xr:uid="{3D400F2D-E70E-42B3-84A0-A5C50AEED84C}"/>
    <cellStyle name="Comma 18 5 4 3" xfId="3314" xr:uid="{14094FAA-E77B-4F6B-B7DB-C0152829DB96}"/>
    <cellStyle name="Comma 18 5 5" xfId="24950" xr:uid="{0D098E94-3F08-42F9-969D-BE7AF169E3FC}"/>
    <cellStyle name="Comma 18 5 6" xfId="2683" xr:uid="{FF61D575-66D0-45AE-B155-3FEF0E3C2618}"/>
    <cellStyle name="Comma 18 5 7" xfId="34860" xr:uid="{E3771BB3-3634-48A9-9506-3E868E45B35F}"/>
    <cellStyle name="Comma 18 6" xfId="1965" xr:uid="{2712478E-EDF7-4C0B-93FA-74AA1D1B9956}"/>
    <cellStyle name="Comma 18 6 2" xfId="20936" xr:uid="{535A499E-0CB7-4DBA-8BD6-1A4AAD13EC60}"/>
    <cellStyle name="Comma 18 6 2 2" xfId="50268" xr:uid="{DBDDADEF-CA26-4EAA-B586-465609C86074}"/>
    <cellStyle name="Comma 18 6 3" xfId="14350" xr:uid="{958B63AA-FEB5-4EDA-98E4-2D6733481379}"/>
    <cellStyle name="Comma 18 6 4" xfId="7763" xr:uid="{9CBAB07A-2670-4F38-9177-0FFE6AA7BD11}"/>
    <cellStyle name="Comma 18 6 5" xfId="28608" xr:uid="{A8882D55-E4FC-4BDE-8B79-E06D030B1368}"/>
    <cellStyle name="Comma 18 6 6" xfId="2893" xr:uid="{B265D053-6A46-4403-8965-32289583AB31}"/>
    <cellStyle name="Comma 18 6 7" xfId="37655" xr:uid="{7ACD2354-48DA-4933-A672-F5353AF3F94F}"/>
    <cellStyle name="Comma 18 7" xfId="2173" xr:uid="{BC1022C9-6175-4ADA-BF42-D6ED92D9648A}"/>
    <cellStyle name="Comma 18 7 2" xfId="14795" xr:uid="{5FA9F94F-559F-4BF9-ACA6-6DF920598DB4}"/>
    <cellStyle name="Comma 18 7 3" xfId="8209" xr:uid="{1E49365F-B8B1-4572-A7C3-B82D689FB639}"/>
    <cellStyle name="Comma 18 7 4" xfId="31044" xr:uid="{BBBEEAFB-473B-4AEE-BF89-40E437500417}"/>
    <cellStyle name="Comma 18 7 5" xfId="22303" xr:uid="{8913BBDF-5FFE-4F4B-ABD4-7ABB9370497B}"/>
    <cellStyle name="Comma 18 7 6" xfId="3095" xr:uid="{A6504321-8390-4941-B455-7FAC646850FB}"/>
    <cellStyle name="Comma 18 7 7" xfId="43869" xr:uid="{8A508AD7-B6D7-4EB8-9A65-F2AED4D5F07D}"/>
    <cellStyle name="Comma 18 8" xfId="2381" xr:uid="{5BB9E45D-9397-4656-8F9E-D3F1B035B3AC}"/>
    <cellStyle name="Comma 18 8 2" xfId="21306" xr:uid="{4C0C45F4-1201-4D30-8C16-5FF3D73A9B57}"/>
    <cellStyle name="Comma 18 8 3" xfId="21317" xr:uid="{674DB6B4-96A4-4FA5-8C25-2F90E2E7CCDA}"/>
    <cellStyle name="Comma 18 8 4" xfId="22227" xr:uid="{C69C1B12-4B7E-435D-9AAA-4EBDEB2A62E6}"/>
    <cellStyle name="Comma 18 8 5" xfId="3297" xr:uid="{CCB6ADA5-5BAE-421D-B6FE-9E789593EFB7}"/>
    <cellStyle name="Comma 18 8 6" xfId="56414" xr:uid="{BAAFD639-5F46-4905-8D12-4AA3234763EA}"/>
    <cellStyle name="Comma 18 9" xfId="1408" xr:uid="{6BA34A0E-D4A4-467F-A68F-18818C48F60C}"/>
    <cellStyle name="Comma 18 9 2" xfId="21688" xr:uid="{2B3F3DAF-CF42-41F2-95D9-0E565A00A139}"/>
    <cellStyle name="Comma 18 9 3" xfId="2642" xr:uid="{0BEE9D50-0113-4A4F-9131-1C8F5AF74C88}"/>
    <cellStyle name="Comma 19" xfId="160" xr:uid="{DFFF07B5-2E66-4B70-8153-2C79C1C45D1F}"/>
    <cellStyle name="Comma 19 10" xfId="21222" xr:uid="{894CDA7D-DBC3-45BA-9802-5573E5D65989}"/>
    <cellStyle name="Comma 19 11" xfId="14636" xr:uid="{7DDA89BE-61DE-4160-BA1F-66E0D702E414}"/>
    <cellStyle name="Comma 19 12" xfId="8049" xr:uid="{30F49DA3-6994-4F7C-A61A-EAFCDDC3DF77}"/>
    <cellStyle name="Comma 19 13" xfId="28975" xr:uid="{1F16649B-ABC4-464C-AE93-75F99B62B538}"/>
    <cellStyle name="Comma 19 14" xfId="2598" xr:uid="{09C740EC-7EDE-4216-A03E-0142081F6071}"/>
    <cellStyle name="Comma 19 15" xfId="31334" xr:uid="{EDA26C9D-F435-4A5B-A78B-E22B9AE3F5C0}"/>
    <cellStyle name="Comma 19 16" xfId="56671" xr:uid="{AC2F8702-A148-46C7-9C3D-783464305F08}"/>
    <cellStyle name="Comma 19 17" xfId="56802" xr:uid="{81424892-0DCD-4442-9F4F-0AA92D542C07}"/>
    <cellStyle name="Comma 19 18" xfId="56867" xr:uid="{8DA1796B-F477-47F1-A3BB-669336A14A23}"/>
    <cellStyle name="Comma 19 19" xfId="56921" xr:uid="{EEEB96E2-1AD8-4C6D-BD07-8A435AF2ABF1}"/>
    <cellStyle name="Comma 19 2" xfId="601" xr:uid="{B2D14724-BAA2-47B2-B332-B8CAEE83C2DA}"/>
    <cellStyle name="Comma 19 2 10" xfId="28806" xr:uid="{D2E4C0D4-D6A7-4784-8602-81AD7AA4E222}"/>
    <cellStyle name="Comma 19 2 11" xfId="31413" xr:uid="{21AED0E2-34B0-4CDE-95EF-CE542E60E520}"/>
    <cellStyle name="Comma 19 2 12" xfId="1519" xr:uid="{7BC86C63-BDF3-475B-A7C8-5545C7C5AE1D}"/>
    <cellStyle name="Comma 19 2 2" xfId="1009" xr:uid="{5DC3FD85-1E2B-447E-AE5B-20679583CF6E}"/>
    <cellStyle name="Comma 19 2 2 2" xfId="26216" xr:uid="{5E7BB7F8-B797-468F-8082-37B9523D5A88}"/>
    <cellStyle name="Comma 19 2 2 2 2" xfId="22718" xr:uid="{2B023CB0-5C61-491F-B1BF-0E7BF7DE9E77}"/>
    <cellStyle name="Comma 19 2 2 2 2 2" xfId="15210" xr:uid="{D5D26928-4146-4947-B98B-3DA79C4D7A50}"/>
    <cellStyle name="Comma 19 2 2 2 2 2 2" xfId="55995" xr:uid="{5EA8CD36-BBF5-4D9B-B381-359BF22FF3B1}"/>
    <cellStyle name="Comma 19 2 2 2 2 2 3" xfId="43382" xr:uid="{D8DC76D1-E1FF-41A6-BF4F-7CAE0C752FDE}"/>
    <cellStyle name="Comma 19 2 2 2 2 3" xfId="8624" xr:uid="{245393B9-B903-4BB6-BFCB-90F7A19E4917}"/>
    <cellStyle name="Comma 19 2 2 2 2 3 2" xfId="49717" xr:uid="{0E61EA46-4807-4DBA-8FD0-012311D98292}"/>
    <cellStyle name="Comma 19 2 2 2 2 4" xfId="30629" xr:uid="{DD0B9400-A478-44EF-B328-882505B6DD73}"/>
    <cellStyle name="Comma 19 2 2 2 2 5" xfId="37092" xr:uid="{19EABAD0-8F51-4AED-9D61-751367AD188D}"/>
    <cellStyle name="Comma 19 2 2 2 3" xfId="25336" xr:uid="{C20CF548-6D29-4346-AFA0-66916AEA745C}"/>
    <cellStyle name="Comma 19 2 2 2 3 2" xfId="17828" xr:uid="{8B5C088A-23F3-410C-BEE1-546416C94DAA}"/>
    <cellStyle name="Comma 19 2 2 2 3 2 2" xfId="53377" xr:uid="{87DE7DC4-8C73-4892-82F8-F4A4FB6C9C22}"/>
    <cellStyle name="Comma 19 2 2 2 3 2 3" xfId="40764" xr:uid="{236231D5-0AD2-49A3-8C3F-7A711855F45C}"/>
    <cellStyle name="Comma 19 2 2 2 3 3" xfId="11242" xr:uid="{DF7D7B19-EB05-4E4A-9661-3FFD664CFE3D}"/>
    <cellStyle name="Comma 19 2 2 2 3 3 2" xfId="47099" xr:uid="{13FD3421-7E5B-4EF0-9EE6-0BCFFD54965B}"/>
    <cellStyle name="Comma 19 2 2 2 3 4" xfId="4944" xr:uid="{FA0412C8-5CB6-4AB8-92C9-5CCC52912CF1}"/>
    <cellStyle name="Comma 19 2 2 2 3 5" xfId="34474" xr:uid="{DA648FCE-A312-4599-9A12-650C8B5F1EC0}"/>
    <cellStyle name="Comma 19 2 2 2 4" xfId="18707" xr:uid="{E3F17656-4877-46B3-96D3-11E9A1769A9E}"/>
    <cellStyle name="Comma 19 2 2 2 4 2" xfId="52498" xr:uid="{D04D9DC7-1C19-4314-88B9-2E52DB3296CB}"/>
    <cellStyle name="Comma 19 2 2 2 4 3" xfId="39885" xr:uid="{5B2F1836-BC5B-49C4-8122-C3580A65BEB1}"/>
    <cellStyle name="Comma 19 2 2 2 5" xfId="12121" xr:uid="{DABBF782-352F-4C58-AE38-AED26A376338}"/>
    <cellStyle name="Comma 19 2 2 2 5 2" xfId="46220" xr:uid="{29E9F8C7-F493-4770-9853-C21654D7D1D6}"/>
    <cellStyle name="Comma 19 2 2 2 6" xfId="4065" xr:uid="{C8F78C24-089A-4F65-B630-B670306A2023}"/>
    <cellStyle name="Comma 19 2 2 2 7" xfId="33595" xr:uid="{E7D2F31D-D35A-412A-BBA9-CBAE9B75F8B8}"/>
    <cellStyle name="Comma 19 2 2 3" xfId="27070" xr:uid="{43DFCA67-465B-4934-9EDC-9508A91E716C}"/>
    <cellStyle name="Comma 19 2 2 3 2" xfId="23573" xr:uid="{A4A90FCD-D12B-404D-8CD0-41CACBFBB282}"/>
    <cellStyle name="Comma 19 2 2 3 2 2" xfId="16065" xr:uid="{59FDC567-57F5-4D42-B5B9-F0DE9B89DA1E}"/>
    <cellStyle name="Comma 19 2 2 3 2 2 2" xfId="55140" xr:uid="{0788A99B-6385-43B0-9156-ABEF6672E492}"/>
    <cellStyle name="Comma 19 2 2 3 2 2 3" xfId="42527" xr:uid="{2CAFFDCE-FCC1-4EE0-B7E2-A54842351340}"/>
    <cellStyle name="Comma 19 2 2 3 2 3" xfId="9479" xr:uid="{761C35CB-B202-4D72-93E7-B0AB2B6462C1}"/>
    <cellStyle name="Comma 19 2 2 3 2 3 2" xfId="48862" xr:uid="{734FA2F7-A20F-4A6F-873A-D80CAEC61734}"/>
    <cellStyle name="Comma 19 2 2 3 2 4" xfId="29774" xr:uid="{D31879AC-3D47-4EB8-A0AF-0F3C73104517}"/>
    <cellStyle name="Comma 19 2 2 3 2 5" xfId="36237" xr:uid="{CDC050B6-6C40-4F85-B8CB-0E62ABCC631F}"/>
    <cellStyle name="Comma 19 2 2 3 3" xfId="19561" xr:uid="{78E29B2D-5E28-46CD-8F94-7BC7C1E0B2CA}"/>
    <cellStyle name="Comma 19 2 2 3 3 2" xfId="51643" xr:uid="{F5DBC27C-7A3B-4FB2-BA6A-3A9F8A5B9597}"/>
    <cellStyle name="Comma 19 2 2 3 3 3" xfId="39030" xr:uid="{EFD3892D-E385-423E-BAA8-59AD00CF03C4}"/>
    <cellStyle name="Comma 19 2 2 3 4" xfId="12975" xr:uid="{29220E59-C2B3-4C41-8384-BC1FBA2B5CB5}"/>
    <cellStyle name="Comma 19 2 2 3 4 2" xfId="45365" xr:uid="{DB43B376-E514-479C-B575-6153EEBF0C16}"/>
    <cellStyle name="Comma 19 2 2 3 5" xfId="6388" xr:uid="{9A719911-B163-4B91-A3F3-5586D9E4A8E2}"/>
    <cellStyle name="Comma 19 2 2 3 6" xfId="32740" xr:uid="{A5CBC1BF-11C7-47A6-9230-4FFF81D50A4D}"/>
    <cellStyle name="Comma 19 2 2 4" xfId="24451" xr:uid="{C34DAE58-0C38-4544-AD81-A99C9AE153DC}"/>
    <cellStyle name="Comma 19 2 2 4 2" xfId="16943" xr:uid="{4315134C-9E95-4F48-B499-D753286A57EF}"/>
    <cellStyle name="Comma 19 2 2 4 2 2" xfId="54262" xr:uid="{784FF1DF-06A3-4F86-BAF3-A82415785F16}"/>
    <cellStyle name="Comma 19 2 2 4 2 3" xfId="41649" xr:uid="{5C83753B-870F-43AE-9849-440FD6977D7B}"/>
    <cellStyle name="Comma 19 2 2 4 3" xfId="10357" xr:uid="{A74821C0-450B-4ED2-BEBA-AFCF967E595F}"/>
    <cellStyle name="Comma 19 2 2 4 3 2" xfId="47984" xr:uid="{4CB66CD0-EE47-4E66-9C7A-DF46875E9C90}"/>
    <cellStyle name="Comma 19 2 2 4 4" xfId="5829" xr:uid="{6A4F6E80-AE20-4A05-93E4-7B0B95132051}"/>
    <cellStyle name="Comma 19 2 2 4 5" xfId="35359" xr:uid="{313ACA50-BE12-45BB-81A7-E062B233C239}"/>
    <cellStyle name="Comma 19 2 2 5" xfId="20437" xr:uid="{6984193C-45A2-4DF5-BCF3-6EC087BD472C}"/>
    <cellStyle name="Comma 19 2 2 5 2" xfId="50765" xr:uid="{FC7026FE-DFDE-4C23-84EE-7699114EA08A}"/>
    <cellStyle name="Comma 19 2 2 5 3" xfId="38152" xr:uid="{DC16E1BE-6FF8-40E2-93B6-21571BDC2F2B}"/>
    <cellStyle name="Comma 19 2 2 6" xfId="13851" xr:uid="{F2551672-D25C-4158-93AE-E5A331DDEE06}"/>
    <cellStyle name="Comma 19 2 2 6 2" xfId="44487" xr:uid="{970A086D-7A9D-4CB3-A0ED-207E6AC6EA04}"/>
    <cellStyle name="Comma 19 2 2 7" xfId="7264" xr:uid="{A238B9CE-09DA-41EA-96BD-A18D3C359DAD}"/>
    <cellStyle name="Comma 19 2 2 8" xfId="31862" xr:uid="{C69085A2-37C6-413E-908E-1AF0175892D0}"/>
    <cellStyle name="Comma 19 2 2 9" xfId="27947" xr:uid="{204DDEFB-BEBA-40D3-982D-7F711B7CAA53}"/>
    <cellStyle name="Comma 19 2 3" xfId="26655" xr:uid="{F6B23910-66A6-4C2E-89EE-F02AC3CB953D}"/>
    <cellStyle name="Comma 19 2 3 2" xfId="23158" xr:uid="{DCDD52EE-5599-48E1-8112-D411C0A6341E}"/>
    <cellStyle name="Comma 19 2 3 2 2" xfId="15650" xr:uid="{1677CEA7-7176-4E99-A7F4-6027941BFB8F}"/>
    <cellStyle name="Comma 19 2 3 2 2 2" xfId="55555" xr:uid="{D102AE0C-E016-458B-9E82-DE8A5744FE62}"/>
    <cellStyle name="Comma 19 2 3 2 2 3" xfId="42942" xr:uid="{B071820D-8270-418A-9DBD-18859A970FBC}"/>
    <cellStyle name="Comma 19 2 3 2 3" xfId="9064" xr:uid="{5A768E53-EEC6-46E4-8340-BB44F2EAFA19}"/>
    <cellStyle name="Comma 19 2 3 2 3 2" xfId="49277" xr:uid="{B6212904-D045-4E0D-B0F2-BF3D0B717F9E}"/>
    <cellStyle name="Comma 19 2 3 2 4" xfId="30189" xr:uid="{7A23BE0B-E9D9-4261-B1B6-D275015D4158}"/>
    <cellStyle name="Comma 19 2 3 2 5" xfId="36652" xr:uid="{DB176D21-5726-49A4-BFE0-02C47FD906F1}"/>
    <cellStyle name="Comma 19 2 3 3" xfId="25780" xr:uid="{F8D0571A-0D7F-4C28-A291-AD91A806233F}"/>
    <cellStyle name="Comma 19 2 3 3 2" xfId="18272" xr:uid="{D84B53BF-95FB-4FCE-94F4-6D4DE5512990}"/>
    <cellStyle name="Comma 19 2 3 3 2 2" xfId="52933" xr:uid="{3C75E4C0-0564-4DE1-ADEC-8C3F8868A061}"/>
    <cellStyle name="Comma 19 2 3 3 2 3" xfId="40320" xr:uid="{90F942B1-BA51-4297-A594-046D76DB6B0A}"/>
    <cellStyle name="Comma 19 2 3 3 3" xfId="11686" xr:uid="{B3646F95-C015-4D08-B85F-44C8CC7EF9A6}"/>
    <cellStyle name="Comma 19 2 3 3 3 2" xfId="46655" xr:uid="{ADFB16E6-D3B3-4BED-B205-C30A10AFDA4A}"/>
    <cellStyle name="Comma 19 2 3 3 4" xfId="4500" xr:uid="{13156E45-F6E2-4EF0-B5EE-28232A882739}"/>
    <cellStyle name="Comma 19 2 3 3 5" xfId="34030" xr:uid="{D0706B38-DB20-42B7-9F5F-347250508236}"/>
    <cellStyle name="Comma 19 2 3 4" xfId="19146" xr:uid="{712FF123-6AAA-4B65-A16D-4B7F900CDE94}"/>
    <cellStyle name="Comma 19 2 3 4 2" xfId="52058" xr:uid="{B0BE665B-9019-4C26-9926-DFAA7AA8C61B}"/>
    <cellStyle name="Comma 19 2 3 4 3" xfId="39445" xr:uid="{0C9154A3-3F0E-4B3A-B881-843A914BDF51}"/>
    <cellStyle name="Comma 19 2 3 5" xfId="12560" xr:uid="{E6DCF805-6803-402F-B864-2CFF5808B55D}"/>
    <cellStyle name="Comma 19 2 3 5 2" xfId="45780" xr:uid="{2A7AF04C-79E8-4CC3-BE00-4DDD695E37C6}"/>
    <cellStyle name="Comma 19 2 3 6" xfId="3626" xr:uid="{DAAA97AA-6350-4E85-910F-D1088D6FEA06}"/>
    <cellStyle name="Comma 19 2 3 7" xfId="33155" xr:uid="{48616CC1-7642-4AD6-876C-73E4E206B8CD}"/>
    <cellStyle name="Comma 19 2 4" xfId="27505" xr:uid="{F7E553CD-7D9E-4B42-8449-0EBEC196B978}"/>
    <cellStyle name="Comma 19 2 4 2" xfId="24008" xr:uid="{8F235085-8BFA-4269-8976-39084E05B4E5}"/>
    <cellStyle name="Comma 19 2 4 2 2" xfId="16500" xr:uid="{63057E11-6E47-4BCB-8890-AC6FE54820E4}"/>
    <cellStyle name="Comma 19 2 4 2 2 2" xfId="54705" xr:uid="{5FF50551-E47B-47BE-A9E9-13118FC64A16}"/>
    <cellStyle name="Comma 19 2 4 2 2 3" xfId="42092" xr:uid="{2AECE102-EA51-41DF-AD32-EC5371BB559E}"/>
    <cellStyle name="Comma 19 2 4 2 3" xfId="9914" xr:uid="{A9CD32DB-F00B-47ED-88F4-02BC2DAD317D}"/>
    <cellStyle name="Comma 19 2 4 2 3 2" xfId="48427" xr:uid="{EFC5A3F7-0E85-47C6-91D7-A96D0004D42E}"/>
    <cellStyle name="Comma 19 2 4 2 4" xfId="29339" xr:uid="{25919506-F95E-42FA-84B2-FFDD45378653}"/>
    <cellStyle name="Comma 19 2 4 2 5" xfId="35802" xr:uid="{BD81BAF9-CB1F-4398-8187-76D98F986F83}"/>
    <cellStyle name="Comma 19 2 4 3" xfId="19996" xr:uid="{7B162930-0EEB-4700-95A1-47C48F9EFF4C}"/>
    <cellStyle name="Comma 19 2 4 3 2" xfId="51208" xr:uid="{24BAEC12-D5CF-499D-A316-34E311F40977}"/>
    <cellStyle name="Comma 19 2 4 3 3" xfId="38595" xr:uid="{13578832-FF76-4ABF-8FA1-010884B84A37}"/>
    <cellStyle name="Comma 19 2 4 4" xfId="13410" xr:uid="{1317DB3A-48A5-4926-AB3C-732E5DD2C1F0}"/>
    <cellStyle name="Comma 19 2 4 4 2" xfId="44930" xr:uid="{7FC12661-BBD4-48B7-8FC9-733EE4DB6478}"/>
    <cellStyle name="Comma 19 2 4 5" xfId="6823" xr:uid="{1B4B9F85-82DB-4C41-9700-BA4F531B1B6D}"/>
    <cellStyle name="Comma 19 2 4 6" xfId="32305" xr:uid="{29CD187C-516D-41E9-8DB2-D7E6C2C0E5B5}"/>
    <cellStyle name="Comma 19 2 5" xfId="24895" xr:uid="{0C7ED020-72B5-4745-BFDC-EABD63467A87}"/>
    <cellStyle name="Comma 19 2 5 2" xfId="17387" xr:uid="{F264670A-C954-43A1-AE00-BF5FD16F90D4}"/>
    <cellStyle name="Comma 19 2 5 2 2" xfId="53818" xr:uid="{33B8AD6E-A994-4B83-B709-BA60F5531143}"/>
    <cellStyle name="Comma 19 2 5 2 3" xfId="41205" xr:uid="{330BAD5B-9148-49A4-932A-40731D226989}"/>
    <cellStyle name="Comma 19 2 5 3" xfId="10801" xr:uid="{75393E0F-4659-40CB-8403-4896C02E6751}"/>
    <cellStyle name="Comma 19 2 5 3 2" xfId="47540" xr:uid="{AB31274F-3EE6-41E9-B972-245673A3211E}"/>
    <cellStyle name="Comma 19 2 5 4" xfId="5385" xr:uid="{481E6429-7730-4550-8EA8-0A49A57ABAB8}"/>
    <cellStyle name="Comma 19 2 5 5" xfId="34915" xr:uid="{A4F8F468-E0A7-450A-B1A3-9674A425E256}"/>
    <cellStyle name="Comma 19 2 6" xfId="28538" xr:uid="{500F172C-02EE-4FC3-8C4F-F98E1FE8EBDD}"/>
    <cellStyle name="Comma 19 2 6 2" xfId="20879" xr:uid="{03C56F92-D192-4BC4-B7C9-4973539B2F80}"/>
    <cellStyle name="Comma 19 2 6 2 2" xfId="50234" xr:uid="{6BDD4DE4-0821-4E4B-9D5F-AC1FA867C781}"/>
    <cellStyle name="Comma 19 2 6 3" xfId="14293" xr:uid="{68ED89EB-A05E-4A85-BFD5-DA5C45668678}"/>
    <cellStyle name="Comma 19 2 6 4" xfId="7706" xr:uid="{85382ED5-0CE3-4359-9D3C-8F23F52CA397}"/>
    <cellStyle name="Comma 19 2 6 5" xfId="37616" xr:uid="{FCC2D824-F613-427E-8D36-39BB658EEC26}"/>
    <cellStyle name="Comma 19 2 7" xfId="21133" xr:uid="{BC1203B9-2F92-4F3D-B28F-F38763721257}"/>
    <cellStyle name="Comma 19 2 7 2" xfId="50321" xr:uid="{961E1A96-14BC-48D9-93B1-A57FC6456272}"/>
    <cellStyle name="Comma 19 2 7 3" xfId="37708" xr:uid="{3259B1C5-4EFA-4322-8CA9-38DBDA334DAF}"/>
    <cellStyle name="Comma 19 2 8" xfId="14547" xr:uid="{BAAE1495-0384-4B47-9FD2-713BA9A5C80A}"/>
    <cellStyle name="Comma 19 2 8 2" xfId="43965" xr:uid="{90B6C679-9D27-45DF-B70B-6B41776C20FA}"/>
    <cellStyle name="Comma 19 2 9" xfId="7960" xr:uid="{514ABED2-DFD3-44EF-A1BD-93F3B2AF9F3F}"/>
    <cellStyle name="Comma 19 20" xfId="1339" xr:uid="{E741D151-2BB6-44BC-94E9-4DBCB941D27E}"/>
    <cellStyle name="Comma 19 21" xfId="57004" xr:uid="{0493F779-5A2E-46EC-A725-F601C7BB9C4D}"/>
    <cellStyle name="Comma 19 3" xfId="758" xr:uid="{C28F11F3-80CB-46D9-9892-71EF093B5A11}"/>
    <cellStyle name="Comma 19 3 10" xfId="28709" xr:uid="{071E639E-8AC8-4AD2-8D78-21669F53D9FB}"/>
    <cellStyle name="Comma 19 3 2" xfId="1144" xr:uid="{DCA110B5-020F-4EF0-9D4F-DC232E10648E}"/>
    <cellStyle name="Comma 19 3 2 10" xfId="26317" xr:uid="{4EA3B016-EAF9-4633-B8AE-64E44D3EB39F}"/>
    <cellStyle name="Comma 19 3 2 2" xfId="22820" xr:uid="{95854430-B352-4866-8FA1-1C437CC0A0B4}"/>
    <cellStyle name="Comma 19 3 2 2 2" xfId="15312" xr:uid="{30C764D0-6DEF-4B6F-A21C-AFAB0BB6A468}"/>
    <cellStyle name="Comma 19 3 2 2 2 2" xfId="55893" xr:uid="{E58E3453-FA79-42C2-B458-E44E2C5F074D}"/>
    <cellStyle name="Comma 19 3 2 2 2 3" xfId="43280" xr:uid="{98B4299D-4BEA-4961-867C-7C4EEDB0E614}"/>
    <cellStyle name="Comma 19 3 2 2 3" xfId="8726" xr:uid="{2D782DDC-1C67-4A28-8F35-C775D2ABC475}"/>
    <cellStyle name="Comma 19 3 2 2 3 2" xfId="49615" xr:uid="{2FB7A8C1-75C5-4AF6-B1C7-BA8D6E5D05EE}"/>
    <cellStyle name="Comma 19 3 2 2 4" xfId="30527" xr:uid="{7E239682-9493-4DE6-81D7-082706061DD7}"/>
    <cellStyle name="Comma 19 3 2 2 4 2" xfId="56482" xr:uid="{95334E87-972C-4C67-9E88-D0E5A1A0FA0E}"/>
    <cellStyle name="Comma 19 3 2 2 5" xfId="36990" xr:uid="{6A449816-0BCF-4983-AD96-1C47E8287112}"/>
    <cellStyle name="Comma 19 3 2 3" xfId="25438" xr:uid="{CF152D65-834E-45C9-95E5-09D3D78A4E06}"/>
    <cellStyle name="Comma 19 3 2 3 2" xfId="17930" xr:uid="{E077BAF4-78D7-4612-9217-26C772AB8C1E}"/>
    <cellStyle name="Comma 19 3 2 3 2 2" xfId="53275" xr:uid="{AD48E878-B30F-4F9C-9972-7D0532C93F7B}"/>
    <cellStyle name="Comma 19 3 2 3 2 3" xfId="40662" xr:uid="{1BF29221-18A4-4435-B766-7896A8CBD9B4}"/>
    <cellStyle name="Comma 19 3 2 3 3" xfId="11344" xr:uid="{4E74953C-A5BD-4102-BB3C-13967F46ABF2}"/>
    <cellStyle name="Comma 19 3 2 3 3 2" xfId="46997" xr:uid="{CC59CE71-8089-432E-92BB-9A3C5E2A1F58}"/>
    <cellStyle name="Comma 19 3 2 3 4" xfId="4842" xr:uid="{8CDA0DBD-EBFB-41F1-9EF7-A2DA4E96D589}"/>
    <cellStyle name="Comma 19 3 2 3 5" xfId="34372" xr:uid="{47028693-8521-42F6-8485-0CE34D984E67}"/>
    <cellStyle name="Comma 19 3 2 4" xfId="18808" xr:uid="{7A18EC9B-9D80-4193-B1C6-10A61BAA7BAB}"/>
    <cellStyle name="Comma 19 3 2 4 2" xfId="52396" xr:uid="{B402A4BA-A753-46AA-8180-11854DB830A7}"/>
    <cellStyle name="Comma 19 3 2 4 3" xfId="39783" xr:uid="{48DEB8E9-77C2-4178-AA39-9DC55DD05C84}"/>
    <cellStyle name="Comma 19 3 2 5" xfId="12222" xr:uid="{56AA8853-E416-48D4-8FCC-E7427043797E}"/>
    <cellStyle name="Comma 19 3 2 5 2" xfId="46118" xr:uid="{145DA958-1E8E-451E-9841-B227600D8527}"/>
    <cellStyle name="Comma 19 3 2 6" xfId="3964" xr:uid="{34199165-B19C-4CF8-A57A-6897CB15CE88}"/>
    <cellStyle name="Comma 19 3 2 6 2" xfId="56425" xr:uid="{0A759977-C865-4217-8874-13DC9378AC36}"/>
    <cellStyle name="Comma 19 3 2 7" xfId="31134" xr:uid="{9AB00126-2AB6-4385-9A01-E9C04BF2B751}"/>
    <cellStyle name="Comma 19 3 2 8" xfId="33493" xr:uid="{8AD0DF5F-4CC5-4413-B0BC-7CE5B5AB5B35}"/>
    <cellStyle name="Comma 19 3 2 9" xfId="352" xr:uid="{8E711CFB-A30A-4581-9F37-694ABE78EC39}"/>
    <cellStyle name="Comma 19 3 2 9 2" xfId="541" xr:uid="{8D65136D-1821-451F-A27F-9C6AE7ACE677}"/>
    <cellStyle name="Comma 19 3 2 9 2 2" xfId="962" xr:uid="{6EE4EBE4-C45C-4061-BD79-E41B152EAAE0}"/>
    <cellStyle name="Comma 19 3 2 9 3" xfId="561" xr:uid="{DCABA685-E6B9-4FE6-970C-1B66429828EC}"/>
    <cellStyle name="Comma 19 3 2 9 3 2" xfId="981" xr:uid="{A3A7973A-944D-49AD-855B-0B5F49EC89E1}"/>
    <cellStyle name="Comma 19 3 2 9 4" xfId="879" xr:uid="{6175E0CF-7D9F-4E2D-A8DA-4371A79FAE8D}"/>
    <cellStyle name="Comma 19 3 2 9 5" xfId="56788" xr:uid="{FEBE443D-4903-48DD-B7E1-58F20264AD92}"/>
    <cellStyle name="Comma 19 3 3" xfId="27167" xr:uid="{7E3ACC6D-0B57-4CC9-87C7-F18BEE8CB992}"/>
    <cellStyle name="Comma 19 3 3 2" xfId="23670" xr:uid="{42C23D11-A479-48BC-9494-F42BF374ADFD}"/>
    <cellStyle name="Comma 19 3 3 2 2" xfId="16162" xr:uid="{832F406D-EF09-47FD-B227-E7144F64D77F}"/>
    <cellStyle name="Comma 19 3 3 2 2 2" xfId="55043" xr:uid="{FAD62273-5630-4BF0-A4FA-D6759AA293C2}"/>
    <cellStyle name="Comma 19 3 3 2 2 3" xfId="42430" xr:uid="{B3691A19-F9EE-4A7B-A072-088AD32D3AA4}"/>
    <cellStyle name="Comma 19 3 3 2 3" xfId="9576" xr:uid="{F5453938-4171-4756-A1D4-30250A7B7F7F}"/>
    <cellStyle name="Comma 19 3 3 2 3 2" xfId="48765" xr:uid="{033E25B4-C399-4853-B46B-03126AD9BDA0}"/>
    <cellStyle name="Comma 19 3 3 2 4" xfId="29677" xr:uid="{DE0E3E27-49B0-4D0B-B6F9-F46942AB1ACB}"/>
    <cellStyle name="Comma 19 3 3 2 5" xfId="36140" xr:uid="{A6E3B817-D6BF-4F87-AF06-5F9BE3CE5E5B}"/>
    <cellStyle name="Comma 19 3 3 3" xfId="19658" xr:uid="{30D4D350-B619-4B22-8B51-C6EE8CEC46F2}"/>
    <cellStyle name="Comma 19 3 3 3 2" xfId="51546" xr:uid="{814EEEB1-9F38-4321-9F68-EB73162EAED6}"/>
    <cellStyle name="Comma 19 3 3 3 3" xfId="38933" xr:uid="{B16FADC0-B1DA-45B3-8EE1-5BB5305BB77B}"/>
    <cellStyle name="Comma 19 3 3 4" xfId="13072" xr:uid="{37597297-0A74-46B1-AA2D-EC823220F8B2}"/>
    <cellStyle name="Comma 19 3 3 4 2" xfId="45268" xr:uid="{630411DF-B963-4CB5-ACB6-00A2640BD364}"/>
    <cellStyle name="Comma 19 3 3 5" xfId="6485" xr:uid="{3B66D119-8BA5-4E92-B00E-65D333BC9504}"/>
    <cellStyle name="Comma 19 3 3 5 2" xfId="56445" xr:uid="{BD9E73F6-055F-422E-8B17-BC73C7B485D1}"/>
    <cellStyle name="Comma 19 3 3 6" xfId="32643" xr:uid="{38660A1F-5942-4C00-8002-5088BA437F0B}"/>
    <cellStyle name="Comma 19 3 4" xfId="24553" xr:uid="{D386F9E1-7D35-4FA7-9DD6-8ECA9252FA4B}"/>
    <cellStyle name="Comma 19 3 4 2" xfId="17045" xr:uid="{02490940-C9F5-4EFD-BCA6-E3A1E26B0F3C}"/>
    <cellStyle name="Comma 19 3 4 2 2" xfId="54160" xr:uid="{10EE228F-5D52-4517-B380-EB7086C4422E}"/>
    <cellStyle name="Comma 19 3 4 2 3" xfId="41547" xr:uid="{23AD0A78-5E55-4EEB-AEBE-5236622B6EDC}"/>
    <cellStyle name="Comma 19 3 4 3" xfId="10459" xr:uid="{8C3B907F-458E-43CD-80FA-BEF5F8942027}"/>
    <cellStyle name="Comma 19 3 4 3 2" xfId="47882" xr:uid="{EDF18CBA-C4DD-4445-9AB7-15039B87DFB7}"/>
    <cellStyle name="Comma 19 3 4 4" xfId="5727" xr:uid="{85F06958-20C3-46B9-84E5-1B1645A8A9B5}"/>
    <cellStyle name="Comma 19 3 4 5" xfId="35257" xr:uid="{ADC8D2C7-9A39-4413-931E-DA0150BC4A00}"/>
    <cellStyle name="Comma 19 3 5" xfId="28075" xr:uid="{9BE465CE-8E26-4952-8324-03D4E36A2E5C}"/>
    <cellStyle name="Comma 19 3 5 2" xfId="20537" xr:uid="{12CD74E5-45C1-4C53-994F-5DA1586083E9}"/>
    <cellStyle name="Comma 19 3 5 2 2" xfId="50666" xr:uid="{BF521025-3DAE-4EAD-96C8-339D0F772FF0}"/>
    <cellStyle name="Comma 19 3 5 3" xfId="13951" xr:uid="{4E98C804-68CC-4FAC-832B-11BAFCD24147}"/>
    <cellStyle name="Comma 19 3 5 4" xfId="7364" xr:uid="{F2C4ABBE-5CCF-4027-8818-9E6277615738}"/>
    <cellStyle name="Comma 19 3 5 5" xfId="38053" xr:uid="{7F3E739E-753A-4460-A3CE-27D1A9C0EFEF}"/>
    <cellStyle name="Comma 19 3 6" xfId="21037" xr:uid="{A35F495F-74CC-4FC3-903B-BE3E56FF1352}"/>
    <cellStyle name="Comma 19 3 6 2" xfId="44368" xr:uid="{1A8300FB-B1F8-4AC8-9886-3C2DD23173CC}"/>
    <cellStyle name="Comma 19 3 7" xfId="14451" xr:uid="{C509D77B-649E-4658-85FA-505BD19DA3E2}"/>
    <cellStyle name="Comma 19 3 7 2" xfId="56386" xr:uid="{D7E0E247-0B0E-4708-8BAC-CDF32DC3F6B3}"/>
    <cellStyle name="Comma 19 3 8" xfId="7864" xr:uid="{463BFEA7-3710-4034-9F82-1FF69C2444C9}"/>
    <cellStyle name="Comma 19 3 9" xfId="31760" xr:uid="{68D83736-33D1-437D-B85A-4DA57D7375B5}"/>
    <cellStyle name="Comma 19 4" xfId="815" xr:uid="{1D026C01-8415-4C0A-AE48-8EC50B69F842}"/>
    <cellStyle name="Comma 19 4 2" xfId="23226" xr:uid="{5624C91B-B3BB-44E4-9841-E967AD4109B1}"/>
    <cellStyle name="Comma 19 4 2 2" xfId="15718" xr:uid="{3D1BFC78-B6E3-42CA-9E8F-B2287FC8791E}"/>
    <cellStyle name="Comma 19 4 2 2 2" xfId="55487" xr:uid="{BA95FDA0-8D82-4958-91DE-F2D1B657B2AC}"/>
    <cellStyle name="Comma 19 4 2 2 3" xfId="42874" xr:uid="{8055B06D-5EA3-45AE-A581-BA1931365A4C}"/>
    <cellStyle name="Comma 19 4 2 3" xfId="9132" xr:uid="{C397D0E7-0B52-49D7-A42D-DF9CD3824C19}"/>
    <cellStyle name="Comma 19 4 2 3 2" xfId="49209" xr:uid="{787AC817-1969-47B5-96D0-FC675FC17476}"/>
    <cellStyle name="Comma 19 4 2 4" xfId="30121" xr:uid="{B47E4AA7-9470-4B9F-B2A1-773AE21A131E}"/>
    <cellStyle name="Comma 19 4 2 5" xfId="36584" xr:uid="{E1C7BC61-7243-4E64-A347-8E4EA704686E}"/>
    <cellStyle name="Comma 19 4 3" xfId="25849" xr:uid="{D6571BE7-B7F5-412A-B097-3B40A1D47A19}"/>
    <cellStyle name="Comma 19 4 3 2" xfId="18341" xr:uid="{EE2EDACA-413F-4830-9756-8050C8D19D5A}"/>
    <cellStyle name="Comma 19 4 3 2 2" xfId="52864" xr:uid="{EDCB112F-522A-4FD7-99BB-7BCCCD56F089}"/>
    <cellStyle name="Comma 19 4 3 2 3" xfId="40251" xr:uid="{3F243F29-59A7-4421-8910-587F0E937CED}"/>
    <cellStyle name="Comma 19 4 3 3" xfId="11755" xr:uid="{059367DE-A6EC-4307-8932-DB9DE15D0392}"/>
    <cellStyle name="Comma 19 4 3 3 2" xfId="46586" xr:uid="{2389C25D-FA2B-474B-A86D-39555BD0446C}"/>
    <cellStyle name="Comma 19 4 3 4" xfId="4431" xr:uid="{C22EC490-81E0-4A37-92A6-42C16AAA8620}"/>
    <cellStyle name="Comma 19 4 3 5" xfId="33961" xr:uid="{C726B0C1-F4CD-43D3-90E2-CC868A8E222B}"/>
    <cellStyle name="Comma 19 4 4" xfId="19214" xr:uid="{88948084-64E3-4DDF-A2A8-137D28A69B6D}"/>
    <cellStyle name="Comma 19 4 4 2" xfId="51990" xr:uid="{5586B4B8-D3C5-47B8-AA4B-9F40485BDFED}"/>
    <cellStyle name="Comma 19 4 4 3" xfId="39377" xr:uid="{CEB4CFE6-4FBB-4A75-8987-EBE444B0E8AB}"/>
    <cellStyle name="Comma 19 4 5" xfId="12628" xr:uid="{19A99C09-2E12-49B7-8659-B8B9DEA38838}"/>
    <cellStyle name="Comma 19 4 5 2" xfId="45712" xr:uid="{E77EA447-411D-47A1-AB75-90E964B32848}"/>
    <cellStyle name="Comma 19 4 6" xfId="3558" xr:uid="{F5B69639-98BD-477D-B0C7-6A0AFB6A3445}"/>
    <cellStyle name="Comma 19 4 7" xfId="33087" xr:uid="{8A391DA4-7E86-4F39-A095-ACBF4CED2E91}"/>
    <cellStyle name="Comma 19 4 8" xfId="26723" xr:uid="{35419AA5-E80A-46E7-B59E-28A1E88E36AD}"/>
    <cellStyle name="Comma 19 5" xfId="27571" xr:uid="{60D32E1F-95A8-46CA-B975-348DF13F2D2A}"/>
    <cellStyle name="Comma 19 5 2" xfId="24074" xr:uid="{510A3689-4E7B-4D6C-9FBA-2D0500EF4402}"/>
    <cellStyle name="Comma 19 5 2 2" xfId="16566" xr:uid="{575831AE-9F7A-48A8-9247-9B230FEA820A}"/>
    <cellStyle name="Comma 19 5 2 2 2" xfId="54639" xr:uid="{2E54C9FC-5E36-46E0-9A18-3B606914FA09}"/>
    <cellStyle name="Comma 19 5 2 2 3" xfId="42026" xr:uid="{277B8F44-729B-456D-8DFB-8614B16506A6}"/>
    <cellStyle name="Comma 19 5 2 3" xfId="9980" xr:uid="{75754CF0-7B9A-4CD9-B946-2BF876374FD6}"/>
    <cellStyle name="Comma 19 5 2 3 2" xfId="48361" xr:uid="{838512D8-137A-448A-BFE9-0A4FAB4B6B84}"/>
    <cellStyle name="Comma 19 5 2 4" xfId="29273" xr:uid="{AAD413F5-0742-44F6-9726-E5423244FF2F}"/>
    <cellStyle name="Comma 19 5 2 5" xfId="35736" xr:uid="{B0E54CDF-4B5D-47D0-A065-94447AC9B610}"/>
    <cellStyle name="Comma 19 5 3" xfId="20062" xr:uid="{358A04E1-A9A7-4226-BD95-CF690D63D30B}"/>
    <cellStyle name="Comma 19 5 3 2" xfId="51142" xr:uid="{AFC4142B-66EF-4158-8937-8FB173C71580}"/>
    <cellStyle name="Comma 19 5 3 3" xfId="38529" xr:uid="{F233F206-B3A3-459E-B677-A2FDC6A818C0}"/>
    <cellStyle name="Comma 19 5 4" xfId="13476" xr:uid="{24F7ABBB-DD84-4EB2-9E27-97C0B07CFB5E}"/>
    <cellStyle name="Comma 19 5 4 2" xfId="44864" xr:uid="{9BA07424-7A08-4EBB-862E-4D239B568A78}"/>
    <cellStyle name="Comma 19 5 5" xfId="6889" xr:uid="{43FFDB6A-D3E6-4B55-A323-9F7D7B01CE5C}"/>
    <cellStyle name="Comma 19 5 6" xfId="32239" xr:uid="{51695C5D-1400-4001-990F-C0564BA9B39D}"/>
    <cellStyle name="Comma 19 6" xfId="24964" xr:uid="{B4C5A7C8-2FA9-4920-B213-0D89D2E50E0D}"/>
    <cellStyle name="Comma 19 6 2" xfId="17456" xr:uid="{4EDE5AE5-6993-4D76-BF46-F6268AAA2353}"/>
    <cellStyle name="Comma 19 6 2 2" xfId="53749" xr:uid="{1589B6A5-DB5F-4A2B-BB00-E0517695B8F0}"/>
    <cellStyle name="Comma 19 6 2 3" xfId="41136" xr:uid="{01FA8A8B-E111-4EF4-A8DF-2991C78CC5CE}"/>
    <cellStyle name="Comma 19 6 3" xfId="10870" xr:uid="{8660E849-CF9B-4578-922E-B7A4E54831E9}"/>
    <cellStyle name="Comma 19 6 3 2" xfId="47471" xr:uid="{4485AF38-3F2A-4211-BF56-DE36B85EB5FF}"/>
    <cellStyle name="Comma 19 6 4" xfId="5316" xr:uid="{A0B94BC9-E655-4A78-8AFE-197B0C2F818C}"/>
    <cellStyle name="Comma 19 6 5" xfId="34846" xr:uid="{ED500248-631E-4C45-8E44-CD3FA8E04FCE}"/>
    <cellStyle name="Comma 19 7" xfId="28622" xr:uid="{AF736E3F-6F37-4C01-80DE-73259C2DEFFB}"/>
    <cellStyle name="Comma 19 7 2" xfId="20950" xr:uid="{28C55181-CB7B-496A-8346-26BE849E721C}"/>
    <cellStyle name="Comma 19 7 2 2" xfId="50255" xr:uid="{7CF515E1-2879-4147-95C0-9A42CDFA041D}"/>
    <cellStyle name="Comma 19 7 3" xfId="14364" xr:uid="{A280D1B1-812F-4F5E-8AFE-8E9186A13244}"/>
    <cellStyle name="Comma 19 7 4" xfId="7777" xr:uid="{6A510CA7-D8B9-471B-87F8-2284E666D8C1}"/>
    <cellStyle name="Comma 19 7 5" xfId="37642" xr:uid="{8B58507D-8340-42F9-BBBB-41372BA3183D}"/>
    <cellStyle name="Comma 19 8" xfId="22317" xr:uid="{2521CD73-2F50-427D-ACEF-A7A7779A5A8A}"/>
    <cellStyle name="Comma 19 8 2" xfId="14809" xr:uid="{5CE0E985-EFBF-437D-9B07-5A3EE9F335C7}"/>
    <cellStyle name="Comma 19 8 3" xfId="8223" xr:uid="{BB41DB69-634F-43AC-97A7-8BD61E637BC7}"/>
    <cellStyle name="Comma 19 8 4" xfId="31030" xr:uid="{1354030C-6D21-4051-938E-90DE81A61112}"/>
    <cellStyle name="Comma 19 8 5" xfId="43854" xr:uid="{0626FAB5-CDA6-42BC-BA98-93E7989EBDC4}"/>
    <cellStyle name="Comma 19 9" xfId="22229" xr:uid="{6963570D-34B5-42A4-917E-7A88CB0E386C}"/>
    <cellStyle name="Comma 19 9 2" xfId="21308" xr:uid="{1C5EB5ED-D30D-47C5-9FDC-C072243BA13D}"/>
    <cellStyle name="Comma 19 9 3" xfId="21319" xr:uid="{535F667E-2A94-485C-8007-C088F8A27646}"/>
    <cellStyle name="Comma 2" xfId="4" xr:uid="{61F5FC7D-914C-42B8-AB63-44E2482FF75B}"/>
    <cellStyle name="Comma 2 10" xfId="417" xr:uid="{550B7B45-6388-42A1-ABC8-D2C05FA6CD87}"/>
    <cellStyle name="Comma 2 10 10" xfId="8007" xr:uid="{797B20B6-3286-4BD3-BDBD-EA60B1650992}"/>
    <cellStyle name="Comma 2 10 11" xfId="28906" xr:uid="{2FD6A368-5E3D-4872-B5C8-033D87D07283}"/>
    <cellStyle name="Comma 2 10 12" xfId="2591" xr:uid="{FC102DE5-579B-4362-8D22-53B797C5A6C5}"/>
    <cellStyle name="Comma 2 10 13" xfId="31384" xr:uid="{82C72890-682D-4993-B128-34C67B620C4C}"/>
    <cellStyle name="Comma 2 10 14" xfId="56710" xr:uid="{905285A8-37FA-44B1-8558-636D6451D983}"/>
    <cellStyle name="Comma 2 10 15" xfId="56845" xr:uid="{05F89928-EF0C-4D4B-A500-1F5B3A56C2F5}"/>
    <cellStyle name="Comma 2 10 16" xfId="56904" xr:uid="{5480E65E-4D77-4668-B11C-4157C3111199}"/>
    <cellStyle name="Comma 2 10 17" xfId="56958" xr:uid="{82239BFB-E1E5-468A-865D-3C368E61CCB7}"/>
    <cellStyle name="Comma 2 10 18" xfId="1322" xr:uid="{080DD315-8DC1-4A14-974F-83544DE5A6E8}"/>
    <cellStyle name="Comma 2 10 19" xfId="57041" xr:uid="{12003AB6-D6DC-4E5D-8B73-DD03BB9D0F15}"/>
    <cellStyle name="Comma 2 10 2" xfId="314" xr:uid="{88DFE0A4-5513-4A00-B364-8647193C5ED4}"/>
    <cellStyle name="Comma 2 10 2 10" xfId="2666" xr:uid="{64A54439-8CD1-40CF-984C-BD291ACF2731}"/>
    <cellStyle name="Comma 2 10 2 11" xfId="31807" xr:uid="{F22B1C29-4525-4709-A2FA-142D3926E86E}"/>
    <cellStyle name="Comma 2 10 2 12" xfId="1482" xr:uid="{4445E55D-79F3-44E4-9CB6-9C0640D71F7B}"/>
    <cellStyle name="Comma 2 10 2 2" xfId="642" xr:uid="{E6DF4B8F-5317-419C-A976-9BAF5697F472}"/>
    <cellStyle name="Comma 2 10 2 2 2" xfId="1050" xr:uid="{A62A44A7-0FCC-4954-B361-3AA469355479}"/>
    <cellStyle name="Comma 2 10 2 2 2 2" xfId="15265" xr:uid="{6B07ADCB-E68A-462D-8D5B-CB8469690CC4}"/>
    <cellStyle name="Comma 2 10 2 2 2 2 2" xfId="55940" xr:uid="{67622119-0B41-46AB-862F-4FDA8A08AE15}"/>
    <cellStyle name="Comma 2 10 2 2 2 2 3" xfId="43327" xr:uid="{60A0D2CF-AFBF-4C6A-BC95-3A9C26BC35AA}"/>
    <cellStyle name="Comma 2 10 2 2 2 3" xfId="8679" xr:uid="{77883096-D238-49C3-82C0-950F6CF5CBFB}"/>
    <cellStyle name="Comma 2 10 2 2 2 3 2" xfId="49662" xr:uid="{36286E46-43C6-4DE5-A647-F13F577246CD}"/>
    <cellStyle name="Comma 2 10 2 2 2 4" xfId="30574" xr:uid="{3314FD12-0DE0-4A07-9AD6-8AF5C4B7F129}"/>
    <cellStyle name="Comma 2 10 2 2 2 5" xfId="37037" xr:uid="{97475DFA-01A6-4746-AB82-F0386728C9B7}"/>
    <cellStyle name="Comma 2 10 2 2 2 6" xfId="22773" xr:uid="{A78FEDEF-041D-41A0-80E6-03BC5F46CA72}"/>
    <cellStyle name="Comma 2 10 2 2 3" xfId="25391" xr:uid="{168C80DB-A436-4736-8D66-C86B1C01D73C}"/>
    <cellStyle name="Comma 2 10 2 2 3 2" xfId="17883" xr:uid="{2112DBD4-1A2A-401D-8FB4-4014292D1501}"/>
    <cellStyle name="Comma 2 10 2 2 3 2 2" xfId="53322" xr:uid="{F8919C8D-D34C-40E2-AA97-286ADF8F9708}"/>
    <cellStyle name="Comma 2 10 2 2 3 2 3" xfId="40709" xr:uid="{B5209616-40B7-4FD8-8554-1A8E3DC50ED4}"/>
    <cellStyle name="Comma 2 10 2 2 3 3" xfId="11297" xr:uid="{94509C2C-43FF-4671-B788-028B9F8DB5A9}"/>
    <cellStyle name="Comma 2 10 2 2 3 3 2" xfId="47044" xr:uid="{AADD2F6A-A591-4C9E-A53C-0F1C859DCD61}"/>
    <cellStyle name="Comma 2 10 2 2 3 4" xfId="4889" xr:uid="{858D3540-C7DD-4DEB-80F5-8893EE9863CE}"/>
    <cellStyle name="Comma 2 10 2 2 3 5" xfId="34419" xr:uid="{6029ABB5-2253-43E8-9A56-CF84F0B78D79}"/>
    <cellStyle name="Comma 2 10 2 2 4" xfId="18761" xr:uid="{96E0981B-5028-4DE8-BEA5-217C736585B2}"/>
    <cellStyle name="Comma 2 10 2 2 4 2" xfId="52443" xr:uid="{D023770C-884D-4B70-9E61-EFC1DEB62174}"/>
    <cellStyle name="Comma 2 10 2 2 4 3" xfId="39830" xr:uid="{4835084D-C6C0-4106-A64D-A344F91F6531}"/>
    <cellStyle name="Comma 2 10 2 2 5" xfId="12175" xr:uid="{399CE8BD-C04C-4BD8-A5C0-C32FB2EDA66C}"/>
    <cellStyle name="Comma 2 10 2 2 5 2" xfId="46165" xr:uid="{25CC8A74-B092-46E4-BC60-EAD39D3456F1}"/>
    <cellStyle name="Comma 2 10 2 2 6" xfId="4011" xr:uid="{9C7236C0-E2A5-40F0-8F07-A8CC270F0A9E}"/>
    <cellStyle name="Comma 2 10 2 2 7" xfId="33540" xr:uid="{7F969694-E8CF-499A-86B0-A9C9E69EF2B0}"/>
    <cellStyle name="Comma 2 10 2 2 8" xfId="26270" xr:uid="{532D64BC-5954-4EB8-8450-654017E2DBB7}"/>
    <cellStyle name="Comma 2 10 2 3" xfId="863" xr:uid="{11E7CB07-95F9-4C79-BFF2-5E83747CBA96}"/>
    <cellStyle name="Comma 2 10 2 3 2" xfId="23623" xr:uid="{4CD16CEE-BCB5-4D98-AB40-2E32C1BB2E4E}"/>
    <cellStyle name="Comma 2 10 2 3 2 2" xfId="16115" xr:uid="{21EE6AFF-8BA4-4A40-AE6C-2952B7347BF8}"/>
    <cellStyle name="Comma 2 10 2 3 2 2 2" xfId="55090" xr:uid="{71B3E074-D57D-4E52-B9C1-EA6FA74C06B9}"/>
    <cellStyle name="Comma 2 10 2 3 2 2 3" xfId="42477" xr:uid="{12F1B687-D85B-492C-9432-A59EF4FED2B3}"/>
    <cellStyle name="Comma 2 10 2 3 2 3" xfId="9529" xr:uid="{105F5D63-1C43-445C-A4F5-BAA586850B45}"/>
    <cellStyle name="Comma 2 10 2 3 2 3 2" xfId="48812" xr:uid="{C6391623-03C1-4228-BD0B-9B760C4267D0}"/>
    <cellStyle name="Comma 2 10 2 3 2 4" xfId="29724" xr:uid="{F39FAB4D-72F0-4C13-B05D-ADA02780B50E}"/>
    <cellStyle name="Comma 2 10 2 3 2 5" xfId="36187" xr:uid="{8B8427BD-39B1-45AD-8042-D292A3333A91}"/>
    <cellStyle name="Comma 2 10 2 3 3" xfId="19611" xr:uid="{B7292F92-CEAA-45B3-909B-8EF72F9C4E33}"/>
    <cellStyle name="Comma 2 10 2 3 3 2" xfId="51593" xr:uid="{19C2A9E3-5B12-4F20-93D7-7FE4422867B7}"/>
    <cellStyle name="Comma 2 10 2 3 3 3" xfId="38980" xr:uid="{15971E1A-B19C-48B4-BEAE-4D6A61B66084}"/>
    <cellStyle name="Comma 2 10 2 3 4" xfId="13025" xr:uid="{B9CFC92D-BD8A-4DEA-82CD-9E1DE78549C3}"/>
    <cellStyle name="Comma 2 10 2 3 4 2" xfId="45315" xr:uid="{8A541156-16E9-4B59-8BBD-F098CABDCE05}"/>
    <cellStyle name="Comma 2 10 2 3 5" xfId="6438" xr:uid="{74C1F4A4-D17A-4B15-A4C0-902884D64F7B}"/>
    <cellStyle name="Comma 2 10 2 3 6" xfId="32690" xr:uid="{0B43E9A7-4867-446B-8003-0AA7E2A9AB91}"/>
    <cellStyle name="Comma 2 10 2 3 7" xfId="27120" xr:uid="{18AF06EA-2B35-4FF5-9C44-2A07A6FCB901}"/>
    <cellStyle name="Comma 2 10 2 4" xfId="24506" xr:uid="{401DD834-E93C-40E5-836F-9AA705AA954D}"/>
    <cellStyle name="Comma 2 10 2 4 2" xfId="16998" xr:uid="{EF452F1A-0FE8-418C-9497-2F2FC064A9A5}"/>
    <cellStyle name="Comma 2 10 2 4 2 2" xfId="54207" xr:uid="{BC01AF18-0E12-42F8-BB03-A3F0EB7BC4F0}"/>
    <cellStyle name="Comma 2 10 2 4 2 3" xfId="41594" xr:uid="{B1A5B220-DBFE-4226-BDF4-FF105CA23451}"/>
    <cellStyle name="Comma 2 10 2 4 3" xfId="10412" xr:uid="{9B24442E-9D49-4B6E-849F-EF4797D7D5F0}"/>
    <cellStyle name="Comma 2 10 2 4 3 2" xfId="47929" xr:uid="{548C8889-38CB-484D-9941-F263D77D3BBC}"/>
    <cellStyle name="Comma 2 10 2 4 4" xfId="5774" xr:uid="{FFD7FA05-A1BA-4448-A657-6EA12103F468}"/>
    <cellStyle name="Comma 2 10 2 4 5" xfId="35304" xr:uid="{B80208CA-41F0-4D1E-918D-308E9ABCC182}"/>
    <cellStyle name="Comma 2 10 2 5" xfId="28024" xr:uid="{8A7EA4F4-D97D-4CD5-9B89-DB40CF216653}"/>
    <cellStyle name="Comma 2 10 2 5 2" xfId="20490" xr:uid="{280280F0-E2DE-4E23-B220-4A3722275421}"/>
    <cellStyle name="Comma 2 10 2 5 2 2" xfId="50712" xr:uid="{AEF3846B-6700-4328-BB05-80132DB31F82}"/>
    <cellStyle name="Comma 2 10 2 5 3" xfId="13904" xr:uid="{5BA00307-192B-4D78-ADB9-60FC6B52CBD9}"/>
    <cellStyle name="Comma 2 10 2 5 4" xfId="7317" xr:uid="{93268C14-8B9D-462D-B442-448B52339951}"/>
    <cellStyle name="Comma 2 10 2 5 5" xfId="38099" xr:uid="{526FB95B-D4DD-44F0-88FF-7055300684DA}"/>
    <cellStyle name="Comma 2 10 2 6" xfId="21090" xr:uid="{5ED5F035-861E-4AB2-92F5-67C4B5CC0D2B}"/>
    <cellStyle name="Comma 2 10 2 6 2" xfId="44417" xr:uid="{5FBA0928-7B64-44B8-A8D0-7BD3056EE3FF}"/>
    <cellStyle name="Comma 2 10 2 7" xfId="14504" xr:uid="{9803D513-4FAB-48BF-A419-3A6EA862A0C0}"/>
    <cellStyle name="Comma 2 10 2 8" xfId="7917" xr:uid="{107F2036-AD4F-41D5-A0E0-69FCE38DA124}"/>
    <cellStyle name="Comma 2 10 2 9" xfId="28763" xr:uid="{8CAAB114-70A9-4D62-91F7-7A208684AEB0}"/>
    <cellStyle name="Comma 2 10 3" xfId="576" xr:uid="{08B60820-472B-40E3-9936-6634D6C639FC}"/>
    <cellStyle name="Comma 2 10 3 2" xfId="994" xr:uid="{F910B989-9E93-4599-AEC0-3E992BA9C5B0}"/>
    <cellStyle name="Comma 2 10 3 2 2" xfId="15678" xr:uid="{B629083B-E8FB-47D9-ADDF-1A22C5C9123F}"/>
    <cellStyle name="Comma 2 10 3 2 2 2" xfId="55527" xr:uid="{2D9BA0CE-AA99-47D0-AD26-AC18E60DA53F}"/>
    <cellStyle name="Comma 2 10 3 2 2 3" xfId="42914" xr:uid="{B294204A-6DEF-4631-86C5-7A41891B09A6}"/>
    <cellStyle name="Comma 2 10 3 2 3" xfId="9092" xr:uid="{F543B178-7C3D-4160-92FD-78A2A26F7B0D}"/>
    <cellStyle name="Comma 2 10 3 2 3 2" xfId="49249" xr:uid="{54CD6589-7F88-4607-A254-B7B531E8DCD3}"/>
    <cellStyle name="Comma 2 10 3 2 4" xfId="30161" xr:uid="{C4761351-CA86-424A-B2F2-CDCAA0E41D61}"/>
    <cellStyle name="Comma 2 10 3 2 5" xfId="36624" xr:uid="{FACF514C-C22D-4C6A-8988-4D6706D95C16}"/>
    <cellStyle name="Comma 2 10 3 2 6" xfId="23186" xr:uid="{E0D2213C-866F-408D-8284-7E963D982038}"/>
    <cellStyle name="Comma 2 10 3 3" xfId="25808" xr:uid="{9292FABE-F759-4947-9BF6-F28B4057753F}"/>
    <cellStyle name="Comma 2 10 3 3 2" xfId="18300" xr:uid="{11F4D82B-CC5B-41B7-842C-77EBE9FFD144}"/>
    <cellStyle name="Comma 2 10 3 3 2 2" xfId="52905" xr:uid="{0F1E1122-7425-4172-A356-37ABB7DBF4FB}"/>
    <cellStyle name="Comma 2 10 3 3 2 3" xfId="40292" xr:uid="{C6313B16-28B7-45D4-A98C-48E8F70572EC}"/>
    <cellStyle name="Comma 2 10 3 3 3" xfId="11714" xr:uid="{7E2839EE-A4BA-4B60-870D-088FD6352EA9}"/>
    <cellStyle name="Comma 2 10 3 3 3 2" xfId="46627" xr:uid="{FC3C7967-48D1-4933-A670-FDCCC47628EB}"/>
    <cellStyle name="Comma 2 10 3 3 4" xfId="4472" xr:uid="{F14B1A21-6CEF-411D-BF7E-DB158A9192EC}"/>
    <cellStyle name="Comma 2 10 3 3 5" xfId="34002" xr:uid="{7E0A63EE-F5AA-43AB-9ACC-48789E3303F8}"/>
    <cellStyle name="Comma 2 10 3 4" xfId="26683" xr:uid="{F43585FD-0745-401A-BCA5-BE9F4E8FCB5A}"/>
    <cellStyle name="Comma 2 10 3 4 2" xfId="19174" xr:uid="{27787AC6-8459-4093-8E7A-DDB8CF9C266C}"/>
    <cellStyle name="Comma 2 10 3 4 2 2" xfId="52030" xr:uid="{8A31131E-9AE7-4078-94F1-6596D27D3A1C}"/>
    <cellStyle name="Comma 2 10 3 4 3" xfId="12588" xr:uid="{9A0E38BF-2949-4420-9081-2038B57E832B}"/>
    <cellStyle name="Comma 2 10 3 4 4" xfId="3598" xr:uid="{BBDB2AA0-DEDC-4283-BD39-5C966DBE6414}"/>
    <cellStyle name="Comma 2 10 3 4 5" xfId="39417" xr:uid="{BE61EC34-F246-4220-BF8E-4BC378055D87}"/>
    <cellStyle name="Comma 2 10 3 5" xfId="20994" xr:uid="{6AACB72D-97D7-4068-B6EB-9195DA922513}"/>
    <cellStyle name="Comma 2 10 3 5 2" xfId="45752" xr:uid="{E9CFA42A-BE36-4E3D-95B1-976680943513}"/>
    <cellStyle name="Comma 2 10 3 6" xfId="14408" xr:uid="{4B6782A1-FD91-4829-80BC-26F4939D7278}"/>
    <cellStyle name="Comma 2 10 3 7" xfId="7821" xr:uid="{32B792F2-D229-4CFA-958C-191AC21ABA65}"/>
    <cellStyle name="Comma 2 10 3 8" xfId="33127" xr:uid="{24E43020-714E-489F-86D9-2DA94956DAE6}"/>
    <cellStyle name="Comma 2 10 3 9" xfId="28666" xr:uid="{1B631E08-E7CF-417B-AD99-DA619A91ACDB}"/>
    <cellStyle name="Comma 2 10 4" xfId="795" xr:uid="{3E3F7912-BCAA-4A1E-AE3A-3BC3F799EABA}"/>
    <cellStyle name="Comma 2 10 4 2" xfId="1181" xr:uid="{8B0E9FA9-3A29-446B-B60E-C9098594FA6D}"/>
    <cellStyle name="Comma 2 10 4 2 2" xfId="16526" xr:uid="{6A5C7449-2D3B-43E5-B314-9B60639DDD3D}"/>
    <cellStyle name="Comma 2 10 4 2 2 2" xfId="54679" xr:uid="{49468714-3011-4B63-B3E6-21EAA395B4E5}"/>
    <cellStyle name="Comma 2 10 4 2 2 3" xfId="42066" xr:uid="{9F9C7983-4E15-4E15-9FE6-7F13639B7E4A}"/>
    <cellStyle name="Comma 2 10 4 2 3" xfId="9940" xr:uid="{C6C11306-BA8A-4CD8-AB20-5B10E36F652F}"/>
    <cellStyle name="Comma 2 10 4 2 3 2" xfId="48401" xr:uid="{F25438EC-3AA0-4C18-8DA3-9FB1650DD947}"/>
    <cellStyle name="Comma 2 10 4 2 4" xfId="29313" xr:uid="{A2DD3CD5-722D-4397-A482-5158480281C2}"/>
    <cellStyle name="Comma 2 10 4 2 5" xfId="35776" xr:uid="{8157070D-0CC6-406C-9ED2-B44A4310512E}"/>
    <cellStyle name="Comma 2 10 4 2 6" xfId="24034" xr:uid="{C919C8BC-58BF-4393-A3FB-CB09BD38DEA5}"/>
    <cellStyle name="Comma 2 10 4 3" xfId="20022" xr:uid="{6FC571B8-E659-4863-8242-E571888FCE38}"/>
    <cellStyle name="Comma 2 10 4 3 2" xfId="51182" xr:uid="{49228488-62E7-4344-B81B-BD7786F312BB}"/>
    <cellStyle name="Comma 2 10 4 3 3" xfId="38569" xr:uid="{B9FB49F0-0B12-40BA-9309-7D10A1B83FF4}"/>
    <cellStyle name="Comma 2 10 4 4" xfId="13436" xr:uid="{1B6BA187-9040-41DC-9505-75266F978718}"/>
    <cellStyle name="Comma 2 10 4 4 2" xfId="44904" xr:uid="{70DD5839-026C-4A6E-B18D-A9FB9791D703}"/>
    <cellStyle name="Comma 2 10 4 5" xfId="6849" xr:uid="{BABBC9B4-8519-4909-854A-9D99C09A6B6B}"/>
    <cellStyle name="Comma 2 10 4 6" xfId="32279" xr:uid="{A61B8189-B94A-4E8D-A670-E2C6C22EEFDD}"/>
    <cellStyle name="Comma 2 10 4 7" xfId="27531" xr:uid="{E875C07A-EA4E-4908-A81D-5FAA8591B1EF}"/>
    <cellStyle name="Comma 2 10 5" xfId="910" xr:uid="{BA211407-C85B-473B-8DE4-20623B577B34}"/>
    <cellStyle name="Comma 2 10 5 2" xfId="17415" xr:uid="{BCC3A2AC-736F-4AA8-B305-F6BA79023E40}"/>
    <cellStyle name="Comma 2 10 5 2 2" xfId="53790" xr:uid="{6BA87DE8-5B03-4372-9182-2B825A76D6FD}"/>
    <cellStyle name="Comma 2 10 5 2 3" xfId="41177" xr:uid="{0DC4AFDD-AD46-4170-8B32-AE16765147A9}"/>
    <cellStyle name="Comma 2 10 5 3" xfId="10829" xr:uid="{60F58893-B633-4636-96D7-D5880D8B4D31}"/>
    <cellStyle name="Comma 2 10 5 3 2" xfId="47512" xr:uid="{63FFC260-D9A4-4C3A-A0D0-EFD8AC93680F}"/>
    <cellStyle name="Comma 2 10 5 4" xfId="5357" xr:uid="{F9A84DF7-BC5A-403B-B726-368A6914D49E}"/>
    <cellStyle name="Comma 2 10 5 5" xfId="34887" xr:uid="{1D8681E5-4FC8-414B-A26C-76A445104005}"/>
    <cellStyle name="Comma 2 10 5 6" xfId="24923" xr:uid="{5D0BDAA4-326D-4228-9C3D-285898DD60E1}"/>
    <cellStyle name="Comma 2 10 6" xfId="28579" xr:uid="{8ED2AAD8-161A-4F93-A09C-42C6B3ED5654}"/>
    <cellStyle name="Comma 2 10 6 2" xfId="20907" xr:uid="{304C60D5-50C9-406D-94A3-B23CA84E55F9}"/>
    <cellStyle name="Comma 2 10 6 2 2" xfId="50297" xr:uid="{9C26A9A5-6D92-4597-9617-98570078A533}"/>
    <cellStyle name="Comma 2 10 6 3" xfId="14321" xr:uid="{16113637-90B0-4FC2-9A93-242AC9059817}"/>
    <cellStyle name="Comma 2 10 6 4" xfId="7734" xr:uid="{39BB1E18-8674-49F8-8856-2CCD9741002D}"/>
    <cellStyle name="Comma 2 10 6 5" xfId="37684" xr:uid="{FCCBFD1F-103C-4409-934D-196A3BE68D53}"/>
    <cellStyle name="Comma 2 10 7" xfId="22274" xr:uid="{A0ACFCD9-393C-45D8-BCAC-E08073AC8242}"/>
    <cellStyle name="Comma 2 10 7 2" xfId="14766" xr:uid="{31C5AC72-7A75-4119-BD40-7D9C0A0062A0}"/>
    <cellStyle name="Comma 2 10 7 3" xfId="8180" xr:uid="{205C0FDE-444A-48F3-94F2-89CDA9BE657B}"/>
    <cellStyle name="Comma 2 10 7 4" xfId="31073" xr:uid="{DA509531-E95A-48C7-AA8D-3CECFA8BED6B}"/>
    <cellStyle name="Comma 2 10 7 5" xfId="43925" xr:uid="{C1A8B073-20E2-4357-8AF7-880E4227F887}"/>
    <cellStyle name="Comma 2 10 8" xfId="21180" xr:uid="{77271F57-C867-4278-A80F-9925951CF7C2}"/>
    <cellStyle name="Comma 2 10 9" xfId="14594" xr:uid="{83D380A3-03D1-48A7-A1E7-AF5984F7E57C}"/>
    <cellStyle name="Comma 2 11" xfId="372" xr:uid="{FBCD6FF4-D187-46AF-8A5F-3BCCD7968656}"/>
    <cellStyle name="Comma 2 11 10" xfId="8054" xr:uid="{B1C54F10-5033-4F1B-9D34-AD2846D94D45}"/>
    <cellStyle name="Comma 2 11 11" xfId="28994" xr:uid="{E61097F8-8B73-4A7D-86F3-68724FDC487E}"/>
    <cellStyle name="Comma 2 11 12" xfId="2911" xr:uid="{C0D8D3A8-3B8C-403D-B497-9C7272C2C961}"/>
    <cellStyle name="Comma 2 11 13" xfId="31753" xr:uid="{352A1C28-E289-4C88-86EF-5C019F02E372}"/>
    <cellStyle name="Comma 2 11 14" xfId="1983" xr:uid="{61CF2F1C-AC2E-446B-9CA2-685F99553803}"/>
    <cellStyle name="Comma 2 11 2" xfId="586" xr:uid="{DD3C7711-D8FD-4BF1-8353-EDFF940A301E}"/>
    <cellStyle name="Comma 2 11 2 10" xfId="28813" xr:uid="{F14A3B90-E98E-43D1-A6FB-6B5C7847527B}"/>
    <cellStyle name="Comma 2 11 2 2" xfId="999" xr:uid="{C29D3F5E-33A7-4904-96FD-A9E785916A57}"/>
    <cellStyle name="Comma 2 11 2 2 2" xfId="22383" xr:uid="{E40AC010-CA45-4792-8E79-64A33473E829}"/>
    <cellStyle name="Comma 2 11 2 2 2 2" xfId="14875" xr:uid="{9513D0CE-B7E4-487F-AC92-FE88670E2E00}"/>
    <cellStyle name="Comma 2 11 2 2 2 2 2" xfId="56330" xr:uid="{887B84E3-3C1A-4B67-9552-965112CE383D}"/>
    <cellStyle name="Comma 2 11 2 2 2 2 3" xfId="43717" xr:uid="{EA6BDDC9-A951-40BF-BCB4-06E816D0C7BB}"/>
    <cellStyle name="Comma 2 11 2 2 2 3" xfId="8289" xr:uid="{8AAAF954-852E-43FC-B332-687BE3CFA565}"/>
    <cellStyle name="Comma 2 11 2 2 2 3 2" xfId="50052" xr:uid="{45974D7B-7E36-4272-B090-3ED03CE380C5}"/>
    <cellStyle name="Comma 2 11 2 2 2 4" xfId="30964" xr:uid="{875D643E-C272-4227-B1DF-747D044F7F0B}"/>
    <cellStyle name="Comma 2 11 2 2 2 5" xfId="37427" xr:uid="{F5E66A75-C7E3-497F-8B83-C72116062B16}"/>
    <cellStyle name="Comma 2 11 2 2 3" xfId="25001" xr:uid="{05470B60-8A26-43AE-A940-B0F021A913FD}"/>
    <cellStyle name="Comma 2 11 2 2 3 2" xfId="17493" xr:uid="{D7CABC49-E1E1-409D-99AC-BC17401141B7}"/>
    <cellStyle name="Comma 2 11 2 2 3 2 2" xfId="53712" xr:uid="{AFCD11AB-4BB0-43D6-BD29-4C932B32F0CA}"/>
    <cellStyle name="Comma 2 11 2 2 3 2 3" xfId="41099" xr:uid="{F2E9BA5E-CAE8-4E36-BBE7-700938B52670}"/>
    <cellStyle name="Comma 2 11 2 2 3 3" xfId="10907" xr:uid="{1735B333-80F4-419D-B31C-214043D02187}"/>
    <cellStyle name="Comma 2 11 2 2 3 3 2" xfId="47434" xr:uid="{AA30B9EA-5EFB-4650-875A-A6E83802115A}"/>
    <cellStyle name="Comma 2 11 2 2 3 4" xfId="5279" xr:uid="{650282FC-9552-47BF-BB57-279274C80F7B}"/>
    <cellStyle name="Comma 2 11 2 2 3 5" xfId="34809" xr:uid="{1B95C935-DF0B-4520-892D-42C5C32FF061}"/>
    <cellStyle name="Comma 2 11 2 2 4" xfId="18372" xr:uid="{CF0F1A87-5488-44BD-AF30-4F3BA264BB7A}"/>
    <cellStyle name="Comma 2 11 2 2 4 2" xfId="52833" xr:uid="{289A8162-EE02-49F2-B387-AF68DD899D69}"/>
    <cellStyle name="Comma 2 11 2 2 4 3" xfId="40220" xr:uid="{3C3DCC56-9A89-4AC6-8313-2178D72DAF56}"/>
    <cellStyle name="Comma 2 11 2 2 5" xfId="11786" xr:uid="{9B3A58EA-E549-4E64-BEFB-56DF3FB2C84A}"/>
    <cellStyle name="Comma 2 11 2 2 5 2" xfId="46555" xr:uid="{D7DA5178-1F72-4569-B87D-8013BE542E3B}"/>
    <cellStyle name="Comma 2 11 2 2 6" xfId="4400" xr:uid="{9C5C587C-36F1-47FA-AB29-86F45B0251B3}"/>
    <cellStyle name="Comma 2 11 2 2 7" xfId="33930" xr:uid="{A39B0690-F8A0-42BB-9602-7B900771501A}"/>
    <cellStyle name="Comma 2 11 2 2 8" xfId="25881" xr:uid="{2BD86222-F624-4C20-92CA-2A0AA0C67B57}"/>
    <cellStyle name="Comma 2 11 2 3" xfId="26740" xr:uid="{7CAA839C-70F7-4EB8-B579-43B85AE14D46}"/>
    <cellStyle name="Comma 2 11 2 3 2" xfId="23243" xr:uid="{49765514-D2BE-4B62-ADCB-B6F3F3DCF473}"/>
    <cellStyle name="Comma 2 11 2 3 2 2" xfId="15735" xr:uid="{9896F6AF-279D-4B4F-9A98-3C1F5F2C6B87}"/>
    <cellStyle name="Comma 2 11 2 3 2 2 2" xfId="55470" xr:uid="{BE2235AE-F8BE-4B92-911F-F526714E020F}"/>
    <cellStyle name="Comma 2 11 2 3 2 2 3" xfId="42857" xr:uid="{F9468844-FA2C-4037-8185-F05FD64DC540}"/>
    <cellStyle name="Comma 2 11 2 3 2 3" xfId="9149" xr:uid="{1C59EF8F-7ECA-48A1-B6FF-FBC5D85C60C7}"/>
    <cellStyle name="Comma 2 11 2 3 2 3 2" xfId="49192" xr:uid="{5AC4B72B-A30E-4989-A109-A00683C96A85}"/>
    <cellStyle name="Comma 2 11 2 3 2 4" xfId="30104" xr:uid="{0E7D0F23-2E8F-4DF8-A2E7-C9D6D6A81DD3}"/>
    <cellStyle name="Comma 2 11 2 3 2 5" xfId="36567" xr:uid="{947AF1DB-D5B9-4B47-BCF1-94A688D531EB}"/>
    <cellStyle name="Comma 2 11 2 3 3" xfId="19231" xr:uid="{A510CD80-70D5-4202-AF0C-BD1AA04C0F0E}"/>
    <cellStyle name="Comma 2 11 2 3 3 2" xfId="51973" xr:uid="{22F06DD7-D855-45BC-9DE1-55F245A17274}"/>
    <cellStyle name="Comma 2 11 2 3 3 3" xfId="39360" xr:uid="{59A43C28-F8E3-4644-A959-FDACDF392EA2}"/>
    <cellStyle name="Comma 2 11 2 3 4" xfId="12645" xr:uid="{32AF120D-9D2D-4E9F-8370-E94923F00B49}"/>
    <cellStyle name="Comma 2 11 2 3 4 2" xfId="45695" xr:uid="{1D8F39BA-9DAE-4834-9E1F-893967390FC7}"/>
    <cellStyle name="Comma 2 11 2 3 5" xfId="3541" xr:uid="{6C03129C-7F58-41ED-919F-0C553752F822}"/>
    <cellStyle name="Comma 2 11 2 3 6" xfId="33070" xr:uid="{F7FC0933-E4CC-46BB-A46C-8D8092684A02}"/>
    <cellStyle name="Comma 2 11 2 4" xfId="24116" xr:uid="{29DAA41C-D832-4757-80A4-674F26716E9D}"/>
    <cellStyle name="Comma 2 11 2 4 2" xfId="16608" xr:uid="{A02D1DFA-1C04-45FF-9031-935FF0230690}"/>
    <cellStyle name="Comma 2 11 2 4 2 2" xfId="54597" xr:uid="{908C24A6-89D1-49BE-BF1B-B2242B9E0A6B}"/>
    <cellStyle name="Comma 2 11 2 4 2 3" xfId="41984" xr:uid="{1ADC7EAD-6918-48D7-84CC-6E86F6434B6A}"/>
    <cellStyle name="Comma 2 11 2 4 3" xfId="10022" xr:uid="{10402816-2CB9-4948-8051-FF7925C32A55}"/>
    <cellStyle name="Comma 2 11 2 4 3 2" xfId="48319" xr:uid="{734F7F7F-AB7D-4891-8ABC-C1CE6B9E72DA}"/>
    <cellStyle name="Comma 2 11 2 4 4" xfId="29231" xr:uid="{9EF4901E-33A3-4061-A513-3AC5A80351CB}"/>
    <cellStyle name="Comma 2 11 2 4 5" xfId="35694" xr:uid="{5257EC4D-9471-4D8C-9116-A9F5DFD3B694}"/>
    <cellStyle name="Comma 2 11 2 5" xfId="27612" xr:uid="{300663B2-0D04-4232-97E1-07FB1463EB28}"/>
    <cellStyle name="Comma 2 11 2 5 2" xfId="20103" xr:uid="{74A8A5CF-1BB3-47D8-89C1-958EE6972B86}"/>
    <cellStyle name="Comma 2 11 2 5 2 2" xfId="51100" xr:uid="{B179B5E9-EF9B-4FA7-893C-793222AFB570}"/>
    <cellStyle name="Comma 2 11 2 5 3" xfId="13517" xr:uid="{059B423B-4BDD-440D-A8E7-6ED31A82DC12}"/>
    <cellStyle name="Comma 2 11 2 5 4" xfId="6930" xr:uid="{3CD24673-8EE3-4294-9A81-D73B62B6BDFB}"/>
    <cellStyle name="Comma 2 11 2 5 5" xfId="38487" xr:uid="{9869DDD4-5BB0-4B00-AB0A-584007C4BF09}"/>
    <cellStyle name="Comma 2 11 2 6" xfId="21140" xr:uid="{F395C8B4-D21E-483A-8510-2971931D9B7B}"/>
    <cellStyle name="Comma 2 11 2 6 2" xfId="44822" xr:uid="{C8683024-91D0-4D67-B37C-71252E830D42}"/>
    <cellStyle name="Comma 2 11 2 7" xfId="14554" xr:uid="{D32A07EE-77F7-4771-9A21-5AF836C8A99A}"/>
    <cellStyle name="Comma 2 11 2 8" xfId="7967" xr:uid="{FB2D20A1-E985-49DB-B969-FA8691B0E37E}"/>
    <cellStyle name="Comma 2 11 2 9" xfId="32197" xr:uid="{B03FB386-83E4-411D-AEDE-BFA70AA849E9}"/>
    <cellStyle name="Comma 2 11 3" xfId="891" xr:uid="{0F526924-BBBF-49D8-9BEA-99C68222D690}"/>
    <cellStyle name="Comma 2 11 3 2" xfId="22827" xr:uid="{90122D6E-7A16-4D53-B762-020AFF429FEB}"/>
    <cellStyle name="Comma 2 11 3 2 2" xfId="15319" xr:uid="{A5DF58FC-E188-4569-81EC-F59BAD6453CE}"/>
    <cellStyle name="Comma 2 11 3 2 2 2" xfId="55886" xr:uid="{372B3336-1D22-4981-B86B-31E9E8D50AAB}"/>
    <cellStyle name="Comma 2 11 3 2 2 3" xfId="43273" xr:uid="{26FA75F5-17E1-4C16-A144-0919087CAB40}"/>
    <cellStyle name="Comma 2 11 3 2 3" xfId="8733" xr:uid="{91ABF570-06D3-4A0D-9875-D2E2D1C07189}"/>
    <cellStyle name="Comma 2 11 3 2 3 2" xfId="49608" xr:uid="{3A653043-A90E-493D-959F-A3C2B787DB8B}"/>
    <cellStyle name="Comma 2 11 3 2 4" xfId="30520" xr:uid="{F1E33528-6167-448F-B58D-DDC2499655F7}"/>
    <cellStyle name="Comma 2 11 3 2 5" xfId="36983" xr:uid="{38E3BECB-BDC5-453F-9094-5FBFFE24C774}"/>
    <cellStyle name="Comma 2 11 3 3" xfId="25445" xr:uid="{1767FA66-E3DB-43B6-8358-90BEED7D71A0}"/>
    <cellStyle name="Comma 2 11 3 3 2" xfId="17937" xr:uid="{313BA3EE-53C1-41A9-8703-D1B4782B3F41}"/>
    <cellStyle name="Comma 2 11 3 3 2 2" xfId="53268" xr:uid="{D581C910-731F-49F4-8366-E5F502897016}"/>
    <cellStyle name="Comma 2 11 3 3 2 3" xfId="40655" xr:uid="{217A727F-572B-40DD-A101-3C2B85391684}"/>
    <cellStyle name="Comma 2 11 3 3 3" xfId="11351" xr:uid="{191C1116-62C4-4D6A-A315-3E4A05CAE6AF}"/>
    <cellStyle name="Comma 2 11 3 3 3 2" xfId="46990" xr:uid="{E6652244-EA04-41A4-B929-6379A42F028D}"/>
    <cellStyle name="Comma 2 11 3 3 4" xfId="4835" xr:uid="{5C0E0B8E-8538-4D1F-B720-7E10D1A1F119}"/>
    <cellStyle name="Comma 2 11 3 3 5" xfId="34365" xr:uid="{27F1541C-ACB6-4E11-B7D7-7850D713B9D8}"/>
    <cellStyle name="Comma 2 11 3 4" xfId="26324" xr:uid="{C93DE87E-8765-4D69-A1F5-A9E66340837F}"/>
    <cellStyle name="Comma 2 11 3 4 2" xfId="18815" xr:uid="{A49C49CA-9AA2-4BBF-939C-01A84506CEF4}"/>
    <cellStyle name="Comma 2 11 3 4 2 2" xfId="52389" xr:uid="{B34FD5EA-13DC-45C6-8B42-FE497C00DD61}"/>
    <cellStyle name="Comma 2 11 3 4 3" xfId="12229" xr:uid="{C2FCF219-92EB-4766-85CA-8F285753C95E}"/>
    <cellStyle name="Comma 2 11 3 4 4" xfId="3957" xr:uid="{56849E8D-78C3-4288-8DD7-A08F899993E9}"/>
    <cellStyle name="Comma 2 11 3 4 5" xfId="39776" xr:uid="{C881779A-F2E0-4AF5-9F96-9FD93A1CDA04}"/>
    <cellStyle name="Comma 2 11 3 5" xfId="21044" xr:uid="{0961D7A4-5BF7-4248-B7B7-19C9312684BC}"/>
    <cellStyle name="Comma 2 11 3 5 2" xfId="46111" xr:uid="{3512A6CE-7CAA-4EAC-BAD0-A8DFB0CC187E}"/>
    <cellStyle name="Comma 2 11 3 6" xfId="14458" xr:uid="{5311FA24-4F54-4170-A8C0-2D4DE6FBB791}"/>
    <cellStyle name="Comma 2 11 3 7" xfId="7871" xr:uid="{8130A7ED-1E80-45AC-8429-745A18BFB5F5}"/>
    <cellStyle name="Comma 2 11 3 8" xfId="33486" xr:uid="{7A300914-5350-4E44-85DB-AD571857BAB0}"/>
    <cellStyle name="Comma 2 11 3 9" xfId="28716" xr:uid="{4BA4C1F4-481D-4444-8957-D6C69529C8BC}"/>
    <cellStyle name="Comma 2 11 4" xfId="27174" xr:uid="{4305E933-E486-404D-8AE2-873A935AC4A2}"/>
    <cellStyle name="Comma 2 11 4 2" xfId="23677" xr:uid="{D5D5DC4B-3B8D-4EA4-AE60-03C35B80D5B9}"/>
    <cellStyle name="Comma 2 11 4 2 2" xfId="16169" xr:uid="{769AC7E2-C20A-4B39-A491-7AF46FED370B}"/>
    <cellStyle name="Comma 2 11 4 2 2 2" xfId="55036" xr:uid="{BF35E981-1AF6-44E4-B0C8-A39603F87998}"/>
    <cellStyle name="Comma 2 11 4 2 2 3" xfId="42423" xr:uid="{B897FD1C-DE7D-430E-B73F-EF58C58EFFF9}"/>
    <cellStyle name="Comma 2 11 4 2 3" xfId="9583" xr:uid="{4020A5FC-E60D-4DFC-B29A-4F60F9DA7422}"/>
    <cellStyle name="Comma 2 11 4 2 3 2" xfId="48758" xr:uid="{5361D861-80F3-4A3D-ACB4-A9279036577D}"/>
    <cellStyle name="Comma 2 11 4 2 4" xfId="29670" xr:uid="{56CB5E2F-6FB2-437A-9521-6669029BABE3}"/>
    <cellStyle name="Comma 2 11 4 2 5" xfId="36133" xr:uid="{7950A5EA-4C01-4AA8-979A-CA136730E89B}"/>
    <cellStyle name="Comma 2 11 4 3" xfId="19665" xr:uid="{939155BD-8F2C-44C0-ACFE-B975C4A4AD08}"/>
    <cellStyle name="Comma 2 11 4 3 2" xfId="51539" xr:uid="{9F1DA7FA-0B2A-475D-B3B8-9B7CADA393E5}"/>
    <cellStyle name="Comma 2 11 4 3 3" xfId="38926" xr:uid="{9C95FFB8-BF02-4193-B8C5-8F6837E0D22D}"/>
    <cellStyle name="Comma 2 11 4 4" xfId="13079" xr:uid="{35B99EC5-C04B-4D79-878C-15ED726AA1C2}"/>
    <cellStyle name="Comma 2 11 4 4 2" xfId="45261" xr:uid="{5FCCAE0A-694A-4138-9513-2A1AE0311994}"/>
    <cellStyle name="Comma 2 11 4 5" xfId="6492" xr:uid="{DBA96ADB-E159-4741-A0FC-55EED084D181}"/>
    <cellStyle name="Comma 2 11 4 6" xfId="32636" xr:uid="{6DB0CF27-3B58-45AD-BEFC-84066DA2CF8C}"/>
    <cellStyle name="Comma 2 11 5" xfId="24560" xr:uid="{4B9C0BCE-8C64-491D-9BE6-133A18455B2E}"/>
    <cellStyle name="Comma 2 11 5 2" xfId="17052" xr:uid="{557F34E4-30FF-47D8-8D22-86EA7DE95043}"/>
    <cellStyle name="Comma 2 11 5 2 2" xfId="54153" xr:uid="{DB498C56-AED9-45A2-9198-12A5A5747240}"/>
    <cellStyle name="Comma 2 11 5 2 3" xfId="41540" xr:uid="{2E6A3ED6-2F4A-457A-88F8-B0A3593FA94D}"/>
    <cellStyle name="Comma 2 11 5 3" xfId="10466" xr:uid="{833B5A99-9A73-48B4-86F6-9BD1BE706A9B}"/>
    <cellStyle name="Comma 2 11 5 3 2" xfId="47875" xr:uid="{B5E53CD6-70F0-411F-A230-DC9878783D86}"/>
    <cellStyle name="Comma 2 11 5 4" xfId="5720" xr:uid="{CB12FA3B-89B4-4CFF-AEE0-B45DEB359128}"/>
    <cellStyle name="Comma 2 11 5 5" xfId="35250" xr:uid="{3DB4B5EE-EBE1-4F82-9531-3B865225DAF8}"/>
    <cellStyle name="Comma 2 11 6" xfId="28089" xr:uid="{4F29253F-CEA7-4D62-A96A-673461E1BCB8}"/>
    <cellStyle name="Comma 2 11 6 2" xfId="20544" xr:uid="{69DB2A45-7D7C-4E04-929F-FC3AEE86292A}"/>
    <cellStyle name="Comma 2 11 6 2 2" xfId="50659" xr:uid="{68FEEA3F-5602-4BE1-98E2-E19A4CE9B6FC}"/>
    <cellStyle name="Comma 2 11 6 3" xfId="13958" xr:uid="{4EB7C7B2-0B61-41EE-8D90-525077FFAB9C}"/>
    <cellStyle name="Comma 2 11 6 4" xfId="7371" xr:uid="{EBFC0877-65A8-47D4-B778-07A25D83A526}"/>
    <cellStyle name="Comma 2 11 6 5" xfId="38046" xr:uid="{02C99C07-60BE-45CE-973E-0FD21CFA2424}"/>
    <cellStyle name="Comma 2 11 7" xfId="22324" xr:uid="{071C804B-9D82-448B-A588-6A1C3B3333AA}"/>
    <cellStyle name="Comma 2 11 7 2" xfId="14816" xr:uid="{F0CFD6BE-8D49-485D-A5EE-DB7633CB10DB}"/>
    <cellStyle name="Comma 2 11 7 3" xfId="8230" xr:uid="{E379279D-D414-49B5-A4B2-1D6F34C429D4}"/>
    <cellStyle name="Comma 2 11 7 4" xfId="31023" xr:uid="{89ACD74A-DBE6-4350-B70E-F47FDA215F73}"/>
    <cellStyle name="Comma 2 11 7 5" xfId="44357" xr:uid="{766D0DBD-AABD-45FF-A333-40AA2BAF9066}"/>
    <cellStyle name="Comma 2 11 8" xfId="21227" xr:uid="{F5C848EA-2BCD-48FE-9832-3FDBCCBA27AA}"/>
    <cellStyle name="Comma 2 11 9" xfId="14641" xr:uid="{C28ACFC1-07F0-4D45-8644-53096D6A0334}"/>
    <cellStyle name="Comma 2 12" xfId="2191" xr:uid="{8339356C-BABE-4113-9270-1A4193278E19}"/>
    <cellStyle name="Comma 2 12 10" xfId="31849" xr:uid="{C1675C62-1A99-4A45-9152-D99B017C9A8B}"/>
    <cellStyle name="Comma 2 12 2" xfId="27598" xr:uid="{EE215EF6-3AAC-40B6-A95B-B1FB56FFA6E6}"/>
    <cellStyle name="Comma 2 12 2 2" xfId="25867" xr:uid="{76BF615F-167B-4EDB-B5A4-CA8FC2290DD5}"/>
    <cellStyle name="Comma 2 12 2 2 2" xfId="22369" xr:uid="{AD05A684-DAD0-4484-8704-97C1F3CC0871}"/>
    <cellStyle name="Comma 2 12 2 2 2 2" xfId="14861" xr:uid="{9C73275A-C6CB-4F25-8EAA-CFB80266999D}"/>
    <cellStyle name="Comma 2 12 2 2 2 2 2" xfId="56344" xr:uid="{328442F3-B2FF-46A8-93EA-3B9FD82DF7C2}"/>
    <cellStyle name="Comma 2 12 2 2 2 2 3" xfId="43731" xr:uid="{BE64B125-6730-4435-932F-C9404A877DAE}"/>
    <cellStyle name="Comma 2 12 2 2 2 3" xfId="8275" xr:uid="{6E7127F1-C618-4428-9C96-9394AA745241}"/>
    <cellStyle name="Comma 2 12 2 2 2 3 2" xfId="50066" xr:uid="{579C8103-61AC-4E95-B699-C81E2E389E4F}"/>
    <cellStyle name="Comma 2 12 2 2 2 4" xfId="30978" xr:uid="{D99E6B1B-CABB-4AB7-84BA-5D01C2E45DFE}"/>
    <cellStyle name="Comma 2 12 2 2 2 5" xfId="37441" xr:uid="{1C3AE5C6-B452-413B-A2BD-560FD0ABD42A}"/>
    <cellStyle name="Comma 2 12 2 2 3" xfId="24986" xr:uid="{28F668DF-803B-4834-90E8-8F14798493B9}"/>
    <cellStyle name="Comma 2 12 2 2 3 2" xfId="17478" xr:uid="{E4FA9CE6-AF7F-4AFC-8C8A-8F2C4025290D}"/>
    <cellStyle name="Comma 2 12 2 2 3 2 2" xfId="53727" xr:uid="{C965A41E-9106-4C57-8BBB-8DFD17C5F39A}"/>
    <cellStyle name="Comma 2 12 2 2 3 2 3" xfId="41114" xr:uid="{090EE4F2-0CBD-4975-B3BD-0604FD93B5D5}"/>
    <cellStyle name="Comma 2 12 2 2 3 3" xfId="10892" xr:uid="{9B271F77-DC55-49C1-8710-D14B011A37B5}"/>
    <cellStyle name="Comma 2 12 2 2 3 3 2" xfId="47449" xr:uid="{8A0418C5-61D0-4305-AAD5-C5A76050F37A}"/>
    <cellStyle name="Comma 2 12 2 2 3 4" xfId="5294" xr:uid="{3D4DE6DE-6B7E-4BB6-99C7-E71F3B5F880B}"/>
    <cellStyle name="Comma 2 12 2 2 3 5" xfId="34824" xr:uid="{38FAA76C-B40F-4047-922C-046CA358FE69}"/>
    <cellStyle name="Comma 2 12 2 2 4" xfId="18358" xr:uid="{57596D28-BCB4-4C9D-B5A8-6ED490D4AFC6}"/>
    <cellStyle name="Comma 2 12 2 2 4 2" xfId="52847" xr:uid="{93B1747F-2C0C-4533-99AF-80797682FCEE}"/>
    <cellStyle name="Comma 2 12 2 2 4 3" xfId="40234" xr:uid="{EF8CF185-B116-4E57-A10A-BDEB3C4B0F80}"/>
    <cellStyle name="Comma 2 12 2 2 5" xfId="11772" xr:uid="{9F439102-8C76-4562-B701-B34655B71C39}"/>
    <cellStyle name="Comma 2 12 2 2 5 2" xfId="46569" xr:uid="{3A2580C5-6A9C-470A-A4A2-E848FE9E08B6}"/>
    <cellStyle name="Comma 2 12 2 2 6" xfId="4414" xr:uid="{5E387C54-112A-44B0-B4F8-7C89BBF8E854}"/>
    <cellStyle name="Comma 2 12 2 2 7" xfId="33944" xr:uid="{2269CF3B-99D7-457F-AA97-EB757D046308}"/>
    <cellStyle name="Comma 2 12 2 3" xfId="27079" xr:uid="{F27CC708-77F0-4FC1-A1B6-778639D61CD2}"/>
    <cellStyle name="Comma 2 12 2 3 2" xfId="23582" xr:uid="{A5B94658-A419-47C9-8C63-C1ACC4D0F544}"/>
    <cellStyle name="Comma 2 12 2 3 2 2" xfId="16074" xr:uid="{03E7EC88-BC14-49E9-9FC9-E0C5AEE324B2}"/>
    <cellStyle name="Comma 2 12 2 3 2 2 2" xfId="55131" xr:uid="{B1934827-2335-417A-A9A5-759461219B8A}"/>
    <cellStyle name="Comma 2 12 2 3 2 2 3" xfId="42518" xr:uid="{0F7FAA4B-9169-4953-B323-61B7E7F2003D}"/>
    <cellStyle name="Comma 2 12 2 3 2 3" xfId="9488" xr:uid="{FB6ED119-FB94-42E2-9BCB-EFB1B71FEA9B}"/>
    <cellStyle name="Comma 2 12 2 3 2 3 2" xfId="48853" xr:uid="{FF31FF15-3B20-492A-8F05-32EBC8D6E62F}"/>
    <cellStyle name="Comma 2 12 2 3 2 4" xfId="29765" xr:uid="{CCCF7CB0-CD77-4545-A0DE-423B58E9B54B}"/>
    <cellStyle name="Comma 2 12 2 3 2 5" xfId="36228" xr:uid="{472ACD38-0C6F-43A6-AB30-F1D0A2683B5C}"/>
    <cellStyle name="Comma 2 12 2 3 3" xfId="19570" xr:uid="{A0D07B43-7D3E-419D-A377-689D52093291}"/>
    <cellStyle name="Comma 2 12 2 3 3 2" xfId="51634" xr:uid="{0D158E7B-1D91-4FAC-B9D4-19E3D559BD28}"/>
    <cellStyle name="Comma 2 12 2 3 3 3" xfId="39021" xr:uid="{8A175223-7239-4FD7-95DA-BEEC7057734C}"/>
    <cellStyle name="Comma 2 12 2 3 4" xfId="12984" xr:uid="{F86B2E24-4159-4EC2-A7C3-18ED119BC00B}"/>
    <cellStyle name="Comma 2 12 2 3 4 2" xfId="45356" xr:uid="{83430388-2F68-4861-B059-16F1A378858E}"/>
    <cellStyle name="Comma 2 12 2 3 5" xfId="6397" xr:uid="{C95AD4DE-3BB5-4DA6-8D8B-C31F2203A6DF}"/>
    <cellStyle name="Comma 2 12 2 3 6" xfId="32731" xr:uid="{B49FEAD6-EC7F-493B-B8E7-4B3533F49591}"/>
    <cellStyle name="Comma 2 12 2 4" xfId="24101" xr:uid="{72C50E97-D00D-4E4B-B9D2-95C2914AAE8F}"/>
    <cellStyle name="Comma 2 12 2 4 2" xfId="16593" xr:uid="{CBEB40C6-425D-472F-8883-97C2CDD82FF6}"/>
    <cellStyle name="Comma 2 12 2 4 2 2" xfId="54612" xr:uid="{10436566-C798-4954-9B49-D34161C1E8AD}"/>
    <cellStyle name="Comma 2 12 2 4 2 3" xfId="41999" xr:uid="{63CEA428-DC0D-4B70-AA44-344DB9C6055C}"/>
    <cellStyle name="Comma 2 12 2 4 3" xfId="10007" xr:uid="{631F0D4B-4038-4CA7-A5CF-4E78BF3F8110}"/>
    <cellStyle name="Comma 2 12 2 4 3 2" xfId="48334" xr:uid="{167433F1-FBA4-444C-8F83-014B861D34E2}"/>
    <cellStyle name="Comma 2 12 2 4 4" xfId="29246" xr:uid="{5B3462EB-796C-411A-B8CE-2D1FD7462B3E}"/>
    <cellStyle name="Comma 2 12 2 4 5" xfId="35709" xr:uid="{F521E4E6-9C43-4A3B-AD98-097040A8B35C}"/>
    <cellStyle name="Comma 2 12 2 5" xfId="20089" xr:uid="{5C69E5C6-C476-4A2B-8F32-679C3F6BDD3A}"/>
    <cellStyle name="Comma 2 12 2 5 2" xfId="51115" xr:uid="{80EBE2B7-7365-4366-A658-EE6652CA697A}"/>
    <cellStyle name="Comma 2 12 2 5 3" xfId="38502" xr:uid="{C994CF9F-49FD-431C-A11F-D896B5AEFC98}"/>
    <cellStyle name="Comma 2 12 2 6" xfId="13503" xr:uid="{D9D9EE6B-4FD1-4629-855C-9E8C6AC4C02F}"/>
    <cellStyle name="Comma 2 12 2 6 2" xfId="44837" xr:uid="{02BA6EA8-C479-4B8E-B5B1-876F0E242916}"/>
    <cellStyle name="Comma 2 12 2 7" xfId="6916" xr:uid="{5907D05A-3BB9-482E-8CE1-DC3B87CD6248}"/>
    <cellStyle name="Comma 2 12 2 8" xfId="32212" xr:uid="{FB923E71-BC6C-4DCF-982D-53647D6F4BAA}"/>
    <cellStyle name="Comma 2 12 3" xfId="26229" xr:uid="{DC0480B3-3C6E-456F-9BFA-3007F8D07E62}"/>
    <cellStyle name="Comma 2 12 3 2" xfId="22731" xr:uid="{CB302F81-4761-4823-82CE-2D0CEFB46D20}"/>
    <cellStyle name="Comma 2 12 3 2 2" xfId="15223" xr:uid="{D3D3B7EC-6381-440B-81E6-AA1B4A3424E9}"/>
    <cellStyle name="Comma 2 12 3 2 2 2" xfId="55982" xr:uid="{50292F54-96D5-4781-B386-D7E8D160F5A4}"/>
    <cellStyle name="Comma 2 12 3 2 2 3" xfId="43369" xr:uid="{05E20645-7E72-402C-AF90-90AFFABB52EF}"/>
    <cellStyle name="Comma 2 12 3 2 3" xfId="8637" xr:uid="{17165EA8-C976-41C4-BD0F-F4BAF2C53B4C}"/>
    <cellStyle name="Comma 2 12 3 2 3 2" xfId="49704" xr:uid="{F23547BB-C42E-4493-A045-21715D2ABEED}"/>
    <cellStyle name="Comma 2 12 3 2 4" xfId="30616" xr:uid="{3B336C49-5C33-4F84-B640-3E341CCB5665}"/>
    <cellStyle name="Comma 2 12 3 2 5" xfId="37079" xr:uid="{27DEA1F8-EE47-4B2A-8894-B794D0782FFC}"/>
    <cellStyle name="Comma 2 12 3 3" xfId="25349" xr:uid="{B2D5FCB2-09D7-4FF9-ABF1-2938D5FA6EEA}"/>
    <cellStyle name="Comma 2 12 3 3 2" xfId="17841" xr:uid="{D113A398-97D7-4244-8B20-D2D5CFAD1BA8}"/>
    <cellStyle name="Comma 2 12 3 3 2 2" xfId="53364" xr:uid="{2C4DBB7C-F911-4EB8-A76D-45CBBC778A89}"/>
    <cellStyle name="Comma 2 12 3 3 2 3" xfId="40751" xr:uid="{6D84FD33-A288-40F5-8289-68E947228DF5}"/>
    <cellStyle name="Comma 2 12 3 3 3" xfId="11255" xr:uid="{5303E839-FDB1-4C3A-A8A8-68410220347B}"/>
    <cellStyle name="Comma 2 12 3 3 3 2" xfId="47086" xr:uid="{2684FA06-F136-49DB-A13C-71CC65CF9CBA}"/>
    <cellStyle name="Comma 2 12 3 3 4" xfId="4931" xr:uid="{DFA68A26-B61A-437C-8420-4112C227A1AA}"/>
    <cellStyle name="Comma 2 12 3 3 5" xfId="34461" xr:uid="{BFAA35B8-0008-4255-8415-6FA94931D282}"/>
    <cellStyle name="Comma 2 12 3 4" xfId="18720" xr:uid="{5DF89AAC-6076-45D3-9489-0A3C00433499}"/>
    <cellStyle name="Comma 2 12 3 4 2" xfId="52485" xr:uid="{AB1CDDDA-1EC3-402B-8F76-152911F05B10}"/>
    <cellStyle name="Comma 2 12 3 4 3" xfId="39872" xr:uid="{48E7F22D-B04D-47A1-ADAD-A525E8E0A4F4}"/>
    <cellStyle name="Comma 2 12 3 5" xfId="12134" xr:uid="{D89067AF-87C6-4C06-9866-65DDF34ABE92}"/>
    <cellStyle name="Comma 2 12 3 5 2" xfId="46207" xr:uid="{23E7D246-4046-47DF-8F60-E8A55BD7100D}"/>
    <cellStyle name="Comma 2 12 3 6" xfId="4052" xr:uid="{F03D502D-D10C-4846-AE52-C8D6C0293581}"/>
    <cellStyle name="Comma 2 12 3 7" xfId="33582" xr:uid="{19F363B0-3A7C-45ED-BA5D-71C1A9ABB033}"/>
    <cellStyle name="Comma 2 12 4" xfId="24464" xr:uid="{9F46D4CA-FD78-44A5-BB0F-9AC06E4B11F5}"/>
    <cellStyle name="Comma 2 12 4 2" xfId="16956" xr:uid="{4A56CC47-8842-4CE8-954E-3CEB7A29A281}"/>
    <cellStyle name="Comma 2 12 4 2 2" xfId="54249" xr:uid="{DBB1A13B-B348-46C1-9851-3EA647D68D24}"/>
    <cellStyle name="Comma 2 12 4 2 3" xfId="41636" xr:uid="{8D1B7D57-7F4E-456A-BD99-56FA5D478C05}"/>
    <cellStyle name="Comma 2 12 4 3" xfId="10370" xr:uid="{EADD6363-5CE6-4F08-884F-B5541852E94F}"/>
    <cellStyle name="Comma 2 12 4 3 2" xfId="47971" xr:uid="{2F1D6D5B-8FF1-4F2C-84E5-91E2A43F5E64}"/>
    <cellStyle name="Comma 2 12 4 4" xfId="5816" xr:uid="{22D5751D-DB1D-40DD-AC95-3E887AAACD11}"/>
    <cellStyle name="Comma 2 12 4 5" xfId="35346" xr:uid="{1707B546-7CEC-4D1C-BEEC-9D0B10338B62}"/>
    <cellStyle name="Comma 2 12 5" xfId="20449" xr:uid="{63AF58F1-3366-4A45-9813-947F66BB6475}"/>
    <cellStyle name="Comma 2 12 5 2" xfId="50752" xr:uid="{94625CE5-ED9A-4AE0-BE40-D84338B1EBE4}"/>
    <cellStyle name="Comma 2 12 5 3" xfId="38139" xr:uid="{0A0CFC4E-4292-4C02-8B55-E6D22191E86C}"/>
    <cellStyle name="Comma 2 12 6" xfId="13863" xr:uid="{B363378C-3E5D-4399-9CE5-AAA5B321C708}"/>
    <cellStyle name="Comma 2 12 6 2" xfId="44473" xr:uid="{68BCC370-3320-4112-9261-C093292B1226}"/>
    <cellStyle name="Comma 2 12 7" xfId="7276" xr:uid="{4CDCE815-7D7D-478A-A769-49F8C9A8D267}"/>
    <cellStyle name="Comma 2 12 8" xfId="27968" xr:uid="{21E9B784-521E-48C8-9C17-C77538984517}"/>
    <cellStyle name="Comma 2 12 9" xfId="3113" xr:uid="{18B7AAE5-1871-4616-851B-01B50707547A}"/>
    <cellStyle name="Comma 2 13" xfId="2399" xr:uid="{B17D25A3-1F4B-40A1-A184-21D09B80C53E}"/>
    <cellStyle name="Comma 2 13 2" xfId="20957" xr:uid="{9D40AADC-924E-4CF3-A25B-DF44DC6D9A34}"/>
    <cellStyle name="Comma 2 13 2 2" xfId="50248" xr:uid="{8B4DB62F-F18C-457B-94F6-EE98715AE548}"/>
    <cellStyle name="Comma 2 13 2 3" xfId="37635" xr:uid="{A0AF4500-6C82-46A0-8852-92B34B681A3A}"/>
    <cellStyle name="Comma 2 13 3" xfId="14371" xr:uid="{42C7A5FE-FEE2-4534-B0DA-BC55AEE98FDA}"/>
    <cellStyle name="Comma 2 13 3 2" xfId="43841" xr:uid="{DDAC7C3F-4ED8-4EBE-94F8-D165752FA634}"/>
    <cellStyle name="Comma 2 13 4" xfId="7784" xr:uid="{E5A21912-F81E-4A99-BEFB-9BE3D50E5FFB}"/>
    <cellStyle name="Comma 2 13 5" xfId="28629" xr:uid="{012EF0A5-D92A-47FE-B19C-01C56B9318E2}"/>
    <cellStyle name="Comma 2 13 6" xfId="3315" xr:uid="{F15BB1C8-9349-4CF0-BB5B-4F5F007BE056}"/>
    <cellStyle name="Comma 2 13 7" xfId="31319" xr:uid="{961CA532-2DDD-4801-9140-36F48AAB8831}"/>
    <cellStyle name="Comma 2 14" xfId="1597" xr:uid="{E9781E6B-DDE2-45DF-BD50-DABB81133932}"/>
    <cellStyle name="Comma 2 14 2" xfId="14727" xr:uid="{D31F1A67-8428-4161-8DA6-A37BEFBB87F2}"/>
    <cellStyle name="Comma 2 14 2 2" xfId="50135" xr:uid="{11792C71-D6A8-4C7B-8D00-E373CEABB553}"/>
    <cellStyle name="Comma 2 14 3" xfId="29096" xr:uid="{45609854-C520-4215-B976-60A797BA5044}"/>
    <cellStyle name="Comma 2 14 4" xfId="37512" xr:uid="{95390B8E-CF52-4AE9-B1BB-97D17E98D897}"/>
    <cellStyle name="Comma 2 15" xfId="357" xr:uid="{47A82D5D-BEEA-4868-BAA9-631A085A1FF6}"/>
    <cellStyle name="Comma 2 15 2" xfId="543" xr:uid="{43F52CFF-1852-4A0D-825D-0A0C429C5EA3}"/>
    <cellStyle name="Comma 2 15 2 2" xfId="964" xr:uid="{96A40EF5-7C2D-478A-A1AD-5A8FEC360CE6}"/>
    <cellStyle name="Comma 2 15 2 2 2" xfId="50136" xr:uid="{AF658D6F-80BF-4EEA-B989-53A08A35244E}"/>
    <cellStyle name="Comma 2 15 2 3" xfId="21302" xr:uid="{5C318B4A-811A-4039-93B3-73835AC4EC50}"/>
    <cellStyle name="Comma 2 15 3" xfId="563" xr:uid="{0FA8A67B-611D-4C53-90AD-759F76E6C335}"/>
    <cellStyle name="Comma 2 15 3 2" xfId="983" xr:uid="{11B0FE16-FF52-4BCB-A590-0F111FF143AC}"/>
    <cellStyle name="Comma 2 15 3 3" xfId="2589" xr:uid="{CB714B81-BD43-401F-A6C7-4C5F74D51FB3}"/>
    <cellStyle name="Comma 2 15 4" xfId="881" xr:uid="{03BDC29F-F922-4D8A-B7F3-6177CDD4F781}"/>
    <cellStyle name="Comma 2 15 4 2" xfId="37514" xr:uid="{4F47D7E7-3A47-410F-AC79-8472709499DB}"/>
    <cellStyle name="Comma 2 15 5" xfId="1317" xr:uid="{8057E968-0B56-42B4-9C6E-7CA2D3154A0F}"/>
    <cellStyle name="Comma 2 16" xfId="21522" xr:uid="{29DAF276-349A-4AC7-B3E7-6CECC27DF356}"/>
    <cellStyle name="Comma 2 16 2" xfId="21422" xr:uid="{09539B8B-2092-407F-8908-16BFA0D58664}"/>
    <cellStyle name="Comma 2 16 3" xfId="21791" xr:uid="{A7CA05E9-BE3F-4B93-A357-21B6F6C9B0CA}"/>
    <cellStyle name="Comma 2 16 4" xfId="31303" xr:uid="{9ED8F098-B6EC-436B-955B-91E02DF92123}"/>
    <cellStyle name="Comma 2 17" xfId="29099" xr:uid="{9510C18C-E828-4624-BDC0-83C7B98DC0EB}"/>
    <cellStyle name="Comma 2 17 2" xfId="43805" xr:uid="{26A3C34B-56DD-4173-836C-590CEBEBDC0C}"/>
    <cellStyle name="Comma 2 17 3" xfId="382" xr:uid="{DF4E322B-3A9C-45DB-8CA1-318DE8D5DBF8}"/>
    <cellStyle name="Comma 2 17 3 2" xfId="589" xr:uid="{E442336A-EC3A-40F5-ADD8-6D0959994F90}"/>
    <cellStyle name="Comma 2 17 3 2 2" xfId="1002" xr:uid="{9FD6D652-CA16-4872-B90D-4C9E7F5B024C}"/>
    <cellStyle name="Comma 2 17 3 2 2 2" xfId="50229" xr:uid="{3187484F-BEEC-47A7-977B-FC427AD9BE83}"/>
    <cellStyle name="Comma 2 17 3 2 2 3" xfId="31171" xr:uid="{35962849-77C3-4D13-ABE2-08425EA18360}"/>
    <cellStyle name="Comma 2 17 3 2 3" xfId="37610" xr:uid="{5F36B1DF-DCD7-40A3-80C3-2FBB6D884B28}"/>
    <cellStyle name="Comma 2 17 3 2 4" xfId="6107" xr:uid="{FD6F4B1F-7787-4829-8927-647FE3293E9D}"/>
    <cellStyle name="Comma 2 17 3 3" xfId="895" xr:uid="{4973D5A9-6D40-4CAD-BE0C-0E733532849B}"/>
    <cellStyle name="Comma 2 17 3 3 2" xfId="31174" xr:uid="{BA54F0FC-7EEA-4172-8C40-4D004176077A}"/>
    <cellStyle name="Comma 2 17 3 3 3" xfId="43796" xr:uid="{A08A8AF1-EB08-4910-A605-09A6BCE2BD85}"/>
    <cellStyle name="Comma 2 17 3 3 4" xfId="6112" xr:uid="{29B38C0E-57EF-4A4D-A90F-AE84C67B7D3C}"/>
    <cellStyle name="Comma 2 17 3 4" xfId="1195" xr:uid="{CF5146C4-38C5-414C-852E-6E6368C9CFA5}"/>
    <cellStyle name="Comma 2 17 3 4 2" xfId="21860" xr:uid="{223CB628-7FB7-44E2-BEB0-D09D335C63CB}"/>
    <cellStyle name="Comma 2 17 3 5" xfId="31187" xr:uid="{1004597C-DC52-4B75-BA1E-42A58EFD0122}"/>
    <cellStyle name="Comma 2 17 3 6" xfId="31273" xr:uid="{3CB43C30-119C-4F6C-8DB5-C660C6007C03}"/>
    <cellStyle name="Comma 2 17 3 7" xfId="6131" xr:uid="{709483FE-B33B-4BEB-8BCD-53A3DD02C388}"/>
    <cellStyle name="Comma 2 17 4" xfId="31280" xr:uid="{69FDF06A-5169-4DE8-8CC3-E056F487A65E}"/>
    <cellStyle name="Comma 2 18" xfId="6138" xr:uid="{F83FA2E0-5155-4DC5-8D6B-9CFDF4075B73}"/>
    <cellStyle name="Comma 2 18 2" xfId="43776" xr:uid="{5829B258-41A2-4F1B-89EE-6431E9B95495}"/>
    <cellStyle name="Comma 2 19" xfId="43769" xr:uid="{AC8786F7-91B3-4511-8748-AFC9D63EC5A5}"/>
    <cellStyle name="Comma 2 2" xfId="9" xr:uid="{D07DAF3F-128D-476C-B4A1-7B6F8809E3AB}"/>
    <cellStyle name="Comma 2 2 10" xfId="168" xr:uid="{F7E6BF64-493C-4120-9C78-0D225ED99E10}"/>
    <cellStyle name="Comma 2 2 10 10" xfId="8046" xr:uid="{974A5080-0302-4F27-B249-716FF4B5346D}"/>
    <cellStyle name="Comma 2 2 10 11" xfId="28971" xr:uid="{C8B2E027-1320-44D0-A9BE-1F03E28052C9}"/>
    <cellStyle name="Comma 2 2 10 12" xfId="2601" xr:uid="{26DB3D57-6373-417E-9D64-910217BDBE2A}"/>
    <cellStyle name="Comma 2 2 10 13" xfId="31337" xr:uid="{4F5C29E3-A3E1-4F9B-9BB3-8336FFF190F1}"/>
    <cellStyle name="Comma 2 2 10 14" xfId="56674" xr:uid="{BB710315-32B6-4510-B562-CBB1C204AEA7}"/>
    <cellStyle name="Comma 2 2 10 15" xfId="56805" xr:uid="{F5881B9B-8698-4261-8817-78260CA930D3}"/>
    <cellStyle name="Comma 2 2 10 16" xfId="56870" xr:uid="{312A13F4-DD5C-4A30-AE20-F1CB341C45C5}"/>
    <cellStyle name="Comma 2 2 10 17" xfId="56924" xr:uid="{AA6EF5CC-B1A3-4EA5-A1BF-83A74469A657}"/>
    <cellStyle name="Comma 2 2 10 18" xfId="1343" xr:uid="{8D9BE188-B511-418B-8B7E-3EEF0945F4FE}"/>
    <cellStyle name="Comma 2 2 10 19" xfId="57007" xr:uid="{DC0A7C04-9748-4BE0-AC17-5B4C0345C45D}"/>
    <cellStyle name="Comma 2 2 10 2" xfId="604" xr:uid="{D4D0C3A0-5F3B-4C2E-AEC0-A351D00A9F8F}"/>
    <cellStyle name="Comma 2 2 10 2 10" xfId="28803" xr:uid="{A9EFCDCB-8087-4F10-87AA-788D05BD2D4C}"/>
    <cellStyle name="Comma 2 2 10 2 2" xfId="1012" xr:uid="{619BFAB2-4664-4BDD-BDE4-C1E788828F06}"/>
    <cellStyle name="Comma 2 2 10 2 2 2" xfId="22817" xr:uid="{C0BD7E18-2789-42FC-AF14-04DA7C46D50D}"/>
    <cellStyle name="Comma 2 2 10 2 2 2 2" xfId="15309" xr:uid="{20B49444-FB04-4240-8361-3ADBC1CA664C}"/>
    <cellStyle name="Comma 2 2 10 2 2 2 2 2" xfId="55896" xr:uid="{11A9E6D9-44A5-4572-87D2-CFB726FBE3D0}"/>
    <cellStyle name="Comma 2 2 10 2 2 2 2 3" xfId="43283" xr:uid="{FBE5302A-DC10-4554-8E75-AE09D9A106E9}"/>
    <cellStyle name="Comma 2 2 10 2 2 2 3" xfId="8723" xr:uid="{654B1153-0402-4E8A-B98B-EF681A7C83FD}"/>
    <cellStyle name="Comma 2 2 10 2 2 2 3 2" xfId="49618" xr:uid="{946454D1-D935-4C9E-B361-75DE8BD5E7C6}"/>
    <cellStyle name="Comma 2 2 10 2 2 2 4" xfId="30530" xr:uid="{9107F33C-C074-459F-ABCD-CA2F59772F3C}"/>
    <cellStyle name="Comma 2 2 10 2 2 2 5" xfId="36993" xr:uid="{81516B54-0D6F-43B8-891F-C7E97C8CD5AD}"/>
    <cellStyle name="Comma 2 2 10 2 2 3" xfId="25435" xr:uid="{93D4FB5A-A4B4-449C-904F-737F98503AA6}"/>
    <cellStyle name="Comma 2 2 10 2 2 3 2" xfId="17927" xr:uid="{BFE816FE-0D76-4777-9AFE-25D5DB9CAD77}"/>
    <cellStyle name="Comma 2 2 10 2 2 3 2 2" xfId="53278" xr:uid="{7BA89478-0958-4BB4-8654-EA41808DEED8}"/>
    <cellStyle name="Comma 2 2 10 2 2 3 2 3" xfId="40665" xr:uid="{06B61CFC-3F33-4F34-9EF1-0E83F65AFDB5}"/>
    <cellStyle name="Comma 2 2 10 2 2 3 3" xfId="11341" xr:uid="{F5B07AD1-919A-4724-A70C-2A90C489D17A}"/>
    <cellStyle name="Comma 2 2 10 2 2 3 3 2" xfId="47000" xr:uid="{76FA7C6B-999E-4F51-A80B-E53B48249466}"/>
    <cellStyle name="Comma 2 2 10 2 2 3 4" xfId="4845" xr:uid="{3D20DF93-FCE3-4B47-923C-213A587992FF}"/>
    <cellStyle name="Comma 2 2 10 2 2 3 5" xfId="34375" xr:uid="{674F5016-7D91-4D48-A2B5-CC2101F9BCE5}"/>
    <cellStyle name="Comma 2 2 10 2 2 4" xfId="18805" xr:uid="{383E10B8-7730-4943-84BD-6FA0C0D725AB}"/>
    <cellStyle name="Comma 2 2 10 2 2 4 2" xfId="52399" xr:uid="{8FA7885D-03FC-483E-B593-29F900517D8A}"/>
    <cellStyle name="Comma 2 2 10 2 2 4 3" xfId="39786" xr:uid="{443E1386-4879-4974-937F-C627FB56143A}"/>
    <cellStyle name="Comma 2 2 10 2 2 5" xfId="12219" xr:uid="{B37722FE-2048-4C05-85B7-9F65EB56DE62}"/>
    <cellStyle name="Comma 2 2 10 2 2 5 2" xfId="46121" xr:uid="{96351267-1D7C-4E3A-8F28-344D7EE17FFC}"/>
    <cellStyle name="Comma 2 2 10 2 2 6" xfId="3967" xr:uid="{01CA7F12-82DC-41F9-A43D-73370B203815}"/>
    <cellStyle name="Comma 2 2 10 2 2 7" xfId="33496" xr:uid="{183B2BA8-B4C9-4E35-A993-1A4C7B82E999}"/>
    <cellStyle name="Comma 2 2 10 2 2 8" xfId="26314" xr:uid="{B9004D50-1106-469B-BCCC-28972CA9BB61}"/>
    <cellStyle name="Comma 2 2 10 2 3" xfId="27164" xr:uid="{0B9DADF5-D34C-4616-B031-B8E0593177E9}"/>
    <cellStyle name="Comma 2 2 10 2 3 2" xfId="23667" xr:uid="{8DE8381F-9DBD-44C7-9D47-67203AB7C8DA}"/>
    <cellStyle name="Comma 2 2 10 2 3 2 2" xfId="16159" xr:uid="{A744F766-9FA6-4957-8F1E-AA1FB0DB7E9A}"/>
    <cellStyle name="Comma 2 2 10 2 3 2 2 2" xfId="55046" xr:uid="{CA1F0340-E61A-4073-9670-220898B7F60B}"/>
    <cellStyle name="Comma 2 2 10 2 3 2 2 3" xfId="42433" xr:uid="{951B98C6-093D-42D1-B8FA-199E4E414C75}"/>
    <cellStyle name="Comma 2 2 10 2 3 2 3" xfId="9573" xr:uid="{36B79976-8B43-4EDB-868F-68552606957D}"/>
    <cellStyle name="Comma 2 2 10 2 3 2 3 2" xfId="48768" xr:uid="{182134FC-8A3B-4084-ADFB-0B5CED9F07E9}"/>
    <cellStyle name="Comma 2 2 10 2 3 2 4" xfId="29680" xr:uid="{FDF370F6-1AEB-4EF9-8B54-DAB2725620BC}"/>
    <cellStyle name="Comma 2 2 10 2 3 2 5" xfId="36143" xr:uid="{D15036AC-B117-4E27-AF6E-35BE00E59226}"/>
    <cellStyle name="Comma 2 2 10 2 3 3" xfId="19655" xr:uid="{12D0EB7E-FC7C-4E6B-B5D8-7CC6AF117CBB}"/>
    <cellStyle name="Comma 2 2 10 2 3 3 2" xfId="51549" xr:uid="{536780F8-F473-4C69-A8ED-A747AC5E2550}"/>
    <cellStyle name="Comma 2 2 10 2 3 3 3" xfId="38936" xr:uid="{F2EC438A-78FD-4453-8B7B-69A0E6C78996}"/>
    <cellStyle name="Comma 2 2 10 2 3 4" xfId="13069" xr:uid="{7C08887D-59D3-4492-80B0-66B67207C7DB}"/>
    <cellStyle name="Comma 2 2 10 2 3 4 2" xfId="45271" xr:uid="{F1250DE8-9ED7-4F23-A084-12A470B07765}"/>
    <cellStyle name="Comma 2 2 10 2 3 5" xfId="6482" xr:uid="{76C7DB65-8670-49D8-B645-6DCC5E3EA59B}"/>
    <cellStyle name="Comma 2 2 10 2 3 6" xfId="32646" xr:uid="{A7F6FE80-B613-4BEC-8721-D0B324419E1C}"/>
    <cellStyle name="Comma 2 2 10 2 4" xfId="24550" xr:uid="{2F9AC670-B36A-409E-B520-BA639E0D9371}"/>
    <cellStyle name="Comma 2 2 10 2 4 2" xfId="17042" xr:uid="{9A4437BB-9F22-440F-BF22-B5DAF6D039A8}"/>
    <cellStyle name="Comma 2 2 10 2 4 2 2" xfId="54163" xr:uid="{B6276DC0-733B-4F78-99A1-FA11EBFC07EA}"/>
    <cellStyle name="Comma 2 2 10 2 4 2 3" xfId="41550" xr:uid="{39B265DC-70AD-4735-BA0A-32D037D4F7DE}"/>
    <cellStyle name="Comma 2 2 10 2 4 3" xfId="10456" xr:uid="{ECF3CF06-C5FC-40F8-BD37-CE97D4F53C60}"/>
    <cellStyle name="Comma 2 2 10 2 4 3 2" xfId="47885" xr:uid="{57A093EA-9D16-43A4-A0B6-0168E8A7DEEF}"/>
    <cellStyle name="Comma 2 2 10 2 4 4" xfId="5730" xr:uid="{B3713FB1-AB36-457B-A594-09DDA37E1F85}"/>
    <cellStyle name="Comma 2 2 10 2 4 5" xfId="35260" xr:uid="{ABAACD19-687C-44E2-AEE0-3820C2E926F8}"/>
    <cellStyle name="Comma 2 2 10 2 5" xfId="28071" xr:uid="{46D356E6-B584-4602-A746-52E342700054}"/>
    <cellStyle name="Comma 2 2 10 2 5 2" xfId="20534" xr:uid="{4AAEBD27-8887-4D77-9B6A-1FD1980E0EFF}"/>
    <cellStyle name="Comma 2 2 10 2 5 2 2" xfId="50669" xr:uid="{8A5ABBA7-68B6-4116-B5A9-920EFD70C20C}"/>
    <cellStyle name="Comma 2 2 10 2 5 3" xfId="13948" xr:uid="{2A7325FC-EEB6-476C-B6D0-B882DF13DB92}"/>
    <cellStyle name="Comma 2 2 10 2 5 4" xfId="7361" xr:uid="{47DC0708-F5BD-47FC-B844-5DE68A182D7E}"/>
    <cellStyle name="Comma 2 2 10 2 5 5" xfId="38056" xr:uid="{9B211624-7874-4296-9E08-5B225098BEF8}"/>
    <cellStyle name="Comma 2 2 10 2 6" xfId="21130" xr:uid="{B07E0AD0-436C-46E2-8CD6-26B3BFC24F42}"/>
    <cellStyle name="Comma 2 2 10 2 6 2" xfId="44371" xr:uid="{C18AC86C-5D2C-4FDD-8ADD-8CB2557FF2B5}"/>
    <cellStyle name="Comma 2 2 10 2 7" xfId="14544" xr:uid="{3A1BEAC0-79A5-4841-A5C8-C745A2589D52}"/>
    <cellStyle name="Comma 2 2 10 2 8" xfId="7957" xr:uid="{5254A6E3-1028-401A-BE3A-6FF95A856F2B}"/>
    <cellStyle name="Comma 2 2 10 2 9" xfId="31763" xr:uid="{E8C430A9-4123-4142-BD17-3194D4809E28}"/>
    <cellStyle name="Comma 2 2 10 3" xfId="761" xr:uid="{28CC59B0-266B-4BCE-AC80-05F52C151DDC}"/>
    <cellStyle name="Comma 2 2 10 3 2" xfId="1147" xr:uid="{3637104B-2A34-4E37-B2B5-C0FFF7AA132B}"/>
    <cellStyle name="Comma 2 2 10 3 2 2" xfId="15715" xr:uid="{A9EADB9D-9F6D-41F1-94DA-53D1FD01F07C}"/>
    <cellStyle name="Comma 2 2 10 3 2 2 2" xfId="55490" xr:uid="{F8AA5EA6-AFF1-481A-A63F-F72B250482DA}"/>
    <cellStyle name="Comma 2 2 10 3 2 2 3" xfId="42877" xr:uid="{8FFF6AD2-160F-4902-A9B0-990DA0CD532D}"/>
    <cellStyle name="Comma 2 2 10 3 2 3" xfId="9129" xr:uid="{357EB393-BE59-45DD-B85A-0A75506DBBEC}"/>
    <cellStyle name="Comma 2 2 10 3 2 3 2" xfId="49212" xr:uid="{0FA012E1-F1FD-40F3-AB12-E6C7267D636F}"/>
    <cellStyle name="Comma 2 2 10 3 2 4" xfId="30124" xr:uid="{D56CC674-CA6C-46C1-8AC6-57F37DA7807A}"/>
    <cellStyle name="Comma 2 2 10 3 2 5" xfId="36587" xr:uid="{CBE0BB8D-16C2-4D7E-935C-6533E2E17C62}"/>
    <cellStyle name="Comma 2 2 10 3 2 6" xfId="23223" xr:uid="{917CD20C-A8A1-401B-8C15-6077702884B6}"/>
    <cellStyle name="Comma 2 2 10 3 3" xfId="25846" xr:uid="{8571067E-FDAE-4D1C-BD12-43C2304373B5}"/>
    <cellStyle name="Comma 2 2 10 3 3 2" xfId="18338" xr:uid="{73BF9C46-4210-46BF-8B22-7537ACFC95E3}"/>
    <cellStyle name="Comma 2 2 10 3 3 2 2" xfId="52867" xr:uid="{28577EAB-A8F1-4F2F-9359-DBFA898D3E4A}"/>
    <cellStyle name="Comma 2 2 10 3 3 2 3" xfId="40254" xr:uid="{780024E6-5958-48E2-BBCC-7C961A50F0E6}"/>
    <cellStyle name="Comma 2 2 10 3 3 3" xfId="11752" xr:uid="{502A517D-D3A4-4B6C-AD84-E99E4C28D741}"/>
    <cellStyle name="Comma 2 2 10 3 3 3 2" xfId="46589" xr:uid="{A8E2C98E-7C4C-42E6-9C5F-0725280B0BED}"/>
    <cellStyle name="Comma 2 2 10 3 3 4" xfId="4434" xr:uid="{C9C61FD5-0CDD-4C44-9A41-A1B9E348C0CC}"/>
    <cellStyle name="Comma 2 2 10 3 3 5" xfId="33964" xr:uid="{14E5D4EF-C715-44F5-9414-5B1AC44B89CA}"/>
    <cellStyle name="Comma 2 2 10 3 4" xfId="26720" xr:uid="{FFDF9B31-9BC3-4919-97A1-8800C61CACB4}"/>
    <cellStyle name="Comma 2 2 10 3 4 2" xfId="19211" xr:uid="{11CF1271-A5BD-4DC7-8FB0-0CADC47FBE0A}"/>
    <cellStyle name="Comma 2 2 10 3 4 2 2" xfId="51993" xr:uid="{667279FC-6CD5-4408-9E62-C83E62BBA361}"/>
    <cellStyle name="Comma 2 2 10 3 4 3" xfId="12625" xr:uid="{A1DD20AB-C4FD-4277-AF7F-03D6EF01072E}"/>
    <cellStyle name="Comma 2 2 10 3 4 4" xfId="3561" xr:uid="{1A9A6FAE-87C5-4308-A440-3D89EFC169FD}"/>
    <cellStyle name="Comma 2 2 10 3 4 5" xfId="39380" xr:uid="{2DE2CB04-7DCB-4AC4-91FC-0BB9ACC19D67}"/>
    <cellStyle name="Comma 2 2 10 3 5" xfId="21034" xr:uid="{44795B5D-87F5-4548-B50E-EE7866EE7BDF}"/>
    <cellStyle name="Comma 2 2 10 3 5 2" xfId="45715" xr:uid="{322D3326-F6D8-4BF6-870C-FDF42E99DAC1}"/>
    <cellStyle name="Comma 2 2 10 3 6" xfId="14448" xr:uid="{C5023A85-F69C-49C9-B5E7-669ED2449656}"/>
    <cellStyle name="Comma 2 2 10 3 7" xfId="7861" xr:uid="{ACEE2FF3-C986-4F42-AA97-918FFDFE51FE}"/>
    <cellStyle name="Comma 2 2 10 3 8" xfId="33090" xr:uid="{822E4B0A-1956-4A00-8330-EDEC191594A1}"/>
    <cellStyle name="Comma 2 2 10 3 9" xfId="28706" xr:uid="{A81A18CA-C8C5-45CB-ABD1-D502C6E3E3AB}"/>
    <cellStyle name="Comma 2 2 10 4" xfId="818" xr:uid="{E7B2B1A2-45CC-4CD2-91DD-489CEEF95175}"/>
    <cellStyle name="Comma 2 2 10 4 2" xfId="24071" xr:uid="{A2F1433D-295F-4117-90A8-E12056CD9429}"/>
    <cellStyle name="Comma 2 2 10 4 2 2" xfId="16563" xr:uid="{583423EA-CBA3-4DE9-903D-05351597006F}"/>
    <cellStyle name="Comma 2 2 10 4 2 2 2" xfId="54642" xr:uid="{276756D1-DCD0-4CAF-A814-7F207655B7E4}"/>
    <cellStyle name="Comma 2 2 10 4 2 2 3" xfId="42029" xr:uid="{77C312C2-52F9-469E-8FCC-0136A5505C00}"/>
    <cellStyle name="Comma 2 2 10 4 2 3" xfId="9977" xr:uid="{34D3A682-568B-401E-8D72-0B632CD4C852}"/>
    <cellStyle name="Comma 2 2 10 4 2 3 2" xfId="48364" xr:uid="{7C663BD3-C9BF-4AA3-BE4D-61390640B3DD}"/>
    <cellStyle name="Comma 2 2 10 4 2 4" xfId="29276" xr:uid="{296C444A-4C11-4717-B405-2592DD273123}"/>
    <cellStyle name="Comma 2 2 10 4 2 5" xfId="35739" xr:uid="{EF555625-11E0-4DDC-B969-10F3730C51B5}"/>
    <cellStyle name="Comma 2 2 10 4 3" xfId="20059" xr:uid="{234F2CFC-A5E1-4D1E-AAAF-F1A9905D3823}"/>
    <cellStyle name="Comma 2 2 10 4 3 2" xfId="51145" xr:uid="{B0FC16DD-BE91-4C59-995B-19F30E73DD41}"/>
    <cellStyle name="Comma 2 2 10 4 3 3" xfId="38532" xr:uid="{2733DE15-EA9B-4FA6-8879-620473BB370C}"/>
    <cellStyle name="Comma 2 2 10 4 4" xfId="13473" xr:uid="{2C60A6B4-7FE2-4541-94F3-78E219026D0B}"/>
    <cellStyle name="Comma 2 2 10 4 4 2" xfId="44867" xr:uid="{A98B8B44-A4C3-44BD-966E-F24A6A69A9F3}"/>
    <cellStyle name="Comma 2 2 10 4 5" xfId="6886" xr:uid="{46E7C816-81E8-46B5-9C41-7F2B4774BFB1}"/>
    <cellStyle name="Comma 2 2 10 4 6" xfId="32242" xr:uid="{A06C903E-2E4E-40E9-9DF0-9435FD3C215D}"/>
    <cellStyle name="Comma 2 2 10 4 7" xfId="27568" xr:uid="{F2F4A22B-9790-4B7D-B07E-9221521A1EF6}"/>
    <cellStyle name="Comma 2 2 10 5" xfId="24961" xr:uid="{89DD1E4A-025D-4AF5-AB86-EFFF90AD3382}"/>
    <cellStyle name="Comma 2 2 10 5 2" xfId="17453" xr:uid="{540B3736-2031-488D-85E2-472EE0E6D2FB}"/>
    <cellStyle name="Comma 2 2 10 5 2 2" xfId="53752" xr:uid="{C0F8E76F-B1F4-4364-93F7-632AF02052E6}"/>
    <cellStyle name="Comma 2 2 10 5 2 3" xfId="41139" xr:uid="{B912CEF0-1DB5-415B-B81F-26B4AF9FA1E5}"/>
    <cellStyle name="Comma 2 2 10 5 3" xfId="10867" xr:uid="{21ED4DE0-1182-4E2A-963E-0EE3253AE835}"/>
    <cellStyle name="Comma 2 2 10 5 3 2" xfId="47474" xr:uid="{FEA06D1C-E90B-44DA-AE9C-07109653FA3C}"/>
    <cellStyle name="Comma 2 2 10 5 4" xfId="5319" xr:uid="{A0A844D3-028B-459F-86FD-53E338577070}"/>
    <cellStyle name="Comma 2 2 10 5 5" xfId="34849" xr:uid="{2B82C43E-3D2B-40DA-A5CD-F7E284F0B25B}"/>
    <cellStyle name="Comma 2 2 10 6" xfId="28619" xr:uid="{2408C597-C0EB-4365-ADBD-25E739393B54}"/>
    <cellStyle name="Comma 2 2 10 6 2" xfId="20947" xr:uid="{C8353EF0-0D72-4D3A-BC77-4F68FB3EB5D2}"/>
    <cellStyle name="Comma 2 2 10 6 2 2" xfId="50258" xr:uid="{949EC252-ECB4-4C78-AD86-1FE5ADCFB7C2}"/>
    <cellStyle name="Comma 2 2 10 6 3" xfId="14361" xr:uid="{364F30B4-DB7C-45DF-AC2A-CFDA9B6D5DD9}"/>
    <cellStyle name="Comma 2 2 10 6 4" xfId="7774" xr:uid="{EE198796-9B59-48E5-B04D-D954416FE508}"/>
    <cellStyle name="Comma 2 2 10 6 5" xfId="37645" xr:uid="{262211A3-2235-4DC2-882B-A1EAF6E866A5}"/>
    <cellStyle name="Comma 2 2 10 7" xfId="22314" xr:uid="{185AF3DD-7A13-444F-9B74-FB514A31FBEF}"/>
    <cellStyle name="Comma 2 2 10 7 2" xfId="14806" xr:uid="{656E3D10-8659-4BAB-A809-EEBC1CECB977}"/>
    <cellStyle name="Comma 2 2 10 7 3" xfId="8220" xr:uid="{C1D48586-62D4-4717-AED6-42D53963CE39}"/>
    <cellStyle name="Comma 2 2 10 7 4" xfId="31033" xr:uid="{4092C512-1DC5-4012-839C-919B990F4AC5}"/>
    <cellStyle name="Comma 2 2 10 7 5" xfId="43859" xr:uid="{DAEE2771-7352-4198-BA0F-5AEF15F66579}"/>
    <cellStyle name="Comma 2 2 10 8" xfId="21219" xr:uid="{AA9C08A8-E4AF-48DD-9349-FB3F56099E46}"/>
    <cellStyle name="Comma 2 2 10 9" xfId="14633" xr:uid="{A6E5137E-1070-4E8B-9346-4D47B5CADDCA}"/>
    <cellStyle name="Comma 2 2 11" xfId="483" xr:uid="{7250CFC9-E1B0-4209-97FC-31952BF3C939}"/>
    <cellStyle name="Comma 2 2 11 10" xfId="2637" xr:uid="{B0345E5D-240B-447B-8288-526D96111166}"/>
    <cellStyle name="Comma 2 2 11 11" xfId="31309" xr:uid="{6BBBDA77-8598-44ED-8FF9-25A3BB8BE246}"/>
    <cellStyle name="Comma 2 2 11 12" xfId="56772" xr:uid="{B4A3BE32-D3E4-4895-9EF9-A9063CFA8E83}"/>
    <cellStyle name="Comma 2 2 11 13" xfId="1396" xr:uid="{70F38B4D-8E85-4407-AD35-E7C66599D98C}"/>
    <cellStyle name="Comma 2 2 11 2" xfId="650" xr:uid="{48268073-7743-4D7D-B2BC-BFBAAEF0123D}"/>
    <cellStyle name="Comma 2 2 11 2 10" xfId="31803" xr:uid="{47F2A456-181A-4FB6-97AD-E5D373FCA1A9}"/>
    <cellStyle name="Comma 2 2 11 2 11" xfId="28767" xr:uid="{B5C42DA1-3037-4138-8D53-BC96B5AE9A9E}"/>
    <cellStyle name="Comma 2 2 11 2 2" xfId="1057" xr:uid="{DA75EB6D-AF7F-403A-9CCC-7E7D79816FBF}"/>
    <cellStyle name="Comma 2 2 11 2 2 2" xfId="25874" xr:uid="{EA91E1CD-05DA-4458-BF4D-21FF350F6D1C}"/>
    <cellStyle name="Comma 2 2 11 2 2 2 2" xfId="22376" xr:uid="{579026B5-F9D9-4FAC-BE4B-BC3D9CF27E3A}"/>
    <cellStyle name="Comma 2 2 11 2 2 2 2 2" xfId="14868" xr:uid="{B36AE256-0512-48FC-8F93-CEFCE7419FF4}"/>
    <cellStyle name="Comma 2 2 11 2 2 2 2 2 2" xfId="56337" xr:uid="{5F689EFD-909C-4857-BD63-71C6AD7333DC}"/>
    <cellStyle name="Comma 2 2 11 2 2 2 2 2 3" xfId="43724" xr:uid="{C5512794-7E06-4ADC-A33F-298F1799EECE}"/>
    <cellStyle name="Comma 2 2 11 2 2 2 2 3" xfId="8282" xr:uid="{796179DB-8752-4DB4-9BC1-97002D0F8FE3}"/>
    <cellStyle name="Comma 2 2 11 2 2 2 2 3 2" xfId="50059" xr:uid="{76E56779-2B96-43DC-B522-EC8719E9D017}"/>
    <cellStyle name="Comma 2 2 11 2 2 2 2 4" xfId="30971" xr:uid="{58B225E5-0F2E-45A9-8DB3-ED847F6C5CD4}"/>
    <cellStyle name="Comma 2 2 11 2 2 2 2 5" xfId="37434" xr:uid="{66A4292F-B451-4039-B30F-EE7DE0111A47}"/>
    <cellStyle name="Comma 2 2 11 2 2 2 3" xfId="24994" xr:uid="{96CA7648-8A50-407C-ACA7-76A45895B38D}"/>
    <cellStyle name="Comma 2 2 11 2 2 2 3 2" xfId="17486" xr:uid="{EA16C470-381A-47D8-B73A-F2D0D6C3A65D}"/>
    <cellStyle name="Comma 2 2 11 2 2 2 3 2 2" xfId="53719" xr:uid="{F5FA5208-B6AC-4486-B3F1-048E1FE5F93E}"/>
    <cellStyle name="Comma 2 2 11 2 2 2 3 2 3" xfId="41106" xr:uid="{5FA916C6-84DA-4741-9340-518C03769FA9}"/>
    <cellStyle name="Comma 2 2 11 2 2 2 3 3" xfId="10900" xr:uid="{5A1D1630-3A00-4EB7-92F7-26F4C0AF103A}"/>
    <cellStyle name="Comma 2 2 11 2 2 2 3 3 2" xfId="47441" xr:uid="{FAB72F05-EACC-46AE-B0C1-BC8AA45828F4}"/>
    <cellStyle name="Comma 2 2 11 2 2 2 3 4" xfId="5286" xr:uid="{D0AE62AD-29A7-40B0-A171-A024C67ACA75}"/>
    <cellStyle name="Comma 2 2 11 2 2 2 3 5" xfId="34816" xr:uid="{7501CC38-4042-40B2-9AE9-B49A9EAD6D77}"/>
    <cellStyle name="Comma 2 2 11 2 2 2 4" xfId="18365" xr:uid="{58D0B82D-806B-43C9-84FF-BF20C874B28C}"/>
    <cellStyle name="Comma 2 2 11 2 2 2 4 2" xfId="52840" xr:uid="{FC87E5D9-42B7-4181-B315-47FD9B9F9AAB}"/>
    <cellStyle name="Comma 2 2 11 2 2 2 4 3" xfId="40227" xr:uid="{E6D1493A-D994-4785-AE9D-EB236E0052B4}"/>
    <cellStyle name="Comma 2 2 11 2 2 2 5" xfId="11779" xr:uid="{8F5B150E-2DC2-4C2F-9782-DE02F2FDB326}"/>
    <cellStyle name="Comma 2 2 11 2 2 2 5 2" xfId="46562" xr:uid="{08BD238D-7FDD-4C13-A915-4CD28819643D}"/>
    <cellStyle name="Comma 2 2 11 2 2 2 6" xfId="4407" xr:uid="{915B2809-9245-49F1-A9AC-BF235BC98B33}"/>
    <cellStyle name="Comma 2 2 11 2 2 2 7" xfId="33937" xr:uid="{91D3251B-B2BA-484F-9C79-86FF7333834C}"/>
    <cellStyle name="Comma 2 2 11 2 2 3" xfId="26733" xr:uid="{B6284EB7-7CC5-41EC-BC41-B2B41DF0F23A}"/>
    <cellStyle name="Comma 2 2 11 2 2 3 2" xfId="23236" xr:uid="{AF23B76B-22A4-493D-AD9B-2FCC96EFC563}"/>
    <cellStyle name="Comma 2 2 11 2 2 3 2 2" xfId="15728" xr:uid="{4F0F66AA-B348-492D-8B34-1D4B41551F59}"/>
    <cellStyle name="Comma 2 2 11 2 2 3 2 2 2" xfId="55477" xr:uid="{9B50DA0C-90CD-4ACA-8962-6D68FF74CE0E}"/>
    <cellStyle name="Comma 2 2 11 2 2 3 2 2 3" xfId="42864" xr:uid="{F6A170A5-169F-4D54-908B-A6963CA08E84}"/>
    <cellStyle name="Comma 2 2 11 2 2 3 2 3" xfId="9142" xr:uid="{9C7C124E-BB8E-4B2A-8BAD-5F5DD288B51F}"/>
    <cellStyle name="Comma 2 2 11 2 2 3 2 3 2" xfId="49199" xr:uid="{4A01E0BF-5C9A-44F1-926A-E0440E00AFFA}"/>
    <cellStyle name="Comma 2 2 11 2 2 3 2 4" xfId="30111" xr:uid="{78A22C97-F690-4915-AEDB-EB9C0BE92694}"/>
    <cellStyle name="Comma 2 2 11 2 2 3 2 5" xfId="36574" xr:uid="{F6818785-58DF-4AD2-9EB4-2309AA3AC118}"/>
    <cellStyle name="Comma 2 2 11 2 2 3 3" xfId="19224" xr:uid="{09458EF5-1A68-4A98-BB13-103E2A016CC9}"/>
    <cellStyle name="Comma 2 2 11 2 2 3 3 2" xfId="51980" xr:uid="{4A6E3CB8-58B8-4820-9003-8AD95558FA13}"/>
    <cellStyle name="Comma 2 2 11 2 2 3 3 3" xfId="39367" xr:uid="{D4862DE2-01E0-42FA-9B48-90E0FAF68514}"/>
    <cellStyle name="Comma 2 2 11 2 2 3 4" xfId="12638" xr:uid="{045D9CBF-CE17-455B-BD32-40B9037B6ED1}"/>
    <cellStyle name="Comma 2 2 11 2 2 3 4 2" xfId="45702" xr:uid="{234E2E47-D22A-41E6-941C-D45E6C4F058C}"/>
    <cellStyle name="Comma 2 2 11 2 2 3 5" xfId="3548" xr:uid="{0B917DDD-95BD-4768-96DD-18EB4819F6C7}"/>
    <cellStyle name="Comma 2 2 11 2 2 3 6" xfId="33077" xr:uid="{F1A4D119-46BB-4142-AFD0-E93D3F5B97DA}"/>
    <cellStyle name="Comma 2 2 11 2 2 4" xfId="24109" xr:uid="{F38C874F-2A7C-46DF-8900-0AE3823004FF}"/>
    <cellStyle name="Comma 2 2 11 2 2 4 2" xfId="16601" xr:uid="{C02C2654-2CDA-4AB2-88BC-C049182E3603}"/>
    <cellStyle name="Comma 2 2 11 2 2 4 2 2" xfId="54604" xr:uid="{FB2F16DF-A9CF-4F82-8869-9AE0670DF159}"/>
    <cellStyle name="Comma 2 2 11 2 2 4 2 3" xfId="41991" xr:uid="{03C7ED5B-10F4-4C80-95F2-337943B2F49E}"/>
    <cellStyle name="Comma 2 2 11 2 2 4 3" xfId="10015" xr:uid="{E0A39B31-CBB8-4BA0-A0ED-8614635FFA5B}"/>
    <cellStyle name="Comma 2 2 11 2 2 4 3 2" xfId="48326" xr:uid="{142DA435-F134-4F44-8127-CD1FB66C69FC}"/>
    <cellStyle name="Comma 2 2 11 2 2 4 4" xfId="29238" xr:uid="{43996E59-37F0-4454-BB95-8E5128CC817D}"/>
    <cellStyle name="Comma 2 2 11 2 2 4 5" xfId="35701" xr:uid="{BB4A11C2-D36F-46BA-9039-BC2013A64FAF}"/>
    <cellStyle name="Comma 2 2 11 2 2 5" xfId="20096" xr:uid="{3E7DBE02-7757-497F-AC6F-741EFBD714F7}"/>
    <cellStyle name="Comma 2 2 11 2 2 5 2" xfId="51107" xr:uid="{3FF29468-43CD-47F9-86C6-7A399E100076}"/>
    <cellStyle name="Comma 2 2 11 2 2 5 3" xfId="38494" xr:uid="{18118015-A55B-43D1-9810-B5A9B4874E1B}"/>
    <cellStyle name="Comma 2 2 11 2 2 6" xfId="13510" xr:uid="{6D1E9C50-CCAB-44BF-B54F-807A206C86B4}"/>
    <cellStyle name="Comma 2 2 11 2 2 6 2" xfId="44829" xr:uid="{F4C401AB-16BE-40EA-8B03-748A93EBEACD}"/>
    <cellStyle name="Comma 2 2 11 2 2 7" xfId="6923" xr:uid="{BFF53899-0A54-4136-A82B-8378E94F4061}"/>
    <cellStyle name="Comma 2 2 11 2 2 8" xfId="32204" xr:uid="{4D95EB84-0347-4D12-A713-AE086F5F889F}"/>
    <cellStyle name="Comma 2 2 11 2 2 9" xfId="27605" xr:uid="{5C90CAEA-D55B-4584-B287-5B2335A01C95}"/>
    <cellStyle name="Comma 2 2 11 2 3" xfId="26274" xr:uid="{5D768F6B-2019-4BEC-AC80-043B572AFBFD}"/>
    <cellStyle name="Comma 2 2 11 2 3 2" xfId="22777" xr:uid="{A2806EA5-3444-4087-AE0D-6F0AF3329FC0}"/>
    <cellStyle name="Comma 2 2 11 2 3 2 2" xfId="15269" xr:uid="{31EBB340-D896-4829-9048-02BC5AD6BB8A}"/>
    <cellStyle name="Comma 2 2 11 2 3 2 2 2" xfId="55936" xr:uid="{44F8D05C-8B1D-43C9-B03C-67440291B927}"/>
    <cellStyle name="Comma 2 2 11 2 3 2 2 3" xfId="43323" xr:uid="{8B1C9EB2-679B-4454-9B0C-592B8E9F07A7}"/>
    <cellStyle name="Comma 2 2 11 2 3 2 3" xfId="8683" xr:uid="{9D9C5A99-9E51-4B72-868D-9680AA8E1368}"/>
    <cellStyle name="Comma 2 2 11 2 3 2 3 2" xfId="49658" xr:uid="{EAB02482-805F-4476-B902-FE7ABE31307A}"/>
    <cellStyle name="Comma 2 2 11 2 3 2 4" xfId="30570" xr:uid="{E27EFCA6-E89E-4A4B-8826-E678D1E9ABDA}"/>
    <cellStyle name="Comma 2 2 11 2 3 2 5" xfId="37033" xr:uid="{1B09CF0F-AE2E-4F33-8D55-B6BC766CBD90}"/>
    <cellStyle name="Comma 2 2 11 2 3 3" xfId="25395" xr:uid="{F3981CEF-B97F-4FC8-B4EF-669365A45E24}"/>
    <cellStyle name="Comma 2 2 11 2 3 3 2" xfId="17887" xr:uid="{8532F21B-2251-42E3-8613-7D2C87A7EF2C}"/>
    <cellStyle name="Comma 2 2 11 2 3 3 2 2" xfId="53318" xr:uid="{B49F88C1-45F4-4A68-BEBB-D32B95286D47}"/>
    <cellStyle name="Comma 2 2 11 2 3 3 2 3" xfId="40705" xr:uid="{C606EF86-354E-4907-9A12-868219B59C11}"/>
    <cellStyle name="Comma 2 2 11 2 3 3 3" xfId="11301" xr:uid="{E03B01B9-ADAA-4394-9D28-774281B1493B}"/>
    <cellStyle name="Comma 2 2 11 2 3 3 3 2" xfId="47040" xr:uid="{A94BDB41-8E41-4A38-B9EA-854CD6858B1E}"/>
    <cellStyle name="Comma 2 2 11 2 3 3 4" xfId="4885" xr:uid="{00F4FD07-886A-4BCA-A436-2EDF196F24F6}"/>
    <cellStyle name="Comma 2 2 11 2 3 3 5" xfId="34415" xr:uid="{C22C2520-6C47-4D20-90BA-0DECD5221A9E}"/>
    <cellStyle name="Comma 2 2 11 2 3 4" xfId="18765" xr:uid="{DD1888B7-AAFF-41AA-8155-1AFC4E58AD36}"/>
    <cellStyle name="Comma 2 2 11 2 3 4 2" xfId="52439" xr:uid="{F57462C4-EB25-4170-AD38-521AD5F5A3F1}"/>
    <cellStyle name="Comma 2 2 11 2 3 4 3" xfId="39826" xr:uid="{D70E1005-BF4A-4617-A436-BBE0F85FFE60}"/>
    <cellStyle name="Comma 2 2 11 2 3 5" xfId="12179" xr:uid="{488F8C63-35EB-48E3-9891-9EA745785BC8}"/>
    <cellStyle name="Comma 2 2 11 2 3 5 2" xfId="46161" xr:uid="{B4870208-D92C-42CD-82DE-A24D4E455688}"/>
    <cellStyle name="Comma 2 2 11 2 3 6" xfId="4007" xr:uid="{632FFCDB-69AD-4DCA-888F-1CB262431D41}"/>
    <cellStyle name="Comma 2 2 11 2 3 7" xfId="33536" xr:uid="{C3FEE355-C110-41C5-B450-DF8336C8CABB}"/>
    <cellStyle name="Comma 2 2 11 2 4" xfId="27124" xr:uid="{C7A628E2-8BA3-4936-A4E5-6114F5F2F59E}"/>
    <cellStyle name="Comma 2 2 11 2 4 2" xfId="23627" xr:uid="{FD0228FB-B294-4FDE-96EE-D46AAA016A81}"/>
    <cellStyle name="Comma 2 2 11 2 4 2 2" xfId="16119" xr:uid="{F6F333D1-5F5C-4E74-9B39-B0F1E1300883}"/>
    <cellStyle name="Comma 2 2 11 2 4 2 2 2" xfId="55086" xr:uid="{16C7A54A-9748-4C6B-A749-3674F4C318C7}"/>
    <cellStyle name="Comma 2 2 11 2 4 2 2 3" xfId="42473" xr:uid="{4BF9EAC0-9EED-4383-8087-318DF96481CD}"/>
    <cellStyle name="Comma 2 2 11 2 4 2 3" xfId="9533" xr:uid="{05B2DDA0-485D-4E91-889E-1CB23115620D}"/>
    <cellStyle name="Comma 2 2 11 2 4 2 3 2" xfId="48808" xr:uid="{0A52C55B-260D-42D8-874B-B413B0250AFD}"/>
    <cellStyle name="Comma 2 2 11 2 4 2 4" xfId="29720" xr:uid="{1659039E-1531-413C-AD4F-DB8B544681F7}"/>
    <cellStyle name="Comma 2 2 11 2 4 2 5" xfId="36183" xr:uid="{29D4D2E0-43C1-4E52-A093-19D1D235EB8D}"/>
    <cellStyle name="Comma 2 2 11 2 4 3" xfId="19615" xr:uid="{D10418EF-24B2-4C07-8E1A-7F9CE326172A}"/>
    <cellStyle name="Comma 2 2 11 2 4 3 2" xfId="51589" xr:uid="{7F6C04AA-5ACC-4A20-8791-A11EA7FDD847}"/>
    <cellStyle name="Comma 2 2 11 2 4 3 3" xfId="38976" xr:uid="{9B63A5BB-92C2-43DD-9456-2589813A7AC2}"/>
    <cellStyle name="Comma 2 2 11 2 4 4" xfId="13029" xr:uid="{D1F1F478-942B-436B-A115-71B866C2D18F}"/>
    <cellStyle name="Comma 2 2 11 2 4 4 2" xfId="45311" xr:uid="{5B4E311C-1943-486F-8DF0-7BFBAFEA4B5A}"/>
    <cellStyle name="Comma 2 2 11 2 4 5" xfId="6442" xr:uid="{A342C36C-92B1-4520-AAF3-EAC36AD47D31}"/>
    <cellStyle name="Comma 2 2 11 2 4 6" xfId="32686" xr:uid="{1CD492CD-8B4F-4A1C-8071-DAE94DCC2B88}"/>
    <cellStyle name="Comma 2 2 11 2 5" xfId="24510" xr:uid="{07A4D001-EB91-40BF-8E8A-5AEA0E0B6E4F}"/>
    <cellStyle name="Comma 2 2 11 2 5 2" xfId="17002" xr:uid="{4F22FAEB-B36C-44C0-AE6B-0F21164E39D7}"/>
    <cellStyle name="Comma 2 2 11 2 5 2 2" xfId="54203" xr:uid="{B00CBE01-3DB2-48D7-A2B6-1F6C438835FD}"/>
    <cellStyle name="Comma 2 2 11 2 5 2 3" xfId="41590" xr:uid="{EC2602A4-90DD-4241-97FB-44A30982A77D}"/>
    <cellStyle name="Comma 2 2 11 2 5 3" xfId="10416" xr:uid="{96AF906F-89F9-4F7E-895C-5476C8A8273E}"/>
    <cellStyle name="Comma 2 2 11 2 5 3 2" xfId="47925" xr:uid="{72AFB440-4D02-4C59-8ABD-0BF1D0ECD239}"/>
    <cellStyle name="Comma 2 2 11 2 5 4" xfId="5770" xr:uid="{AFA26F85-2910-42BF-A133-58E11E50EEFB}"/>
    <cellStyle name="Comma 2 2 11 2 5 5" xfId="35300" xr:uid="{CB410913-63F7-4E7E-831F-22C617E1B72D}"/>
    <cellStyle name="Comma 2 2 11 2 6" xfId="28028" xr:uid="{42344E7B-46CD-44DD-839B-D17DD0D8845B}"/>
    <cellStyle name="Comma 2 2 11 2 6 2" xfId="20494" xr:uid="{FA83D32D-3ACF-4965-A61C-499538BF9909}"/>
    <cellStyle name="Comma 2 2 11 2 6 2 2" xfId="50708" xr:uid="{79FDF21A-6420-454A-AF76-796F7D5A8180}"/>
    <cellStyle name="Comma 2 2 11 2 6 3" xfId="13908" xr:uid="{DAF824DA-0B34-4E52-813D-7EDBC7FB9312}"/>
    <cellStyle name="Comma 2 2 11 2 6 4" xfId="7321" xr:uid="{9C297851-B8DD-49A8-B498-4884D3AF1169}"/>
    <cellStyle name="Comma 2 2 11 2 6 5" xfId="38095" xr:uid="{029E5683-1C04-400B-9747-D203A36B9654}"/>
    <cellStyle name="Comma 2 2 11 2 7" xfId="21094" xr:uid="{24098132-ABF3-48F3-84DD-C01DAF535CA5}"/>
    <cellStyle name="Comma 2 2 11 2 7 2" xfId="44412" xr:uid="{A6E341B3-AD1B-4F05-BE9F-054F1C838CCF}"/>
    <cellStyle name="Comma 2 2 11 2 8" xfId="14508" xr:uid="{C8FD3A77-5D15-406C-B739-3E9F8CBB7717}"/>
    <cellStyle name="Comma 2 2 11 2 9" xfId="7921" xr:uid="{926DBDE1-FD57-4A61-9DA0-00A9C41EDFD1}"/>
    <cellStyle name="Comma 2 2 11 3" xfId="917" xr:uid="{F6CB9030-78DC-410D-8A0D-D1EE22C2B9FD}"/>
    <cellStyle name="Comma 2 2 11 3 10" xfId="28670" xr:uid="{764CF8D8-8121-41B5-B2B6-23C918727749}"/>
    <cellStyle name="Comma 2 2 11 3 2" xfId="27596" xr:uid="{DC757FED-1378-4BF0-BD29-2878647A2645}"/>
    <cellStyle name="Comma 2 2 11 3 2 2" xfId="25865" xr:uid="{16A16772-35C2-41FC-8A32-C6F148DE7A5A}"/>
    <cellStyle name="Comma 2 2 11 3 2 2 2" xfId="22367" xr:uid="{08311DA7-FB5A-4C7C-B5A3-2B5836AC75A7}"/>
    <cellStyle name="Comma 2 2 11 3 2 2 2 2" xfId="14859" xr:uid="{FCCD3786-CD21-497A-B523-A47171168AAE}"/>
    <cellStyle name="Comma 2 2 11 3 2 2 2 2 2" xfId="56346" xr:uid="{3DA2D4FC-F133-4492-BB25-24530A757219}"/>
    <cellStyle name="Comma 2 2 11 3 2 2 2 2 3" xfId="43733" xr:uid="{FC66F137-4D2A-4D98-A168-C74C6F25C7D9}"/>
    <cellStyle name="Comma 2 2 11 3 2 2 2 3" xfId="8273" xr:uid="{EFA95852-F0B6-46CF-BCCB-9D15431FD48F}"/>
    <cellStyle name="Comma 2 2 11 3 2 2 2 3 2" xfId="50068" xr:uid="{85172EC3-C475-4C2D-9679-68C1D8720A81}"/>
    <cellStyle name="Comma 2 2 11 3 2 2 2 4" xfId="30980" xr:uid="{9510F07D-7EFA-4E5B-98BA-D36BBBCB63C4}"/>
    <cellStyle name="Comma 2 2 11 3 2 2 2 5" xfId="37443" xr:uid="{147CA137-4AFE-44D2-BAB8-FCA27A81C022}"/>
    <cellStyle name="Comma 2 2 11 3 2 2 3" xfId="24984" xr:uid="{8C04E387-350E-452D-9E9A-BDB3193A1FDD}"/>
    <cellStyle name="Comma 2 2 11 3 2 2 3 2" xfId="17476" xr:uid="{A608BD2C-24DF-4256-BB7A-EBF37A489186}"/>
    <cellStyle name="Comma 2 2 11 3 2 2 3 2 2" xfId="53729" xr:uid="{2CE5925F-EEAD-4666-8FA4-57477989154A}"/>
    <cellStyle name="Comma 2 2 11 3 2 2 3 2 3" xfId="41116" xr:uid="{97F87F40-5AC1-40DC-86CE-EB53BF08CE43}"/>
    <cellStyle name="Comma 2 2 11 3 2 2 3 3" xfId="10890" xr:uid="{F391CCFF-C10F-498D-B634-14555354651B}"/>
    <cellStyle name="Comma 2 2 11 3 2 2 3 3 2" xfId="47451" xr:uid="{AE6C5605-3037-4073-A9BF-6835FE3EE869}"/>
    <cellStyle name="Comma 2 2 11 3 2 2 3 4" xfId="5296" xr:uid="{CE327376-79DB-4F6C-B065-32096D5E9590}"/>
    <cellStyle name="Comma 2 2 11 3 2 2 3 5" xfId="34826" xr:uid="{44355951-913D-4279-844A-DCAA40EC54FB}"/>
    <cellStyle name="Comma 2 2 11 3 2 2 4" xfId="18356" xr:uid="{4525DAF2-EC4E-44C8-9CC6-A96D15BE1F45}"/>
    <cellStyle name="Comma 2 2 11 3 2 2 4 2" xfId="52849" xr:uid="{5C9C5214-DC99-4B07-9355-043FFDC22395}"/>
    <cellStyle name="Comma 2 2 11 3 2 2 4 3" xfId="40236" xr:uid="{96D02004-5E7C-4640-BCFA-D0E4DE03CE0E}"/>
    <cellStyle name="Comma 2 2 11 3 2 2 5" xfId="11770" xr:uid="{90C9D577-7531-450D-965F-6D59151C54F5}"/>
    <cellStyle name="Comma 2 2 11 3 2 2 5 2" xfId="46571" xr:uid="{79221159-A349-4A92-BCA1-CE8DFFBB5ED2}"/>
    <cellStyle name="Comma 2 2 11 3 2 2 6" xfId="4416" xr:uid="{B11F014A-07DB-490E-B1F6-AB83326A656F}"/>
    <cellStyle name="Comma 2 2 11 3 2 2 7" xfId="33946" xr:uid="{A2F25049-B6AE-4118-9098-BE8B4A2B8E83}"/>
    <cellStyle name="Comma 2 2 11 3 2 3" xfId="27076" xr:uid="{DE997522-7498-4AAB-AC70-117A107D29A6}"/>
    <cellStyle name="Comma 2 2 11 3 2 3 2" xfId="23579" xr:uid="{3DFA43D4-DA9E-4D06-AF8D-871DCB376DEF}"/>
    <cellStyle name="Comma 2 2 11 3 2 3 2 2" xfId="16071" xr:uid="{41FD8E84-A103-4751-AA9C-515A53116B00}"/>
    <cellStyle name="Comma 2 2 11 3 2 3 2 2 2" xfId="55134" xr:uid="{829B18EE-F34D-4E40-998B-E0953F654DDF}"/>
    <cellStyle name="Comma 2 2 11 3 2 3 2 2 3" xfId="42521" xr:uid="{B9CFBBE9-1CB4-4611-AC5F-05B596C9219B}"/>
    <cellStyle name="Comma 2 2 11 3 2 3 2 3" xfId="9485" xr:uid="{E9E7EEDE-4724-4DDD-95CC-E8AC0307A168}"/>
    <cellStyle name="Comma 2 2 11 3 2 3 2 3 2" xfId="48856" xr:uid="{C4EE9550-6561-42C9-A233-BECF81B0B5AF}"/>
    <cellStyle name="Comma 2 2 11 3 2 3 2 4" xfId="29768" xr:uid="{5DF3E280-F0F3-45D7-B3D8-A186DDF8FB94}"/>
    <cellStyle name="Comma 2 2 11 3 2 3 2 5" xfId="36231" xr:uid="{2CEA196D-2877-4DCC-9940-2914C8AFF842}"/>
    <cellStyle name="Comma 2 2 11 3 2 3 3" xfId="19567" xr:uid="{CA7BA1EA-A5F3-44C6-B424-E480637C09C9}"/>
    <cellStyle name="Comma 2 2 11 3 2 3 3 2" xfId="51637" xr:uid="{E6D69B42-8B4B-4AA1-B7EF-C2645E568679}"/>
    <cellStyle name="Comma 2 2 11 3 2 3 3 3" xfId="39024" xr:uid="{9E446D2E-1AF7-45AA-9484-FA83DEEF9EB8}"/>
    <cellStyle name="Comma 2 2 11 3 2 3 4" xfId="12981" xr:uid="{BEB03E0C-9542-4F32-B68C-F0C4D4736F20}"/>
    <cellStyle name="Comma 2 2 11 3 2 3 4 2" xfId="45359" xr:uid="{F7095709-765C-476D-AA03-A3A81527919A}"/>
    <cellStyle name="Comma 2 2 11 3 2 3 5" xfId="6394" xr:uid="{09BA54A9-6BBF-4494-8C5B-A4486F624560}"/>
    <cellStyle name="Comma 2 2 11 3 2 3 6" xfId="32734" xr:uid="{1D80F3B3-67C2-4167-8A37-AF3A59201A6D}"/>
    <cellStyle name="Comma 2 2 11 3 2 4" xfId="24099" xr:uid="{14DB7056-8881-457A-8F6D-0C48D63534E0}"/>
    <cellStyle name="Comma 2 2 11 3 2 4 2" xfId="16591" xr:uid="{08B0B74A-CE9E-47DC-8A82-3CAA41621169}"/>
    <cellStyle name="Comma 2 2 11 3 2 4 2 2" xfId="54614" xr:uid="{8C9944DB-30DD-4308-8800-83B2866106D6}"/>
    <cellStyle name="Comma 2 2 11 3 2 4 2 3" xfId="42001" xr:uid="{61B07627-3A5B-45D5-B4D9-A69F3F229581}"/>
    <cellStyle name="Comma 2 2 11 3 2 4 3" xfId="10005" xr:uid="{C2EE2823-1497-4F84-95FD-2CA816B52A93}"/>
    <cellStyle name="Comma 2 2 11 3 2 4 3 2" xfId="48336" xr:uid="{E612E23D-290E-4A8E-8A93-EEACED351E7E}"/>
    <cellStyle name="Comma 2 2 11 3 2 4 4" xfId="29248" xr:uid="{7A52A60B-F7C4-4F77-82DD-8BC8DBA76CE8}"/>
    <cellStyle name="Comma 2 2 11 3 2 4 5" xfId="35711" xr:uid="{4887C7E2-D2A1-4B58-83C7-CD88994A6BAB}"/>
    <cellStyle name="Comma 2 2 11 3 2 5" xfId="20087" xr:uid="{255FE9DE-E174-45E7-A3A6-55C56A70BDBD}"/>
    <cellStyle name="Comma 2 2 11 3 2 5 2" xfId="51117" xr:uid="{9770DFF4-CF24-4051-AA69-FF7708AB3324}"/>
    <cellStyle name="Comma 2 2 11 3 2 5 3" xfId="38504" xr:uid="{A382A75B-3D5A-4B62-B759-4EED36178272}"/>
    <cellStyle name="Comma 2 2 11 3 2 6" xfId="13501" xr:uid="{5C22AC13-68EA-45E1-A03C-58B35D9D9D4A}"/>
    <cellStyle name="Comma 2 2 11 3 2 6 2" xfId="44839" xr:uid="{D82EC33E-0B60-4086-8D43-9E22FC477DF8}"/>
    <cellStyle name="Comma 2 2 11 3 2 7" xfId="6914" xr:uid="{9D7DC230-B226-4B4C-ACB3-E6C2E8D851DC}"/>
    <cellStyle name="Comma 2 2 11 3 2 8" xfId="32214" xr:uid="{1E41C570-EB5D-4488-995A-E0BB0F236969}"/>
    <cellStyle name="Comma 2 2 11 3 3" xfId="26222" xr:uid="{14DA3AF9-1106-4979-B234-37812251BEE7}"/>
    <cellStyle name="Comma 2 2 11 3 3 2" xfId="22724" xr:uid="{6C9287D0-73AA-4E6B-84D1-DEC8B5091889}"/>
    <cellStyle name="Comma 2 2 11 3 3 2 2" xfId="15216" xr:uid="{B9314606-A994-4E96-952F-DD381FAB0F9A}"/>
    <cellStyle name="Comma 2 2 11 3 3 2 2 2" xfId="55989" xr:uid="{F954F401-5207-43F8-BD2E-9E402C7B8BCB}"/>
    <cellStyle name="Comma 2 2 11 3 3 2 2 3" xfId="43376" xr:uid="{4F16B3EF-AA71-48CF-AA00-50CB22FA2F46}"/>
    <cellStyle name="Comma 2 2 11 3 3 2 3" xfId="8630" xr:uid="{92B96961-B453-4DE7-B26D-BE431C843F7F}"/>
    <cellStyle name="Comma 2 2 11 3 3 2 3 2" xfId="49711" xr:uid="{A4355392-08FD-47D8-ACC2-C24347AEE6AC}"/>
    <cellStyle name="Comma 2 2 11 3 3 2 4" xfId="30623" xr:uid="{986FCBFD-D56E-4012-ADEF-209D7BF9D0F1}"/>
    <cellStyle name="Comma 2 2 11 3 3 2 5" xfId="37086" xr:uid="{A45ADC5D-F83E-48D5-96CC-DC5277113091}"/>
    <cellStyle name="Comma 2 2 11 3 3 3" xfId="25342" xr:uid="{269FC8CF-8376-45B0-B5E2-71EE1A6B62C7}"/>
    <cellStyle name="Comma 2 2 11 3 3 3 2" xfId="17834" xr:uid="{1FC28FE8-7425-4316-A428-53AEAC8971D4}"/>
    <cellStyle name="Comma 2 2 11 3 3 3 2 2" xfId="53371" xr:uid="{90B03A3C-4B2E-4240-9C1A-A71151517B6F}"/>
    <cellStyle name="Comma 2 2 11 3 3 3 2 3" xfId="40758" xr:uid="{CDD2C6A5-2EFB-4A57-9F77-61024AF6E5BD}"/>
    <cellStyle name="Comma 2 2 11 3 3 3 3" xfId="11248" xr:uid="{887BB6DC-0110-46FE-A04D-AAEC8D65D271}"/>
    <cellStyle name="Comma 2 2 11 3 3 3 3 2" xfId="47093" xr:uid="{71F6AE8D-4F88-46D7-8B6C-D6C7B4A1CD2E}"/>
    <cellStyle name="Comma 2 2 11 3 3 3 4" xfId="4938" xr:uid="{EDA128BF-019F-4E90-9638-641D2546BBB6}"/>
    <cellStyle name="Comma 2 2 11 3 3 3 5" xfId="34468" xr:uid="{46B94544-FE2D-47E5-8BA2-8647BE035E52}"/>
    <cellStyle name="Comma 2 2 11 3 3 4" xfId="18713" xr:uid="{80DBA73D-B030-4326-A40C-FF85564C28C6}"/>
    <cellStyle name="Comma 2 2 11 3 3 4 2" xfId="52492" xr:uid="{FF232F78-17B7-43DE-91B4-F57EB7D96C32}"/>
    <cellStyle name="Comma 2 2 11 3 3 4 3" xfId="39879" xr:uid="{C7371640-D495-4229-AA90-CE2F2431E099}"/>
    <cellStyle name="Comma 2 2 11 3 3 5" xfId="12127" xr:uid="{87976A39-2616-4ED9-8085-5EFE0B1C0E4D}"/>
    <cellStyle name="Comma 2 2 11 3 3 5 2" xfId="46214" xr:uid="{887D845E-E729-4C7C-96E5-160CA6B759D8}"/>
    <cellStyle name="Comma 2 2 11 3 3 6" xfId="4059" xr:uid="{FAE5D980-0114-4762-9396-FD1FF081D5F4}"/>
    <cellStyle name="Comma 2 2 11 3 3 7" xfId="33589" xr:uid="{748C57A1-A412-4D43-B155-342C18713AF6}"/>
    <cellStyle name="Comma 2 2 11 3 4" xfId="24457" xr:uid="{941B76A6-DEA2-4499-B5C3-B3EC217AE07E}"/>
    <cellStyle name="Comma 2 2 11 3 4 2" xfId="16949" xr:uid="{6DD9D8B5-B057-4C75-8432-A49F74A7FB0D}"/>
    <cellStyle name="Comma 2 2 11 3 4 2 2" xfId="54256" xr:uid="{07C7E154-6D57-4DB9-8120-BE93C39EED5F}"/>
    <cellStyle name="Comma 2 2 11 3 4 2 3" xfId="41643" xr:uid="{5D4EA808-B90B-4E11-ACF7-B160D3230A48}"/>
    <cellStyle name="Comma 2 2 11 3 4 3" xfId="10363" xr:uid="{5DDB25F7-7D6B-4B36-A562-7EF4DF2FFBBC}"/>
    <cellStyle name="Comma 2 2 11 3 4 3 2" xfId="47978" xr:uid="{A61350A9-9D15-4C03-B797-69E82D31D4F6}"/>
    <cellStyle name="Comma 2 2 11 3 4 4" xfId="5823" xr:uid="{5516153A-14AD-4E3E-A278-7326FCC473A3}"/>
    <cellStyle name="Comma 2 2 11 3 4 5" xfId="35353" xr:uid="{4581A7E4-D6E1-4B8D-A731-A361ED6A098B}"/>
    <cellStyle name="Comma 2 2 11 3 5" xfId="27954" xr:uid="{9113DC0B-7886-48F8-9653-FBBEEA009448}"/>
    <cellStyle name="Comma 2 2 11 3 5 2" xfId="20442" xr:uid="{10EDE0FF-E67B-43EB-8EB6-69AA80421CE7}"/>
    <cellStyle name="Comma 2 2 11 3 5 2 2" xfId="50759" xr:uid="{0C373DBF-9119-4446-B837-3A317936F23D}"/>
    <cellStyle name="Comma 2 2 11 3 5 3" xfId="13856" xr:uid="{76E8B4D9-FE93-4EE3-9DEF-B11BC54F89E3}"/>
    <cellStyle name="Comma 2 2 11 3 5 4" xfId="7269" xr:uid="{A3BA8969-4032-47F8-9C66-B4AFA0AC12D2}"/>
    <cellStyle name="Comma 2 2 11 3 5 5" xfId="38146" xr:uid="{79311489-2997-414E-A76F-73A3FDBC3D30}"/>
    <cellStyle name="Comma 2 2 11 3 6" xfId="20998" xr:uid="{8DF8CED0-406B-41D2-A408-4D66513C0412}"/>
    <cellStyle name="Comma 2 2 11 3 6 2" xfId="44481" xr:uid="{F5A1509B-2113-4822-9E64-2EF7CA205ACD}"/>
    <cellStyle name="Comma 2 2 11 3 7" xfId="14412" xr:uid="{CC999B8F-EF6E-4D78-91EA-2E2F535A1A0A}"/>
    <cellStyle name="Comma 2 2 11 3 8" xfId="7825" xr:uid="{375E409E-4398-4EBB-9421-45B7A3EBAD77}"/>
    <cellStyle name="Comma 2 2 11 3 9" xfId="31856" xr:uid="{427B661F-6324-46DA-939F-18FE8E8E2C7B}"/>
    <cellStyle name="Comma 2 2 11 4" xfId="837" xr:uid="{9F6DAFBF-AA1B-4688-9090-3552BBCD2731}"/>
    <cellStyle name="Comma 2 2 11 4 2" xfId="20911" xr:uid="{31D157E2-EFF4-4FA1-8A91-5CF3508C1B66}"/>
    <cellStyle name="Comma 2 2 11 4 2 2" xfId="50293" xr:uid="{F67F0E25-6628-4D1B-A2E7-AF0733E657D3}"/>
    <cellStyle name="Comma 2 2 11 4 2 3" xfId="37680" xr:uid="{5DAB1246-2618-445D-BA61-92686B65AE80}"/>
    <cellStyle name="Comma 2 2 11 4 3" xfId="14325" xr:uid="{90C45250-44AC-42CB-9501-D08FE499C9A0}"/>
    <cellStyle name="Comma 2 2 11 4 3 2" xfId="43920" xr:uid="{F3F5122F-35F6-461C-8E88-324BE7BBE9F3}"/>
    <cellStyle name="Comma 2 2 11 4 4" xfId="7738" xr:uid="{B37A7FE4-6CB5-48B9-BAE9-00FD83E104EB}"/>
    <cellStyle name="Comma 2 2 11 4 5" xfId="31379" xr:uid="{62B52BC9-3A07-4D63-8CEF-C43E75DDE965}"/>
    <cellStyle name="Comma 2 2 11 4 6" xfId="28583" xr:uid="{9D26E5B1-298F-49E8-826F-5E552551F875}"/>
    <cellStyle name="Comma 2 2 11 5" xfId="1196" xr:uid="{9F9EB0E4-424C-4EC6-B6E9-B51BDE146A64}"/>
    <cellStyle name="Comma 2 2 11 5 2" xfId="14770" xr:uid="{B5E1A4B3-019B-4C82-A392-8348137C15F1}"/>
    <cellStyle name="Comma 2 2 11 5 2 2" xfId="50242" xr:uid="{441320D4-3578-4F86-B19F-8817C20788BF}"/>
    <cellStyle name="Comma 2 2 11 5 3" xfId="8184" xr:uid="{931C6350-6B42-43BF-B397-890219F4057B}"/>
    <cellStyle name="Comma 2 2 11 5 4" xfId="31069" xr:uid="{22B53DFC-C6FA-451F-8B95-5ECABBB247F8}"/>
    <cellStyle name="Comma 2 2 11 5 5" xfId="37629" xr:uid="{D621D371-9C06-49A6-A232-01E3F4799B61}"/>
    <cellStyle name="Comma 2 2 11 5 6" xfId="22278" xr:uid="{ADA81347-243E-4FD0-8B69-06C38E41807D}"/>
    <cellStyle name="Comma 2 2 11 6" xfId="21184" xr:uid="{B0E89274-F146-4712-B12A-63FCF5F556FA}"/>
    <cellStyle name="Comma 2 2 11 6 2" xfId="43831" xr:uid="{81E52405-684F-4146-87F9-B864E21A4946}"/>
    <cellStyle name="Comma 2 2 11 7" xfId="14598" xr:uid="{79AB0497-6D70-4181-821D-751DA790C818}"/>
    <cellStyle name="Comma 2 2 11 8" xfId="8011" xr:uid="{B7BA154A-D21D-4184-B2AB-5B6A98E86A5D}"/>
    <cellStyle name="Comma 2 2 11 9" xfId="28912" xr:uid="{8CAC22A6-A257-443C-B24B-43BFC9D73C25}"/>
    <cellStyle name="Comma 2 2 12" xfId="376" xr:uid="{739EBA61-B2BB-4C45-A2AC-3776A8A65A37}"/>
    <cellStyle name="Comma 2 2 12 10" xfId="8008" xr:uid="{5933DFEC-8C26-41D1-8CF6-67F933133478}"/>
    <cellStyle name="Comma 2 2 12 11" xfId="28907" xr:uid="{AF0592A2-9C5E-4CF6-A9D2-B72E343166F1}"/>
    <cellStyle name="Comma 2 2 12 12" xfId="2705" xr:uid="{974B9760-B6D4-4061-864C-676053220B95}"/>
    <cellStyle name="Comma 2 2 12 13" xfId="31382" xr:uid="{ADA6D984-9F42-4590-997B-65690A3CF879}"/>
    <cellStyle name="Comma 2 2 12 14" xfId="1582" xr:uid="{3684F894-8ED7-40A7-A914-9F152933ACD6}"/>
    <cellStyle name="Comma 2 2 12 2" xfId="28764" xr:uid="{7785FF66-1556-47C9-B1F0-B617B4B8AE72}"/>
    <cellStyle name="Comma 2 2 12 2 2" xfId="26271" xr:uid="{9B1A931A-F1B7-41AB-8CC9-FDBD5C2C670D}"/>
    <cellStyle name="Comma 2 2 12 2 2 2" xfId="22774" xr:uid="{E910C8A4-0D70-4D5B-BE02-04A471F1654B}"/>
    <cellStyle name="Comma 2 2 12 2 2 2 2" xfId="15266" xr:uid="{43BFF91F-8E9F-4013-9D5F-0C1F4CD7558C}"/>
    <cellStyle name="Comma 2 2 12 2 2 2 2 2" xfId="55939" xr:uid="{AA43F9CA-6EF7-4175-870E-104714303F73}"/>
    <cellStyle name="Comma 2 2 12 2 2 2 2 3" xfId="43326" xr:uid="{2F51F254-3977-479C-A553-AF598C190283}"/>
    <cellStyle name="Comma 2 2 12 2 2 2 3" xfId="8680" xr:uid="{E29DD008-BF5E-4781-8AC4-70906729E51A}"/>
    <cellStyle name="Comma 2 2 12 2 2 2 3 2" xfId="49661" xr:uid="{71AAC7D1-D9D0-435D-AE80-8DC7E1A37562}"/>
    <cellStyle name="Comma 2 2 12 2 2 2 4" xfId="30573" xr:uid="{714B9DAD-AFC7-4160-BD53-A8FEBC1A53AF}"/>
    <cellStyle name="Comma 2 2 12 2 2 2 5" xfId="37036" xr:uid="{540D64C2-B0F1-469D-9265-8D2D07455472}"/>
    <cellStyle name="Comma 2 2 12 2 2 3" xfId="25392" xr:uid="{75E00B7D-61BA-427D-BAA4-654AC01BF9AE}"/>
    <cellStyle name="Comma 2 2 12 2 2 3 2" xfId="17884" xr:uid="{4AB4E5C4-AD45-473B-8B99-21D3FA048A9C}"/>
    <cellStyle name="Comma 2 2 12 2 2 3 2 2" xfId="53321" xr:uid="{46AB0633-3C92-4197-8851-E2178DC144B5}"/>
    <cellStyle name="Comma 2 2 12 2 2 3 2 3" xfId="40708" xr:uid="{6CBEC2A6-AEF3-4B2A-BCE4-539488FF5878}"/>
    <cellStyle name="Comma 2 2 12 2 2 3 3" xfId="11298" xr:uid="{B9AF8935-5A0F-4B38-930C-B6B0E1D9D075}"/>
    <cellStyle name="Comma 2 2 12 2 2 3 3 2" xfId="47043" xr:uid="{E084EA12-A917-4078-B700-9958E68E9E5A}"/>
    <cellStyle name="Comma 2 2 12 2 2 3 4" xfId="4888" xr:uid="{1B206BD9-9EDB-43EC-9024-DC8543997066}"/>
    <cellStyle name="Comma 2 2 12 2 2 3 5" xfId="34418" xr:uid="{AC7202DE-F00B-4688-B0A7-74FE8C5B4D76}"/>
    <cellStyle name="Comma 2 2 12 2 2 4" xfId="18762" xr:uid="{1DA8C00F-111E-4B43-BF48-DFF9A003B939}"/>
    <cellStyle name="Comma 2 2 12 2 2 4 2" xfId="52442" xr:uid="{3C5FDD87-2776-4D27-8FCC-99D8221E56C1}"/>
    <cellStyle name="Comma 2 2 12 2 2 4 3" xfId="39829" xr:uid="{0029B1ED-EC62-4B6F-AE02-A122E7907F09}"/>
    <cellStyle name="Comma 2 2 12 2 2 5" xfId="12176" xr:uid="{DA208DD2-DADD-413C-9DE6-A6774DD640A2}"/>
    <cellStyle name="Comma 2 2 12 2 2 5 2" xfId="46164" xr:uid="{A93D9DE1-B271-4371-9786-64F540D03ABB}"/>
    <cellStyle name="Comma 2 2 12 2 2 6" xfId="4010" xr:uid="{1049F58C-251E-491E-A8D4-DA45D548060F}"/>
    <cellStyle name="Comma 2 2 12 2 2 7" xfId="33539" xr:uid="{C27E70DC-677E-411E-9698-65A7D1467A09}"/>
    <cellStyle name="Comma 2 2 12 2 3" xfId="27121" xr:uid="{BA36FDDD-46ED-4D43-9EA4-6EFB84F23092}"/>
    <cellStyle name="Comma 2 2 12 2 3 2" xfId="23624" xr:uid="{1F3388FA-756F-4603-B4AE-E4074D68088D}"/>
    <cellStyle name="Comma 2 2 12 2 3 2 2" xfId="16116" xr:uid="{9CF0702C-82EF-499A-9C5B-739B336DDC09}"/>
    <cellStyle name="Comma 2 2 12 2 3 2 2 2" xfId="55089" xr:uid="{1E1B4D74-0A42-4C0A-BC7D-2BFF29630374}"/>
    <cellStyle name="Comma 2 2 12 2 3 2 2 3" xfId="42476" xr:uid="{37BA5715-8380-4C53-9A21-2CC254FA7C10}"/>
    <cellStyle name="Comma 2 2 12 2 3 2 3" xfId="9530" xr:uid="{86C96EFB-8F81-469B-84F6-ACB324A56EA3}"/>
    <cellStyle name="Comma 2 2 12 2 3 2 3 2" xfId="48811" xr:uid="{E92C0E32-718A-45C7-8C8F-EA77E4FFC8C1}"/>
    <cellStyle name="Comma 2 2 12 2 3 2 4" xfId="29723" xr:uid="{B42A0E16-37D6-401F-B5FC-15D6FD8666FD}"/>
    <cellStyle name="Comma 2 2 12 2 3 2 5" xfId="36186" xr:uid="{660BC205-827D-4EF6-A5A8-D1FCC4AA5323}"/>
    <cellStyle name="Comma 2 2 12 2 3 3" xfId="19612" xr:uid="{4C5661A4-4025-40D8-BD12-50929BFE6A99}"/>
    <cellStyle name="Comma 2 2 12 2 3 3 2" xfId="51592" xr:uid="{A4E745B5-AA59-45E7-BE9E-DC455C85DD2A}"/>
    <cellStyle name="Comma 2 2 12 2 3 3 3" xfId="38979" xr:uid="{625A7C80-3D03-455B-9A94-33A5C822DDDF}"/>
    <cellStyle name="Comma 2 2 12 2 3 4" xfId="13026" xr:uid="{F94978BC-E394-4D7A-A524-A461EEE6C42D}"/>
    <cellStyle name="Comma 2 2 12 2 3 4 2" xfId="45314" xr:uid="{12F84B96-2AC5-431B-B250-8C7FB4ABE5E5}"/>
    <cellStyle name="Comma 2 2 12 2 3 5" xfId="6439" xr:uid="{2B67E585-EA95-4271-8DEE-79E9EC61D363}"/>
    <cellStyle name="Comma 2 2 12 2 3 6" xfId="32689" xr:uid="{74276049-8FA6-4839-9BB9-7D5518814ED9}"/>
    <cellStyle name="Comma 2 2 12 2 4" xfId="24507" xr:uid="{384BAF8B-934D-4971-BEBA-775FBDC0189B}"/>
    <cellStyle name="Comma 2 2 12 2 4 2" xfId="16999" xr:uid="{38F83102-68CA-4AC3-8023-0C64053BC30E}"/>
    <cellStyle name="Comma 2 2 12 2 4 2 2" xfId="54206" xr:uid="{46604797-9A1C-45A7-93B2-73463E394D7E}"/>
    <cellStyle name="Comma 2 2 12 2 4 2 3" xfId="41593" xr:uid="{CD6B5834-74B7-4B30-AF26-FEE6BE502753}"/>
    <cellStyle name="Comma 2 2 12 2 4 3" xfId="10413" xr:uid="{55C08195-624D-4325-A900-7F5ECD50467A}"/>
    <cellStyle name="Comma 2 2 12 2 4 3 2" xfId="47928" xr:uid="{5DB691CD-A096-4373-8017-A1ACA3EE751B}"/>
    <cellStyle name="Comma 2 2 12 2 4 4" xfId="5773" xr:uid="{8DB4B99C-AC43-4757-B944-08EDB90B404E}"/>
    <cellStyle name="Comma 2 2 12 2 4 5" xfId="35303" xr:uid="{F3447B57-D74A-4BE9-A796-38F21F215366}"/>
    <cellStyle name="Comma 2 2 12 2 5" xfId="28025" xr:uid="{D17AEAC6-E0BF-4848-93B8-599DADB6B74E}"/>
    <cellStyle name="Comma 2 2 12 2 5 2" xfId="20491" xr:uid="{DC890055-DFDE-414A-9A7A-F2D70AB9C4E4}"/>
    <cellStyle name="Comma 2 2 12 2 5 2 2" xfId="50711" xr:uid="{DDB3A909-BD6C-44A7-924B-4C3CB45C8E40}"/>
    <cellStyle name="Comma 2 2 12 2 5 3" xfId="13905" xr:uid="{F8D92AF9-5CA3-4FBC-B3A1-4733EC1903ED}"/>
    <cellStyle name="Comma 2 2 12 2 5 4" xfId="7318" xr:uid="{3E5E91E4-4759-4363-A073-2B83C99500AA}"/>
    <cellStyle name="Comma 2 2 12 2 5 5" xfId="38098" xr:uid="{DD8E0ACD-25A3-4C47-B0F7-47273CD4FDCE}"/>
    <cellStyle name="Comma 2 2 12 2 6" xfId="21091" xr:uid="{8ECCEB88-F254-4CCF-9502-6B90D76B4B79}"/>
    <cellStyle name="Comma 2 2 12 2 6 2" xfId="44415" xr:uid="{F7E98BC0-F41F-4227-89E5-5C40E04FCD77}"/>
    <cellStyle name="Comma 2 2 12 2 7" xfId="14505" xr:uid="{0922234D-552D-4B43-8C09-1086720A4799}"/>
    <cellStyle name="Comma 2 2 12 2 8" xfId="7918" xr:uid="{A1187DAE-26F5-4150-A5A8-52B5C13AA6BD}"/>
    <cellStyle name="Comma 2 2 12 2 9" xfId="31806" xr:uid="{A95D419C-2DA9-4971-BA28-9EE356700966}"/>
    <cellStyle name="Comma 2 2 12 3" xfId="28667" xr:uid="{19A661A3-C7A3-4667-B740-2F6E2BC47D7A}"/>
    <cellStyle name="Comma 2 2 12 3 2" xfId="23187" xr:uid="{55E86043-CF0D-4159-9C22-288D97519D9A}"/>
    <cellStyle name="Comma 2 2 12 3 2 2" xfId="15679" xr:uid="{7ADC2500-ED78-43BF-A4A9-9985F3828E40}"/>
    <cellStyle name="Comma 2 2 12 3 2 2 2" xfId="55526" xr:uid="{B7FBDB63-3BC6-45B1-B0CF-81EBDE5D8DE8}"/>
    <cellStyle name="Comma 2 2 12 3 2 2 3" xfId="42913" xr:uid="{08F4D493-FF12-4D00-8D52-8FDE1B61ED81}"/>
    <cellStyle name="Comma 2 2 12 3 2 3" xfId="9093" xr:uid="{D3AB7465-1011-4B6C-A904-8A5F94940F07}"/>
    <cellStyle name="Comma 2 2 12 3 2 3 2" xfId="49248" xr:uid="{16B80742-29E8-48B6-9E74-267199812831}"/>
    <cellStyle name="Comma 2 2 12 3 2 4" xfId="30160" xr:uid="{267E7AA8-B8AC-463F-BA99-89E1B6A60F3A}"/>
    <cellStyle name="Comma 2 2 12 3 2 5" xfId="36623" xr:uid="{9DD06C15-E049-400A-91C2-8F090781BA91}"/>
    <cellStyle name="Comma 2 2 12 3 3" xfId="25809" xr:uid="{59AE5DCB-1DEA-49EA-BD42-6E1846808279}"/>
    <cellStyle name="Comma 2 2 12 3 3 2" xfId="18301" xr:uid="{2473832A-038F-4578-B5C2-DDA09E6C3711}"/>
    <cellStyle name="Comma 2 2 12 3 3 2 2" xfId="52904" xr:uid="{36C4D628-5585-4B4E-9A1F-872FABC51EEB}"/>
    <cellStyle name="Comma 2 2 12 3 3 2 3" xfId="40291" xr:uid="{7662898D-2C3A-44A8-AB8D-29B06A956ECC}"/>
    <cellStyle name="Comma 2 2 12 3 3 3" xfId="11715" xr:uid="{0024A2BD-A488-498B-8D46-D980C0B96EDC}"/>
    <cellStyle name="Comma 2 2 12 3 3 3 2" xfId="46626" xr:uid="{7C5B33ED-7BD0-42AF-8296-625301C66F5C}"/>
    <cellStyle name="Comma 2 2 12 3 3 4" xfId="4471" xr:uid="{85334569-8A17-4127-B957-8E8A88BC1714}"/>
    <cellStyle name="Comma 2 2 12 3 3 5" xfId="34001" xr:uid="{1EEC2D82-C309-4CA7-A566-14DBE2208861}"/>
    <cellStyle name="Comma 2 2 12 3 4" xfId="26684" xr:uid="{61DED435-2AB6-4FD8-88C4-A9062A5E9F5F}"/>
    <cellStyle name="Comma 2 2 12 3 4 2" xfId="19175" xr:uid="{B9F450FA-F3D7-45AB-A2BE-1AE24377D933}"/>
    <cellStyle name="Comma 2 2 12 3 4 2 2" xfId="52029" xr:uid="{07BE5C06-422D-4A5A-844A-88D1044DCB71}"/>
    <cellStyle name="Comma 2 2 12 3 4 3" xfId="12589" xr:uid="{FB6E047B-416F-4788-9B86-E1DD7DCAD9D2}"/>
    <cellStyle name="Comma 2 2 12 3 4 4" xfId="3597" xr:uid="{03821675-2876-40B1-8961-40C8DED86A60}"/>
    <cellStyle name="Comma 2 2 12 3 4 5" xfId="39416" xr:uid="{3773D86C-4383-433E-BBEC-C227626BDD27}"/>
    <cellStyle name="Comma 2 2 12 3 5" xfId="20995" xr:uid="{8CB7F2CF-6EA7-445A-99C1-9EB26D0BE452}"/>
    <cellStyle name="Comma 2 2 12 3 5 2" xfId="45751" xr:uid="{C84EEA2E-8AB0-442C-BCB4-593B8C5473CA}"/>
    <cellStyle name="Comma 2 2 12 3 6" xfId="14409" xr:uid="{2D4693D1-D978-466F-AF97-65567D402F85}"/>
    <cellStyle name="Comma 2 2 12 3 7" xfId="7822" xr:uid="{69C467F1-AD71-4184-9FEB-3335F995D19E}"/>
    <cellStyle name="Comma 2 2 12 3 8" xfId="33126" xr:uid="{EE7B424B-F98D-4382-AAF4-F78380997C53}"/>
    <cellStyle name="Comma 2 2 12 4" xfId="27532" xr:uid="{7348D1F5-5806-4C22-B7BA-B9399CBEFC9A}"/>
    <cellStyle name="Comma 2 2 12 4 2" xfId="24035" xr:uid="{4602FE5A-E43A-42F1-AC62-438B070ADDD7}"/>
    <cellStyle name="Comma 2 2 12 4 2 2" xfId="16527" xr:uid="{F47E0883-2943-4DCB-A0EC-262BEF766C7B}"/>
    <cellStyle name="Comma 2 2 12 4 2 2 2" xfId="54678" xr:uid="{66851582-9AA4-4699-87C6-3ED8AD044B10}"/>
    <cellStyle name="Comma 2 2 12 4 2 2 3" xfId="42065" xr:uid="{C789F1DD-411F-4863-B2D7-D6BB40E30F90}"/>
    <cellStyle name="Comma 2 2 12 4 2 3" xfId="9941" xr:uid="{2BCD2FAD-3468-496E-BD69-03983D74CF40}"/>
    <cellStyle name="Comma 2 2 12 4 2 3 2" xfId="48400" xr:uid="{00A65440-58C0-4751-8422-927C143D80B8}"/>
    <cellStyle name="Comma 2 2 12 4 2 4" xfId="29312" xr:uid="{11A07E55-B54C-4193-9499-20926F96C946}"/>
    <cellStyle name="Comma 2 2 12 4 2 5" xfId="35775" xr:uid="{96C2A670-03BE-49BE-8415-470954CDF1AF}"/>
    <cellStyle name="Comma 2 2 12 4 3" xfId="20023" xr:uid="{2E904610-5A17-4459-BA28-60F9844FA248}"/>
    <cellStyle name="Comma 2 2 12 4 3 2" xfId="51181" xr:uid="{94F08B91-9817-46EE-A6B2-60A5D4E9CF87}"/>
    <cellStyle name="Comma 2 2 12 4 3 3" xfId="38568" xr:uid="{27C65051-883A-4F98-8CF2-C3D36155BCD4}"/>
    <cellStyle name="Comma 2 2 12 4 4" xfId="13437" xr:uid="{06A9F6D3-11F4-465B-A477-0B85930FAE6C}"/>
    <cellStyle name="Comma 2 2 12 4 4 2" xfId="44903" xr:uid="{FEFE184B-C971-464D-B7D3-30DD8B8362A6}"/>
    <cellStyle name="Comma 2 2 12 4 5" xfId="6850" xr:uid="{147340C9-1D2F-4418-9140-45D879122F8B}"/>
    <cellStyle name="Comma 2 2 12 4 6" xfId="32278" xr:uid="{7EAE8FA3-05B2-4819-94CD-01ADAF937241}"/>
    <cellStyle name="Comma 2 2 12 5" xfId="24924" xr:uid="{260631A2-83F6-42E5-A624-6D6EDCD74FA4}"/>
    <cellStyle name="Comma 2 2 12 5 2" xfId="17416" xr:uid="{4E5FA088-C70E-4EF0-9CA6-3985F56B5FEE}"/>
    <cellStyle name="Comma 2 2 12 5 2 2" xfId="53789" xr:uid="{9101F623-FFAB-457C-8EEC-27EBAFBFE0BC}"/>
    <cellStyle name="Comma 2 2 12 5 2 3" xfId="41176" xr:uid="{B01BFF5A-E3B2-4369-9138-B72F18A40DA2}"/>
    <cellStyle name="Comma 2 2 12 5 3" xfId="10830" xr:uid="{826925FB-46B0-4CF0-9140-5B898E865817}"/>
    <cellStyle name="Comma 2 2 12 5 3 2" xfId="47511" xr:uid="{2575BC12-9B6F-45A6-9B0C-D238D42A85E5}"/>
    <cellStyle name="Comma 2 2 12 5 4" xfId="5356" xr:uid="{D4F9E9E8-728C-4A57-8B37-72B60CA5709E}"/>
    <cellStyle name="Comma 2 2 12 5 5" xfId="34886" xr:uid="{06FC703B-C38F-4D43-9A5A-9F88E42768D5}"/>
    <cellStyle name="Comma 2 2 12 6" xfId="28580" xr:uid="{093EF5B3-DD93-4DAA-9DAD-1532EC1CDE09}"/>
    <cellStyle name="Comma 2 2 12 6 2" xfId="20908" xr:uid="{B8830827-04DE-4245-8305-8EFFEA7D515E}"/>
    <cellStyle name="Comma 2 2 12 6 2 2" xfId="50296" xr:uid="{A57CB911-0F54-4316-B52E-EC6C45479C50}"/>
    <cellStyle name="Comma 2 2 12 6 3" xfId="14322" xr:uid="{F5954910-C797-4C05-AFD8-02B73381034A}"/>
    <cellStyle name="Comma 2 2 12 6 4" xfId="7735" xr:uid="{573605D6-3FE2-4804-9CDC-D498DF28E152}"/>
    <cellStyle name="Comma 2 2 12 6 5" xfId="37683" xr:uid="{3E389342-6B12-40E7-949C-BA04C282FB86}"/>
    <cellStyle name="Comma 2 2 12 7" xfId="22275" xr:uid="{E41FC81B-B812-4CB2-808A-CF8DAB014ACC}"/>
    <cellStyle name="Comma 2 2 12 7 2" xfId="14767" xr:uid="{9FC904D6-7B15-4CE7-A972-85A508FBA94E}"/>
    <cellStyle name="Comma 2 2 12 7 3" xfId="8181" xr:uid="{BDB565FA-4CFF-4F80-9E18-D60F51F3FF19}"/>
    <cellStyle name="Comma 2 2 12 7 4" xfId="31072" xr:uid="{2581F5B9-35E4-4236-909E-69997CC3C00B}"/>
    <cellStyle name="Comma 2 2 12 7 5" xfId="43923" xr:uid="{1F1DF84B-4D9D-4FB8-A725-676795F16C81}"/>
    <cellStyle name="Comma 2 2 12 8" xfId="21181" xr:uid="{02F9C9FD-B4E8-45DE-8A94-87D8C07967A7}"/>
    <cellStyle name="Comma 2 2 12 9" xfId="14595" xr:uid="{F77A3517-5B9F-4D03-B22E-8C9E77DACC27}"/>
    <cellStyle name="Comma 2 2 13" xfId="518" xr:uid="{684A79A9-93A8-4F17-AA98-A4A364FCB157}"/>
    <cellStyle name="Comma 2 2 13 2" xfId="940" xr:uid="{C42A052A-0B20-46AD-A9E8-9A8E5B622B67}"/>
    <cellStyle name="Comma 2 2 13 2 10" xfId="31742" xr:uid="{125845E4-3640-4E51-8882-6E6CC18EC86A}"/>
    <cellStyle name="Comma 2 2 13 2 11" xfId="28736" xr:uid="{AE0859B3-7E7C-469C-920F-49CDD2E4D2ED}"/>
    <cellStyle name="Comma 2 2 13 2 2" xfId="27621" xr:uid="{BA8B9AE8-2A28-4495-84BF-B10A6F17EA54}"/>
    <cellStyle name="Comma 2 2 13 2 2 2" xfId="25891" xr:uid="{00EEA8C4-5A0A-4270-AAAA-65240E4D02B6}"/>
    <cellStyle name="Comma 2 2 13 2 2 2 2" xfId="22393" xr:uid="{44C9D13B-77A0-44AE-8751-4BF41A89BDD7}"/>
    <cellStyle name="Comma 2 2 13 2 2 2 2 2" xfId="14885" xr:uid="{6EB86F72-3019-449A-B0E7-65C5C9BC4B76}"/>
    <cellStyle name="Comma 2 2 13 2 2 2 2 2 2" xfId="56320" xr:uid="{98E8B5C2-3D07-4451-BCCE-D42E26E7C26C}"/>
    <cellStyle name="Comma 2 2 13 2 2 2 2 2 3" xfId="43707" xr:uid="{B8BCD038-34B1-4586-B271-2F7650121D6E}"/>
    <cellStyle name="Comma 2 2 13 2 2 2 2 3" xfId="8299" xr:uid="{9DAE7006-9DAC-40DC-B71E-2D8CC5D33894}"/>
    <cellStyle name="Comma 2 2 13 2 2 2 2 3 2" xfId="50042" xr:uid="{C8F393C0-5EAF-4BF2-8A6A-D37C93EBE480}"/>
    <cellStyle name="Comma 2 2 13 2 2 2 2 4" xfId="30954" xr:uid="{66A93174-9806-4BCE-A1F9-456963DFEA07}"/>
    <cellStyle name="Comma 2 2 13 2 2 2 2 5" xfId="37417" xr:uid="{33AA72C2-D1F5-463E-B80B-656C144243FD}"/>
    <cellStyle name="Comma 2 2 13 2 2 2 3" xfId="25011" xr:uid="{E05003FA-6614-4EA4-BE4B-017BE1EF02C7}"/>
    <cellStyle name="Comma 2 2 13 2 2 2 3 2" xfId="17503" xr:uid="{3D492EE4-0BD3-4428-B565-DE0F246001B5}"/>
    <cellStyle name="Comma 2 2 13 2 2 2 3 2 2" xfId="53702" xr:uid="{D758565A-B750-4443-A4DE-E3F8B2E0E31B}"/>
    <cellStyle name="Comma 2 2 13 2 2 2 3 2 3" xfId="41089" xr:uid="{4ECD55AE-4F73-4DFE-A329-249F52F5A547}"/>
    <cellStyle name="Comma 2 2 13 2 2 2 3 3" xfId="10917" xr:uid="{818395C2-98B4-4CB1-B61E-4DC83256A7FF}"/>
    <cellStyle name="Comma 2 2 13 2 2 2 3 3 2" xfId="47424" xr:uid="{B5E687F3-7C28-43C6-8F8E-03E96214F326}"/>
    <cellStyle name="Comma 2 2 13 2 2 2 3 4" xfId="5269" xr:uid="{841AF0BB-0693-491C-8939-E4146F2ED9A7}"/>
    <cellStyle name="Comma 2 2 13 2 2 2 3 5" xfId="34799" xr:uid="{250ED927-A6F9-412D-80C5-072C5A11DB8A}"/>
    <cellStyle name="Comma 2 2 13 2 2 2 4" xfId="18382" xr:uid="{50068E82-84E0-443B-8987-6EFA4A64EFFB}"/>
    <cellStyle name="Comma 2 2 13 2 2 2 4 2" xfId="52823" xr:uid="{6F4F0D9C-9AE1-41FC-BD57-453266DE7BA6}"/>
    <cellStyle name="Comma 2 2 13 2 2 2 4 3" xfId="40210" xr:uid="{DD757E57-4104-428D-9569-13E9EA92B741}"/>
    <cellStyle name="Comma 2 2 13 2 2 2 5" xfId="11796" xr:uid="{9E96478B-2D21-404A-A49D-9CCB38ABB777}"/>
    <cellStyle name="Comma 2 2 13 2 2 2 5 2" xfId="46545" xr:uid="{D1F41754-D772-4B21-928C-5511CE07A29B}"/>
    <cellStyle name="Comma 2 2 13 2 2 2 6" xfId="4390" xr:uid="{B78C0B93-745F-4DBD-9D1F-580C68D7A689}"/>
    <cellStyle name="Comma 2 2 13 2 2 2 7" xfId="33920" xr:uid="{6B1E776E-C597-468B-A2B8-EB8EA35AA612}"/>
    <cellStyle name="Comma 2 2 13 2 2 3" xfId="26747" xr:uid="{CAA15668-4D1E-432E-9BF4-5D775301A7A5}"/>
    <cellStyle name="Comma 2 2 13 2 2 3 2" xfId="23250" xr:uid="{9BB48AD1-65E1-4DC6-86CA-A400940624EE}"/>
    <cellStyle name="Comma 2 2 13 2 2 3 2 2" xfId="15742" xr:uid="{E4A7A8B9-CB67-49A1-9E9F-E35D5FF6963B}"/>
    <cellStyle name="Comma 2 2 13 2 2 3 2 2 2" xfId="55463" xr:uid="{33B49EF7-155D-4942-A71B-F1FAE6B3F2B6}"/>
    <cellStyle name="Comma 2 2 13 2 2 3 2 2 3" xfId="42850" xr:uid="{29125868-3679-4B6E-A066-29CBE43A68FD}"/>
    <cellStyle name="Comma 2 2 13 2 2 3 2 3" xfId="9156" xr:uid="{2D1ABDEA-032B-419B-85FC-71D9729C510B}"/>
    <cellStyle name="Comma 2 2 13 2 2 3 2 3 2" xfId="49185" xr:uid="{394CC93A-E5E0-4F12-AA61-0323E4D226D5}"/>
    <cellStyle name="Comma 2 2 13 2 2 3 2 4" xfId="30097" xr:uid="{187A2A81-0286-4E8C-B78B-0D658C2AC099}"/>
    <cellStyle name="Comma 2 2 13 2 2 3 2 5" xfId="36560" xr:uid="{532C71B9-EC9A-4233-A8D3-D4DA41D0F8E1}"/>
    <cellStyle name="Comma 2 2 13 2 2 3 3" xfId="19238" xr:uid="{6F22AAC4-EA32-4C1E-9C6A-EE78E6AC533D}"/>
    <cellStyle name="Comma 2 2 13 2 2 3 3 2" xfId="51966" xr:uid="{E45AA273-7F1D-4727-B456-FC28B8E6AFAA}"/>
    <cellStyle name="Comma 2 2 13 2 2 3 3 3" xfId="39353" xr:uid="{503C2D8D-A83C-4A4C-AE92-6B9BCA7911D3}"/>
    <cellStyle name="Comma 2 2 13 2 2 3 4" xfId="12652" xr:uid="{CFA3214C-AA9D-4744-B32E-6DDE9644ECE5}"/>
    <cellStyle name="Comma 2 2 13 2 2 3 4 2" xfId="45688" xr:uid="{DCAB5301-6DA6-4F1E-8744-EB2F4A618783}"/>
    <cellStyle name="Comma 2 2 13 2 2 3 5" xfId="3534" xr:uid="{F22B7FDF-4065-4E77-821A-C1A763F7EE72}"/>
    <cellStyle name="Comma 2 2 13 2 2 3 6" xfId="33063" xr:uid="{0A07EED0-0686-49FF-949E-3C96D2AD3521}"/>
    <cellStyle name="Comma 2 2 13 2 2 4" xfId="24126" xr:uid="{714333B2-2C17-44AD-AAE0-60BD2BDC36EA}"/>
    <cellStyle name="Comma 2 2 13 2 2 4 2" xfId="16618" xr:uid="{BD813992-CC63-4647-B305-4577F64BA90E}"/>
    <cellStyle name="Comma 2 2 13 2 2 4 2 2" xfId="54587" xr:uid="{8FE1BCD1-ED16-4B16-9624-139CC980E75E}"/>
    <cellStyle name="Comma 2 2 13 2 2 4 2 3" xfId="41974" xr:uid="{A87AD79F-094E-43FF-B66D-1084F733F218}"/>
    <cellStyle name="Comma 2 2 13 2 2 4 3" xfId="10032" xr:uid="{14D8167A-EC9D-4C63-AE63-805D1FE54C73}"/>
    <cellStyle name="Comma 2 2 13 2 2 4 3 2" xfId="48309" xr:uid="{284CA7DF-73DE-41AA-95B7-CE43C4CC4BD5}"/>
    <cellStyle name="Comma 2 2 13 2 2 4 4" xfId="29221" xr:uid="{A3663213-D506-4198-ACD0-79301702C2A0}"/>
    <cellStyle name="Comma 2 2 13 2 2 4 5" xfId="35684" xr:uid="{784904DB-0A20-47C1-8C53-BAD588F46FE8}"/>
    <cellStyle name="Comma 2 2 13 2 2 5" xfId="20112" xr:uid="{33CA95BE-D662-446A-BF1B-A2DFA7CA4377}"/>
    <cellStyle name="Comma 2 2 13 2 2 5 2" xfId="51090" xr:uid="{AFAE3A09-6379-401F-B489-D4E27705FBEE}"/>
    <cellStyle name="Comma 2 2 13 2 2 5 3" xfId="38477" xr:uid="{E526C3F3-0092-4EED-A2C3-8E44A086590A}"/>
    <cellStyle name="Comma 2 2 13 2 2 6" xfId="13526" xr:uid="{25974AE2-FC61-4637-B997-5230AA2E7311}"/>
    <cellStyle name="Comma 2 2 13 2 2 6 2" xfId="44812" xr:uid="{7C8BA522-F8D2-4BD2-A754-1571E096D0A6}"/>
    <cellStyle name="Comma 2 2 13 2 2 7" xfId="6939" xr:uid="{1F35846B-069F-4646-B75D-4001270F9583}"/>
    <cellStyle name="Comma 2 2 13 2 2 8" xfId="32187" xr:uid="{78A3BC61-AD49-4115-899B-6B0C050486CB}"/>
    <cellStyle name="Comma 2 2 13 2 3" xfId="26333" xr:uid="{61C8587E-1F9D-488B-A6AD-173FD0DD34B0}"/>
    <cellStyle name="Comma 2 2 13 2 3 2" xfId="22836" xr:uid="{65D41494-3151-4544-997E-474F2F5AB1FE}"/>
    <cellStyle name="Comma 2 2 13 2 3 2 2" xfId="15328" xr:uid="{4E69A5FF-57F1-46FC-9E27-A192B77E4834}"/>
    <cellStyle name="Comma 2 2 13 2 3 2 2 2" xfId="55877" xr:uid="{B0B1EA9A-2D6E-4CC5-94F8-459612FC2836}"/>
    <cellStyle name="Comma 2 2 13 2 3 2 2 3" xfId="43264" xr:uid="{B1B7E882-55FE-414C-A416-F04556F6EF13}"/>
    <cellStyle name="Comma 2 2 13 2 3 2 3" xfId="8742" xr:uid="{20AFF6C9-C4BA-4EC1-91D1-109819FDB1C1}"/>
    <cellStyle name="Comma 2 2 13 2 3 2 3 2" xfId="49599" xr:uid="{8E63DE66-F2B8-4814-8CF0-BBE1335068FE}"/>
    <cellStyle name="Comma 2 2 13 2 3 2 4" xfId="30511" xr:uid="{C902286E-8DDB-4127-8520-A9B012EF15A6}"/>
    <cellStyle name="Comma 2 2 13 2 3 2 5" xfId="36974" xr:uid="{84D9A546-6BED-4835-98F9-6A1A6AD5778E}"/>
    <cellStyle name="Comma 2 2 13 2 3 3" xfId="25455" xr:uid="{719F56F6-9F99-4B8F-8A55-107785F72F73}"/>
    <cellStyle name="Comma 2 2 13 2 3 3 2" xfId="17947" xr:uid="{B930BBCC-E82D-47A8-9CC2-C50F2E9AF8B8}"/>
    <cellStyle name="Comma 2 2 13 2 3 3 2 2" xfId="53258" xr:uid="{4D746208-C29E-42AA-851B-ABB00EC2DF09}"/>
    <cellStyle name="Comma 2 2 13 2 3 3 2 3" xfId="40645" xr:uid="{9ABAFC5B-C9A7-4A6C-8424-0FF92EA4506C}"/>
    <cellStyle name="Comma 2 2 13 2 3 3 3" xfId="11361" xr:uid="{6760381E-7450-47E5-95B2-5B959279C5A7}"/>
    <cellStyle name="Comma 2 2 13 2 3 3 3 2" xfId="46980" xr:uid="{0F12D9CC-9BAF-4E5A-AD73-E524803B47DB}"/>
    <cellStyle name="Comma 2 2 13 2 3 3 4" xfId="4825" xr:uid="{D9DD48DD-FA97-4AC1-81D1-BC01351B9ADC}"/>
    <cellStyle name="Comma 2 2 13 2 3 3 5" xfId="34355" xr:uid="{03ADB8E6-5C2C-4EC2-8832-57015E7C1B37}"/>
    <cellStyle name="Comma 2 2 13 2 3 4" xfId="18824" xr:uid="{CD565FAC-08F8-4ADE-94CD-604D946C075C}"/>
    <cellStyle name="Comma 2 2 13 2 3 4 2" xfId="52380" xr:uid="{436A45BD-3C9C-4F67-BBB3-80DEE2A0B401}"/>
    <cellStyle name="Comma 2 2 13 2 3 4 3" xfId="39767" xr:uid="{89BF5CFC-32DF-4B79-8B5D-E06C493267F0}"/>
    <cellStyle name="Comma 2 2 13 2 3 5" xfId="12238" xr:uid="{4AC3F5D0-C149-44ED-B810-F2C4A6AA09D6}"/>
    <cellStyle name="Comma 2 2 13 2 3 5 2" xfId="46102" xr:uid="{DA30B911-ECC8-4F6E-9286-B010EB9C201C}"/>
    <cellStyle name="Comma 2 2 13 2 3 6" xfId="3948" xr:uid="{BAA94ED5-8E8D-45B8-AA4B-8E015F7F0ECD}"/>
    <cellStyle name="Comma 2 2 13 2 3 7" xfId="33477" xr:uid="{0DD32B2B-9EA4-4B97-9F4E-2C600D0681B1}"/>
    <cellStyle name="Comma 2 2 13 2 4" xfId="27183" xr:uid="{74E37197-703D-4F7A-B2B4-C16D35E87200}"/>
    <cellStyle name="Comma 2 2 13 2 4 2" xfId="23686" xr:uid="{47E710B0-AB36-4796-AB5A-ED7355BAC59C}"/>
    <cellStyle name="Comma 2 2 13 2 4 2 2" xfId="16178" xr:uid="{DD61C4A2-DFA7-45BC-B913-0972D079B5F4}"/>
    <cellStyle name="Comma 2 2 13 2 4 2 2 2" xfId="55027" xr:uid="{C86B68B7-6EC2-47C2-914E-AA6EB3E890F2}"/>
    <cellStyle name="Comma 2 2 13 2 4 2 2 3" xfId="42414" xr:uid="{F1BA1DB6-5F07-43C6-A5A0-60FD74299CFE}"/>
    <cellStyle name="Comma 2 2 13 2 4 2 3" xfId="9592" xr:uid="{E9B7479B-61F7-4D91-8685-E1F95CEC43DE}"/>
    <cellStyle name="Comma 2 2 13 2 4 2 3 2" xfId="48749" xr:uid="{D3DB61BC-6BAC-4D22-8C05-F689104CA986}"/>
    <cellStyle name="Comma 2 2 13 2 4 2 4" xfId="29661" xr:uid="{E470FDFB-B4C4-436F-8057-5EB3E327B807}"/>
    <cellStyle name="Comma 2 2 13 2 4 2 5" xfId="36124" xr:uid="{6D8CCF1E-AD81-428D-94D1-2B0CEE9CC452}"/>
    <cellStyle name="Comma 2 2 13 2 4 3" xfId="19674" xr:uid="{9F7DFB2A-A654-47E1-B80C-A489D2D02763}"/>
    <cellStyle name="Comma 2 2 13 2 4 3 2" xfId="51530" xr:uid="{0FB569A0-DD1C-4318-AEA1-B69205CED711}"/>
    <cellStyle name="Comma 2 2 13 2 4 3 3" xfId="38917" xr:uid="{1ADBBA40-B227-4FAD-858F-AF3C0D8B9206}"/>
    <cellStyle name="Comma 2 2 13 2 4 4" xfId="13088" xr:uid="{9D616E0C-3014-4F3E-94A5-274307972E29}"/>
    <cellStyle name="Comma 2 2 13 2 4 4 2" xfId="45252" xr:uid="{15AA05BC-B54F-4A03-989D-E4BBFC57BF9B}"/>
    <cellStyle name="Comma 2 2 13 2 4 5" xfId="6501" xr:uid="{E228C0FC-E83B-4F91-8FF5-214DDB4FAC10}"/>
    <cellStyle name="Comma 2 2 13 2 4 6" xfId="32627" xr:uid="{8D50EA57-A895-4598-B442-F110586DD2CA}"/>
    <cellStyle name="Comma 2 2 13 2 5" xfId="24570" xr:uid="{40A8E5E8-0075-4C15-A4B9-65C3908C9B68}"/>
    <cellStyle name="Comma 2 2 13 2 5 2" xfId="17062" xr:uid="{F62A0C2D-F00D-4305-91E0-68416546CF8B}"/>
    <cellStyle name="Comma 2 2 13 2 5 2 2" xfId="54143" xr:uid="{A57FC70D-90EA-4271-96CF-68823E16666D}"/>
    <cellStyle name="Comma 2 2 13 2 5 2 3" xfId="41530" xr:uid="{642A5009-6521-49A4-A7D8-D59BE7083046}"/>
    <cellStyle name="Comma 2 2 13 2 5 3" xfId="10476" xr:uid="{9EFBA12B-29E2-4F2E-B230-56951C5C0D9D}"/>
    <cellStyle name="Comma 2 2 13 2 5 3 2" xfId="47865" xr:uid="{FCA10C91-CC58-4950-AEC3-04D13597815F}"/>
    <cellStyle name="Comma 2 2 13 2 5 4" xfId="5710" xr:uid="{1099B682-9E0D-4C6C-9C01-32C4DDDBC1CC}"/>
    <cellStyle name="Comma 2 2 13 2 5 5" xfId="35240" xr:uid="{CE785CB6-CAA5-4C17-9948-11B369A4DD72}"/>
    <cellStyle name="Comma 2 2 13 2 6" xfId="28106" xr:uid="{F2F93C7B-B5AE-41F2-AA5B-2F4B3C76668B}"/>
    <cellStyle name="Comma 2 2 13 2 6 2" xfId="20553" xr:uid="{28CD8305-B256-4B5B-BCCA-F4AFC7D4C89D}"/>
    <cellStyle name="Comma 2 2 13 2 6 2 2" xfId="50648" xr:uid="{7BD91089-54F3-4D7D-ADF8-CC19D0044CB3}"/>
    <cellStyle name="Comma 2 2 13 2 6 3" xfId="13967" xr:uid="{85BA6FA4-F7F4-4A7C-962F-F1758E1F6D3D}"/>
    <cellStyle name="Comma 2 2 13 2 6 4" xfId="7380" xr:uid="{877DA1BF-A55D-4535-88A3-EF8CCEA61670}"/>
    <cellStyle name="Comma 2 2 13 2 6 5" xfId="38035" xr:uid="{9646CC33-E4D6-4BA1-BE61-13926C4F459A}"/>
    <cellStyle name="Comma 2 2 13 2 7" xfId="21064" xr:uid="{179CF8E9-5544-4483-AC2D-DBEC060C2365}"/>
    <cellStyle name="Comma 2 2 13 2 7 2" xfId="44344" xr:uid="{08F68584-510A-4735-A009-5A073AA0B23A}"/>
    <cellStyle name="Comma 2 2 13 2 8" xfId="14478" xr:uid="{11E45FEF-800B-473B-9151-4EE49ACD0418}"/>
    <cellStyle name="Comma 2 2 13 2 9" xfId="7891" xr:uid="{88379E30-2199-47CD-B91E-AE3A5BD7AE6D}"/>
    <cellStyle name="Comma 2 2 13 3" xfId="28640" xr:uid="{EBEAC287-71DA-4C79-A19C-0B68A72B0409}"/>
    <cellStyle name="Comma 2 2 13 3 2" xfId="26241" xr:uid="{E478C58D-B6DA-4439-A2D3-943BEFAF1AB2}"/>
    <cellStyle name="Comma 2 2 13 3 2 2" xfId="22743" xr:uid="{F2053D9C-739F-4023-BCAD-C7A34F5E2959}"/>
    <cellStyle name="Comma 2 2 13 3 2 2 2" xfId="15235" xr:uid="{1ED02040-69D9-4D0D-9E23-E1B3D9FB3192}"/>
    <cellStyle name="Comma 2 2 13 3 2 2 2 2" xfId="55970" xr:uid="{50D15348-0419-4161-A596-B555262F7F05}"/>
    <cellStyle name="Comma 2 2 13 3 2 2 2 3" xfId="43357" xr:uid="{A84DBBEC-81DD-4C35-8EAC-9D0D6D9BC740}"/>
    <cellStyle name="Comma 2 2 13 3 2 2 3" xfId="8649" xr:uid="{679AD429-F3C3-4752-A232-E1A44800B4C9}"/>
    <cellStyle name="Comma 2 2 13 3 2 2 3 2" xfId="49692" xr:uid="{5EBB0538-71C1-4F5B-B8E8-87D381ED63C9}"/>
    <cellStyle name="Comma 2 2 13 3 2 2 4" xfId="30604" xr:uid="{50B1AAD9-5088-4617-83E8-4E511E9957EF}"/>
    <cellStyle name="Comma 2 2 13 3 2 2 5" xfId="37067" xr:uid="{142EF0F7-0032-47A1-900B-36B09D9CF52C}"/>
    <cellStyle name="Comma 2 2 13 3 2 3" xfId="25361" xr:uid="{0213375C-867D-45F1-91D6-8AF43E39F27F}"/>
    <cellStyle name="Comma 2 2 13 3 2 3 2" xfId="17853" xr:uid="{B694235E-1FFE-4E42-927C-19B427A8F137}"/>
    <cellStyle name="Comma 2 2 13 3 2 3 2 2" xfId="53352" xr:uid="{8626DFC6-BEB6-4E4E-B3F3-1F4966BC3662}"/>
    <cellStyle name="Comma 2 2 13 3 2 3 2 3" xfId="40739" xr:uid="{AA8DEDF5-DC45-4979-89F7-3506F3E4AA9D}"/>
    <cellStyle name="Comma 2 2 13 3 2 3 3" xfId="11267" xr:uid="{F14E6A7F-F702-4AC0-9613-428B5715621B}"/>
    <cellStyle name="Comma 2 2 13 3 2 3 3 2" xfId="47074" xr:uid="{F5F0E189-44B5-49BD-98C4-02DC135530CB}"/>
    <cellStyle name="Comma 2 2 13 3 2 3 4" xfId="4919" xr:uid="{45046283-051A-4266-8E4F-108925DE4ABD}"/>
    <cellStyle name="Comma 2 2 13 3 2 3 5" xfId="34449" xr:uid="{086BFB9F-F311-41BF-9A57-7D01CD50D74E}"/>
    <cellStyle name="Comma 2 2 13 3 2 4" xfId="18732" xr:uid="{C4CC6B98-57C9-41AF-87D3-855DE87EA3A8}"/>
    <cellStyle name="Comma 2 2 13 3 2 4 2" xfId="52473" xr:uid="{072A89EA-C9A2-4E92-86EF-EB99E84B158A}"/>
    <cellStyle name="Comma 2 2 13 3 2 4 3" xfId="39860" xr:uid="{3D130B6E-C3AF-4DCF-B007-2E125DDF03EE}"/>
    <cellStyle name="Comma 2 2 13 3 2 5" xfId="12146" xr:uid="{736AC145-4AEF-417B-B51B-61FC5A867B11}"/>
    <cellStyle name="Comma 2 2 13 3 2 5 2" xfId="46195" xr:uid="{D6DF88D7-FBC3-42B6-9224-C6F4A2BD1628}"/>
    <cellStyle name="Comma 2 2 13 3 2 6" xfId="4040" xr:uid="{4C512D75-6A5B-4DE6-B361-97BD5C305CE9}"/>
    <cellStyle name="Comma 2 2 13 3 2 7" xfId="33570" xr:uid="{CBB5AC9A-0E4E-40B0-AD93-F4DF70F6D380}"/>
    <cellStyle name="Comma 2 2 13 3 3" xfId="27091" xr:uid="{FC3EB9BA-3D84-4AE7-AEFF-BD53EA551AD2}"/>
    <cellStyle name="Comma 2 2 13 3 3 2" xfId="23594" xr:uid="{42106C3D-87F1-4646-B2E9-2EC02210BD53}"/>
    <cellStyle name="Comma 2 2 13 3 3 2 2" xfId="16086" xr:uid="{CF829031-A8AB-4D08-BE8E-F99BF02A27A0}"/>
    <cellStyle name="Comma 2 2 13 3 3 2 2 2" xfId="55119" xr:uid="{EFB018F1-2CE9-4585-93A5-70A04C8F2A9B}"/>
    <cellStyle name="Comma 2 2 13 3 3 2 2 3" xfId="42506" xr:uid="{8E978D82-0281-44DA-BB6D-BD235C99CED5}"/>
    <cellStyle name="Comma 2 2 13 3 3 2 3" xfId="9500" xr:uid="{D8F43207-2B6E-4AF2-AD9A-913AF1965107}"/>
    <cellStyle name="Comma 2 2 13 3 3 2 3 2" xfId="48841" xr:uid="{64331F58-2C2F-4B8A-8832-8E5C404F9DFC}"/>
    <cellStyle name="Comma 2 2 13 3 3 2 4" xfId="29753" xr:uid="{E9313ED3-72DA-4ADB-8AFF-1C3E41910775}"/>
    <cellStyle name="Comma 2 2 13 3 3 2 5" xfId="36216" xr:uid="{1FD09EC4-736D-4547-9240-707E8AA33A69}"/>
    <cellStyle name="Comma 2 2 13 3 3 3" xfId="19582" xr:uid="{B6D5A427-AD59-4AA4-94B3-83AE8A2AFE62}"/>
    <cellStyle name="Comma 2 2 13 3 3 3 2" xfId="51622" xr:uid="{6B1A4BAD-B067-4EDF-8B6D-1EB0BF96C429}"/>
    <cellStyle name="Comma 2 2 13 3 3 3 3" xfId="39009" xr:uid="{20D40EAC-9E9A-4C20-AF2A-D2B7B53CEF70}"/>
    <cellStyle name="Comma 2 2 13 3 3 4" xfId="12996" xr:uid="{4BC88775-3C86-497D-B40D-8A03B851143A}"/>
    <cellStyle name="Comma 2 2 13 3 3 4 2" xfId="45344" xr:uid="{D5964D1F-BEC7-4E48-A032-DEB70C3AEA39}"/>
    <cellStyle name="Comma 2 2 13 3 3 5" xfId="6409" xr:uid="{D6D56880-8D25-4942-9477-2EB6BAD28A34}"/>
    <cellStyle name="Comma 2 2 13 3 3 6" xfId="32719" xr:uid="{85E85A6A-72DF-416F-81A0-45FB3CA14E17}"/>
    <cellStyle name="Comma 2 2 13 3 4" xfId="24476" xr:uid="{27411282-608F-420D-B7D3-509DC79E2B39}"/>
    <cellStyle name="Comma 2 2 13 3 4 2" xfId="16968" xr:uid="{0552D1A9-0509-4394-8CFD-228569C4BB6D}"/>
    <cellStyle name="Comma 2 2 13 3 4 2 2" xfId="54237" xr:uid="{9EE49F18-3252-4041-BD0F-FADF0F4791E8}"/>
    <cellStyle name="Comma 2 2 13 3 4 2 3" xfId="41624" xr:uid="{3F0DFE63-4900-4418-851D-6C34DFAAF0E2}"/>
    <cellStyle name="Comma 2 2 13 3 4 3" xfId="10382" xr:uid="{FBB973C2-0447-4BF7-A6DB-B1117C8A6AD8}"/>
    <cellStyle name="Comma 2 2 13 3 4 3 2" xfId="47959" xr:uid="{80027E2B-50AA-4B94-BA39-45838E439C65}"/>
    <cellStyle name="Comma 2 2 13 3 4 4" xfId="5804" xr:uid="{8F8FEAE4-4041-4FA7-9C01-BCC43DA0C276}"/>
    <cellStyle name="Comma 2 2 13 3 4 5" xfId="35334" xr:uid="{7689A81E-DF0C-472E-8BC6-59ACE443B38E}"/>
    <cellStyle name="Comma 2 2 13 3 5" xfId="27991" xr:uid="{7B447035-C718-4FDE-833F-15029A30AB9F}"/>
    <cellStyle name="Comma 2 2 13 3 5 2" xfId="20461" xr:uid="{B90604D6-8112-4619-B088-56D19A2A205D}"/>
    <cellStyle name="Comma 2 2 13 3 5 2 2" xfId="50740" xr:uid="{044C2528-33C0-4986-914C-C5B0444C1AF1}"/>
    <cellStyle name="Comma 2 2 13 3 5 3" xfId="13875" xr:uid="{D31E6C4C-AB86-4354-9F90-53146A69CDB0}"/>
    <cellStyle name="Comma 2 2 13 3 5 4" xfId="7288" xr:uid="{D6780E31-9452-477F-87EE-B659760B4525}"/>
    <cellStyle name="Comma 2 2 13 3 5 5" xfId="38127" xr:uid="{5326C313-A2B5-4476-86DF-C8DB4E21E0D8}"/>
    <cellStyle name="Comma 2 2 13 3 6" xfId="20968" xr:uid="{13574DD2-B0C9-4F24-BF6E-CD37E21A7F11}"/>
    <cellStyle name="Comma 2 2 13 3 6 2" xfId="44450" xr:uid="{0D307A8E-56CC-4A1D-B57F-8589F2834FE2}"/>
    <cellStyle name="Comma 2 2 13 3 7" xfId="14382" xr:uid="{60083D7B-1210-4346-AF57-ACF6C6265E24}"/>
    <cellStyle name="Comma 2 2 13 3 8" xfId="7795" xr:uid="{F030A735-6113-4FAC-97E5-91A9895F6492}"/>
    <cellStyle name="Comma 2 2 13 3 9" xfId="31837" xr:uid="{12DB5DD8-9271-4249-BF3E-07D54E00A96E}"/>
    <cellStyle name="Comma 2 2 13 4" xfId="28532" xr:uid="{573F5B8C-52CA-4CE7-856E-096CE7FA4D50}"/>
    <cellStyle name="Comma 2 2 13 5" xfId="22246" xr:uid="{0504F5D5-96F7-4738-AD14-DCD64EE3583A}"/>
    <cellStyle name="Comma 2 2 13 5 2" xfId="14738" xr:uid="{2AC815DC-3178-42B0-B47C-CA8281D64F4A}"/>
    <cellStyle name="Comma 2 2 13 5 3" xfId="8152" xr:uid="{B11AD204-49E8-4645-9B9F-4F6C477058C9}"/>
    <cellStyle name="Comma 2 2 13 5 4" xfId="31101" xr:uid="{1B77FE73-DBED-448A-B3D0-3249C084A5C0}"/>
    <cellStyle name="Comma 2 2 13 6" xfId="21157" xr:uid="{4811A3E2-0B37-40B3-8B64-EAE16F5A9D47}"/>
    <cellStyle name="Comma 2 2 13 7" xfId="14571" xr:uid="{723594E2-96ED-4811-96E0-9E9F4D9F1033}"/>
    <cellStyle name="Comma 2 2 13 8" xfId="7984" xr:uid="{DCAC7FFA-E5F8-435F-8946-9B82481ED73A}"/>
    <cellStyle name="Comma 2 2 13 9" xfId="28859" xr:uid="{2D53ADF5-8C03-4429-B82B-C5F3220FC52A}"/>
    <cellStyle name="Comma 2 2 14" xfId="319" xr:uid="{E26596C1-9E1E-4190-8F43-4FA35B48EE1A}"/>
    <cellStyle name="Comma 2 2 14 10" xfId="31845" xr:uid="{180214F7-7B84-40EB-BE6E-C0E42AF6C46D}"/>
    <cellStyle name="Comma 2 2 14 11" xfId="28840" xr:uid="{48C26DA3-7D1C-44DE-B021-F8953071FC90}"/>
    <cellStyle name="Comma 2 2 14 2" xfId="864" xr:uid="{589843D5-AC32-4E1C-AEC6-8C6253B3A26E}"/>
    <cellStyle name="Comma 2 2 14 2 2" xfId="22735" xr:uid="{889F924D-04A2-44FD-ACB1-71A0E47401D0}"/>
    <cellStyle name="Comma 2 2 14 2 2 2" xfId="15227" xr:uid="{8FF629EF-A434-4B9F-81DE-519C23563DC2}"/>
    <cellStyle name="Comma 2 2 14 2 2 2 2" xfId="55978" xr:uid="{39AD8693-6112-421D-9AD9-93EAB97FE445}"/>
    <cellStyle name="Comma 2 2 14 2 2 2 3" xfId="43365" xr:uid="{B49BD8EA-846D-4EAF-ACB4-6906ACF4DD77}"/>
    <cellStyle name="Comma 2 2 14 2 2 3" xfId="8641" xr:uid="{95F12EB5-8D16-4240-BAD6-940BE47D5B6F}"/>
    <cellStyle name="Comma 2 2 14 2 2 3 2" xfId="49700" xr:uid="{007921E1-19E6-444D-96DB-27CDDAB8234C}"/>
    <cellStyle name="Comma 2 2 14 2 2 4" xfId="30612" xr:uid="{B6CE3FB6-3374-44FA-8C30-464A902ACF9A}"/>
    <cellStyle name="Comma 2 2 14 2 2 5" xfId="37075" xr:uid="{1B35F818-75EF-4A17-A25F-1F6510146CB1}"/>
    <cellStyle name="Comma 2 2 14 2 3" xfId="25353" xr:uid="{F39C8B02-CBB3-4FE7-B20B-831931F2AACD}"/>
    <cellStyle name="Comma 2 2 14 2 3 2" xfId="17845" xr:uid="{E8261E98-52FD-4AAD-AED2-236FD56038B0}"/>
    <cellStyle name="Comma 2 2 14 2 3 2 2" xfId="53360" xr:uid="{511E3685-3306-4930-B771-CA7C952C45BB}"/>
    <cellStyle name="Comma 2 2 14 2 3 2 3" xfId="40747" xr:uid="{F27A78B9-80A9-4904-B2B3-A83A617794BD}"/>
    <cellStyle name="Comma 2 2 14 2 3 3" xfId="11259" xr:uid="{8A1E420A-2522-4FE5-892A-73A8B1980843}"/>
    <cellStyle name="Comma 2 2 14 2 3 3 2" xfId="47082" xr:uid="{50411CC8-079F-42F6-933C-908AD5A91579}"/>
    <cellStyle name="Comma 2 2 14 2 3 4" xfId="4927" xr:uid="{EDEA43B3-8571-4594-8587-5AE3A47AFBD7}"/>
    <cellStyle name="Comma 2 2 14 2 3 5" xfId="34457" xr:uid="{095D8048-7738-4F28-95B6-C253935DF409}"/>
    <cellStyle name="Comma 2 2 14 2 4" xfId="26233" xr:uid="{627769DB-0B7A-46AA-8EF2-C42EB0D97B8D}"/>
    <cellStyle name="Comma 2 2 14 2 4 2" xfId="18724" xr:uid="{1A05A719-1956-468B-B32E-F6E47836E7F9}"/>
    <cellStyle name="Comma 2 2 14 2 4 2 2" xfId="52481" xr:uid="{B17870DE-6F03-4808-AF48-1242F4723927}"/>
    <cellStyle name="Comma 2 2 14 2 4 3" xfId="12138" xr:uid="{D522D2C6-C644-4AF8-8EDB-AF3657D69B86}"/>
    <cellStyle name="Comma 2 2 14 2 4 4" xfId="4048" xr:uid="{8D3271E1-4AE5-493D-AA76-AA6F1A48D988}"/>
    <cellStyle name="Comma 2 2 14 2 4 5" xfId="39868" xr:uid="{D03FEB3F-2B70-4E57-BA44-F6D558CA02D7}"/>
    <cellStyle name="Comma 2 2 14 2 5" xfId="21056" xr:uid="{4723E9CD-1453-4C06-B027-8909DFCE051F}"/>
    <cellStyle name="Comma 2 2 14 2 5 2" xfId="46203" xr:uid="{F0AFA6C7-3E1B-47B5-A370-11C4D243B3DC}"/>
    <cellStyle name="Comma 2 2 14 2 6" xfId="14470" xr:uid="{67B3B6D2-E74F-418F-8265-4E50F4506DF0}"/>
    <cellStyle name="Comma 2 2 14 2 7" xfId="7883" xr:uid="{C60DFB73-AF2C-42E6-8514-D5B2DDDF62FC}"/>
    <cellStyle name="Comma 2 2 14 2 8" xfId="33578" xr:uid="{280533EC-304F-49B2-A6DB-B21D84053C35}"/>
    <cellStyle name="Comma 2 2 14 2 9" xfId="28728" xr:uid="{8603C7F6-4002-4241-877A-DE910CE423C1}"/>
    <cellStyle name="Comma 2 2 14 3" xfId="28632" xr:uid="{5D215786-6CDD-4150-9ACF-B270CCDE1A43}"/>
    <cellStyle name="Comma 2 2 14 3 2" xfId="23586" xr:uid="{B38B7335-6758-47FE-93AB-907FDF701776}"/>
    <cellStyle name="Comma 2 2 14 3 2 2" xfId="16078" xr:uid="{648B01E7-13D3-4C13-AF14-CF270D9F7529}"/>
    <cellStyle name="Comma 2 2 14 3 2 2 2" xfId="55127" xr:uid="{F031C2DB-ED2F-4C13-A1F8-CAC822D9863A}"/>
    <cellStyle name="Comma 2 2 14 3 2 2 3" xfId="42514" xr:uid="{65B7E6EB-EBD8-4F86-B8BF-5E448CDDE3D5}"/>
    <cellStyle name="Comma 2 2 14 3 2 3" xfId="9492" xr:uid="{3D0F71E9-BE26-4718-BC2B-A3B14F167143}"/>
    <cellStyle name="Comma 2 2 14 3 2 3 2" xfId="48849" xr:uid="{58784788-E2CA-460E-B5DF-D50C3EF08D78}"/>
    <cellStyle name="Comma 2 2 14 3 2 4" xfId="29761" xr:uid="{4A3E0139-7082-4848-861B-5A7E7F4E2370}"/>
    <cellStyle name="Comma 2 2 14 3 2 5" xfId="36224" xr:uid="{8BE1CF69-04E6-47A5-B32B-534A50DB34AC}"/>
    <cellStyle name="Comma 2 2 14 3 3" xfId="27083" xr:uid="{AD769405-B95A-4226-9D29-A4C2C8160213}"/>
    <cellStyle name="Comma 2 2 14 3 3 2" xfId="19574" xr:uid="{EED85424-B376-4B48-A5CB-82DAE24BF748}"/>
    <cellStyle name="Comma 2 2 14 3 3 2 2" xfId="51630" xr:uid="{4226C291-42B5-4B59-A594-48B3B49DA50B}"/>
    <cellStyle name="Comma 2 2 14 3 3 3" xfId="12988" xr:uid="{37CC9F1E-48AA-4DC5-BE7D-BE15E16AE9B1}"/>
    <cellStyle name="Comma 2 2 14 3 3 4" xfId="6401" xr:uid="{AEA4DC4B-EF56-4A7B-9C65-2D67E8E9E8C5}"/>
    <cellStyle name="Comma 2 2 14 3 3 5" xfId="39017" xr:uid="{4262A283-94D3-48FB-99E2-ED5625195A5B}"/>
    <cellStyle name="Comma 2 2 14 3 4" xfId="20960" xr:uid="{C46BCAC0-0FDC-457F-955A-DA4943F0F1E0}"/>
    <cellStyle name="Comma 2 2 14 3 4 2" xfId="45352" xr:uid="{2841AA1C-8B9D-4B9B-91B0-93E0A734635E}"/>
    <cellStyle name="Comma 2 2 14 3 5" xfId="14374" xr:uid="{08DCFFCF-BB5F-41DA-881F-CF5E2A3B741A}"/>
    <cellStyle name="Comma 2 2 14 3 6" xfId="7787" xr:uid="{1B15753C-CF48-4565-8D65-8C36C8422DC8}"/>
    <cellStyle name="Comma 2 2 14 3 7" xfId="32727" xr:uid="{67F2D0D9-5A76-446F-B7FA-35B5E2811061}"/>
    <cellStyle name="Comma 2 2 14 4" xfId="24468" xr:uid="{51043BE5-6169-42A4-8854-6CB2E51AABF3}"/>
    <cellStyle name="Comma 2 2 14 4 2" xfId="16960" xr:uid="{82EC8E0E-1B3D-420E-AE59-A82F2A03EF97}"/>
    <cellStyle name="Comma 2 2 14 4 2 2" xfId="54245" xr:uid="{7E7DC21E-DA6F-4308-BC64-D883F7A435CC}"/>
    <cellStyle name="Comma 2 2 14 4 2 3" xfId="41632" xr:uid="{3414228D-622B-4934-A1D8-6230D7468C57}"/>
    <cellStyle name="Comma 2 2 14 4 3" xfId="10374" xr:uid="{AA67E4CC-E350-4521-9010-1FF239C392FF}"/>
    <cellStyle name="Comma 2 2 14 4 3 2" xfId="47967" xr:uid="{A5A0ED5C-F565-4CB2-9914-60DA371BA632}"/>
    <cellStyle name="Comma 2 2 14 4 4" xfId="5812" xr:uid="{7845BC9C-F2C5-4FC2-AFE4-9F187E7CE791}"/>
    <cellStyle name="Comma 2 2 14 4 5" xfId="35342" xr:uid="{5E7BEC71-67B3-46CD-9A53-DD66BC22B5E1}"/>
    <cellStyle name="Comma 2 2 14 5" xfId="27978" xr:uid="{2B96ACE8-53C3-4C9F-834A-67D1DEAB5E16}"/>
    <cellStyle name="Comma 2 2 14 5 2" xfId="20453" xr:uid="{660C0EDD-0267-43A5-8F72-4E11E3F436A1}"/>
    <cellStyle name="Comma 2 2 14 5 2 2" xfId="50748" xr:uid="{83AA5FEF-B0C9-4DB2-B400-14C4C1FDDE52}"/>
    <cellStyle name="Comma 2 2 14 5 3" xfId="13867" xr:uid="{F98913A7-A3A5-47CF-8757-D866F0B431B1}"/>
    <cellStyle name="Comma 2 2 14 5 4" xfId="7280" xr:uid="{38E63F87-298E-425C-B7A8-B5CF45A062D9}"/>
    <cellStyle name="Comma 2 2 14 5 5" xfId="38135" xr:uid="{120AFC6E-4AF9-4729-B9F7-23EA1480379C}"/>
    <cellStyle name="Comma 2 2 14 6" xfId="22238" xr:uid="{18396180-0B27-4B82-8DAB-0FD6CB4582B7}"/>
    <cellStyle name="Comma 2 2 14 6 2" xfId="14730" xr:uid="{63A45B2D-215B-42EE-8732-B6251C01B2D8}"/>
    <cellStyle name="Comma 2 2 14 6 3" xfId="8144" xr:uid="{1969C021-7837-4E36-9D93-3157C1625031}"/>
    <cellStyle name="Comma 2 2 14 6 4" xfId="31109" xr:uid="{E969E4F2-2EDA-402E-B1BB-8840D7F77E75}"/>
    <cellStyle name="Comma 2 2 14 6 5" xfId="44466" xr:uid="{466EF664-1B79-42FB-B9BA-6EE99081A690}"/>
    <cellStyle name="Comma 2 2 14 7" xfId="21151" xr:uid="{D16377A8-FF08-4103-9957-B3BB74886989}"/>
    <cellStyle name="Comma 2 2 14 8" xfId="14565" xr:uid="{804B2C5C-2CCF-41DB-9F71-70C15CC562A6}"/>
    <cellStyle name="Comma 2 2 14 9" xfId="7978" xr:uid="{896C818B-A556-4CAE-BDFA-11D7C661CAC4}"/>
    <cellStyle name="Comma 2 2 15" xfId="552" xr:uid="{42D7CBDF-4FD9-4D66-A50A-05200A0C5EDB}"/>
    <cellStyle name="Comma 2 2 15 2" xfId="972" xr:uid="{0400784A-EC77-40D6-8121-132C6475E08D}"/>
    <cellStyle name="Comma 2 2 15 2 2" xfId="50233" xr:uid="{1BF3A0D2-05D1-493B-8E46-C2A19BA999B8}"/>
    <cellStyle name="Comma 2 2 15 2 3" xfId="21303" xr:uid="{B4CB1141-3771-4F3D-9A99-E10480100006}"/>
    <cellStyle name="Comma 2 2 15 3" xfId="21315" xr:uid="{0F19A9AE-9E0D-4D5F-B532-7AA4B224EA7F}"/>
    <cellStyle name="Comma 2 2 15 4" xfId="14726" xr:uid="{1CA506C2-1306-49FD-AD3E-B5F16C04C7FE}"/>
    <cellStyle name="Comma 2 2 15 5" xfId="37615" xr:uid="{27AB936E-B4E0-47C1-A907-6F24E0B73901}"/>
    <cellStyle name="Comma 2 2 15 6" xfId="22216" xr:uid="{F55CF2BD-86FE-4AA3-8731-484E9885741B}"/>
    <cellStyle name="Comma 2 2 16" xfId="324" xr:uid="{9C9FEC92-830A-4565-A320-BBAC9600BEB2}"/>
    <cellStyle name="Comma 2 2 16 2" xfId="868" xr:uid="{72437C97-8F82-4F1D-BD61-3937CA1DAEBA}"/>
    <cellStyle name="Comma 2 2 16 2 2" xfId="43775" xr:uid="{4D23FCCA-2FEB-4DF3-90BD-A8129DF4A47E}"/>
    <cellStyle name="Comma 2 2 16 3" xfId="21661" xr:uid="{F49CF010-9F3E-4046-B92B-A97DAAB52FC2}"/>
    <cellStyle name="Comma 2 2 17" xfId="28983" xr:uid="{7E27E854-8BD2-417B-96B5-E1E1708182D1}"/>
    <cellStyle name="Comma 2 2 17 2" xfId="56507" xr:uid="{0AF58297-A295-4DCE-8E8F-6FA4B41349AC}"/>
    <cellStyle name="Comma 2 2 18" xfId="31189" xr:uid="{B8427138-1A25-43C0-88A8-0E4BD719902A}"/>
    <cellStyle name="Comma 2 2 18 2" xfId="31248" xr:uid="{B5300F0A-815D-4F78-96FC-207A914BFC59}"/>
    <cellStyle name="Comma 2 2 19" xfId="29106" xr:uid="{8F647F26-35ED-4CD1-9404-D58127B9AF82}"/>
    <cellStyle name="Comma 2 2 2" xfId="161" xr:uid="{454BB5E2-40FF-4B93-BC89-A7435BB1EC9E}"/>
    <cellStyle name="Comma 2 2 2 10" xfId="22316" xr:uid="{4FA028BA-FC62-4D83-A43D-DCEDA6D3A9EB}"/>
    <cellStyle name="Comma 2 2 2 10 2" xfId="14808" xr:uid="{4E1A15E4-53AB-4E68-8631-8732D0C33A6D}"/>
    <cellStyle name="Comma 2 2 2 10 2 2" xfId="50256" xr:uid="{3F318B75-66BF-48AC-AD45-A88D96C798CE}"/>
    <cellStyle name="Comma 2 2 2 10 3" xfId="8222" xr:uid="{85419F32-A20E-4E9F-A660-B2671963D74E}"/>
    <cellStyle name="Comma 2 2 2 10 4" xfId="31031" xr:uid="{E577B84D-2783-48C9-B5A7-6BA72E91B35F}"/>
    <cellStyle name="Comma 2 2 2 10 5" xfId="37643" xr:uid="{76E770AF-BED3-403E-9C2A-E697D48C9725}"/>
    <cellStyle name="Comma 2 2 2 11" xfId="21433" xr:uid="{17C037D7-7444-40A2-ACAB-BF22F80C84E2}"/>
    <cellStyle name="Comma 2 2 2 11 2" xfId="43784" xr:uid="{1A6A7448-D9AE-4D27-997F-8017BE46E05F}"/>
    <cellStyle name="Comma 2 2 2 12" xfId="21772" xr:uid="{78457CD1-5960-420F-8B9D-0AC84EC24BFA}"/>
    <cellStyle name="Comma 2 2 2 13" xfId="21221" xr:uid="{831E8603-71E8-4D83-901B-BDB7705B41E0}"/>
    <cellStyle name="Comma 2 2 2 14" xfId="14635" xr:uid="{05469E52-1170-41BB-B965-0C8B9DE93C02}"/>
    <cellStyle name="Comma 2 2 2 15" xfId="8048" xr:uid="{7B83EDD3-F8ED-463B-8011-3281C6050358}"/>
    <cellStyle name="Comma 2 2 2 16" xfId="31176" xr:uid="{8BF371FF-76C3-436A-80D0-47FE60E2DE1D}"/>
    <cellStyle name="Comma 2 2 2 17" xfId="28974" xr:uid="{0D738BF2-AEF4-4989-9A76-8FA38C131DE3}"/>
    <cellStyle name="Comma 2 2 2 18" xfId="6114" xr:uid="{9B09BEC2-8D09-469F-8ED3-6AF5CE498B32}"/>
    <cellStyle name="Comma 2 2 2 19" xfId="2599" xr:uid="{08674157-AE55-4E6A-B1C4-12ADADF66EF6}"/>
    <cellStyle name="Comma 2 2 2 2" xfId="494" xr:uid="{D81A8482-C79D-4E60-902A-3C9E35CE2AD4}"/>
    <cellStyle name="Comma 2 2 2 2 10" xfId="21529" xr:uid="{3B57FC50-B04D-4A65-B77E-B06149C098EE}"/>
    <cellStyle name="Comma 2 2 2 2 11" xfId="21168" xr:uid="{07FE3DFB-B97E-4D08-B627-3F2B87A06395}"/>
    <cellStyle name="Comma 2 2 2 2 12" xfId="14582" xr:uid="{8B9C229E-08C4-4CBA-A767-15A5D3A47456}"/>
    <cellStyle name="Comma 2 2 2 2 13" xfId="7995" xr:uid="{E568B324-8AE0-4340-89C9-31B5072D1B86}"/>
    <cellStyle name="Comma 2 2 2 2 14" xfId="28888" xr:uid="{37CBB9D6-A59B-476B-9728-A687E29938CC}"/>
    <cellStyle name="Comma 2 2 2 2 15" xfId="2712" xr:uid="{A6F1D87B-E2C7-4183-9621-77370341784E}"/>
    <cellStyle name="Comma 2 2 2 2 16" xfId="31397" xr:uid="{273883B1-EFC2-492C-8D3E-8CBCA9D42C66}"/>
    <cellStyle name="Comma 2 2 2 2 17" xfId="56781" xr:uid="{23E1B472-ADE7-48DC-93E6-04E7ABB04DBA}"/>
    <cellStyle name="Comma 2 2 2 2 18" xfId="56855" xr:uid="{862B8A15-F59B-4840-B821-E91232B3FE5A}"/>
    <cellStyle name="Comma 2 2 2 2 19" xfId="56912" xr:uid="{F116AC83-CD17-4C3D-8DFF-B8B28B4CAAB1}"/>
    <cellStyle name="Comma 2 2 2 2 2" xfId="657" xr:uid="{52044CF5-E574-44D0-B085-56E7C5A7D57F}"/>
    <cellStyle name="Comma 2 2 2 2 2 10" xfId="7905" xr:uid="{FA7C0822-013E-4025-87B2-AA2642489E80}"/>
    <cellStyle name="Comma 2 2 2 2 2 11" xfId="28751" xr:uid="{C081368B-4340-46B0-BD49-B4DAB7527957}"/>
    <cellStyle name="Comma 2 2 2 2 2 12" xfId="2682" xr:uid="{521B1F02-0892-48B0-9D52-3D7785D5E195}"/>
    <cellStyle name="Comma 2 2 2 2 2 13" xfId="31676" xr:uid="{F64BC2E8-385A-433E-AE54-84950F9EAB97}"/>
    <cellStyle name="Comma 2 2 2 2 2 14" xfId="1513" xr:uid="{A29D86DF-EE40-4B6C-A98F-10550D24480B}"/>
    <cellStyle name="Comma 2 2 2 2 2 2" xfId="1064" xr:uid="{A47E4D1E-6657-43FC-BEB5-41EEDC2042F1}"/>
    <cellStyle name="Comma 2 2 2 2 2 2 10" xfId="32121" xr:uid="{BB6D177A-5369-40EC-9D1B-F45E8750755C}"/>
    <cellStyle name="Comma 2 2 2 2 2 2 11" xfId="1487" xr:uid="{BF555AD0-09BA-4565-9087-F016A41467FC}"/>
    <cellStyle name="Comma 2 2 2 2 2 2 12" xfId="56979" xr:uid="{9AA7AA31-9089-442D-B2AC-05CF70ACB411}"/>
    <cellStyle name="Comma 2 2 2 2 2 2 2" xfId="1987" xr:uid="{3C23FA30-0102-4D89-8B21-B7F9825A1187}"/>
    <cellStyle name="Comma 2 2 2 2 2 2 2 2" xfId="22459" xr:uid="{4E8ABDD6-1019-4341-B0C9-F64B29DE6B24}"/>
    <cellStyle name="Comma 2 2 2 2 2 2 2 2 2" xfId="14951" xr:uid="{786C6E9B-E713-466F-AF35-1E8BAA55ADF8}"/>
    <cellStyle name="Comma 2 2 2 2 2 2 2 2 2 2" xfId="56254" xr:uid="{D97ABDBC-1329-496E-B745-49B19BD3F87D}"/>
    <cellStyle name="Comma 2 2 2 2 2 2 2 2 2 3" xfId="43641" xr:uid="{AAEB081E-C93E-4FC0-9ACA-BD39923C4D35}"/>
    <cellStyle name="Comma 2 2 2 2 2 2 2 2 3" xfId="8365" xr:uid="{24FB3C4B-FE0B-4E0C-BC24-8CFF11425E81}"/>
    <cellStyle name="Comma 2 2 2 2 2 2 2 2 3 2" xfId="49976" xr:uid="{926C7E53-91EC-4194-A810-C3F26A79FE23}"/>
    <cellStyle name="Comma 2 2 2 2 2 2 2 2 4" xfId="30888" xr:uid="{0401DBE1-0862-424F-9172-36CB50052CE2}"/>
    <cellStyle name="Comma 2 2 2 2 2 2 2 2 5" xfId="37351" xr:uid="{FCAA51B1-6043-4AB5-894F-5E289C07A004}"/>
    <cellStyle name="Comma 2 2 2 2 2 2 2 3" xfId="25077" xr:uid="{A9099A59-E096-4C1B-8E17-3931A9B8715B}"/>
    <cellStyle name="Comma 2 2 2 2 2 2 2 3 2" xfId="17569" xr:uid="{6FBB884D-B721-4DC0-B351-372E96DEE4E1}"/>
    <cellStyle name="Comma 2 2 2 2 2 2 2 3 2 2" xfId="53636" xr:uid="{0B357B0D-51C1-428B-AA11-FE69CA9CC7DA}"/>
    <cellStyle name="Comma 2 2 2 2 2 2 2 3 2 3" xfId="41023" xr:uid="{D2395935-523D-401E-84A9-1627E1717ADF}"/>
    <cellStyle name="Comma 2 2 2 2 2 2 2 3 3" xfId="10983" xr:uid="{C014A28B-7C61-4F4D-8C18-37B1F3B908C3}"/>
    <cellStyle name="Comma 2 2 2 2 2 2 2 3 3 2" xfId="47358" xr:uid="{2F7F3A04-2327-4BEB-93A9-3824779B6CA4}"/>
    <cellStyle name="Comma 2 2 2 2 2 2 2 3 4" xfId="5203" xr:uid="{55C73C3D-6B15-498C-AD34-022DDE35C234}"/>
    <cellStyle name="Comma 2 2 2 2 2 2 2 3 5" xfId="34733" xr:uid="{C257154A-9C66-41F0-BA84-5778DD169199}"/>
    <cellStyle name="Comma 2 2 2 2 2 2 2 4" xfId="18448" xr:uid="{D9F4DE5D-4F5C-4202-A4ED-DB726A8EA84D}"/>
    <cellStyle name="Comma 2 2 2 2 2 2 2 4 2" xfId="52757" xr:uid="{7709CE45-B7FE-4EB0-BD79-757CBAC80457}"/>
    <cellStyle name="Comma 2 2 2 2 2 2 2 4 3" xfId="40144" xr:uid="{9383C62D-5A82-4190-A10E-52FFF24D4FC7}"/>
    <cellStyle name="Comma 2 2 2 2 2 2 2 5" xfId="11862" xr:uid="{5B8DCE98-7592-427D-86A5-DDBA35F02612}"/>
    <cellStyle name="Comma 2 2 2 2 2 2 2 5 2" xfId="46479" xr:uid="{5D9ABB07-DF3B-41D1-AA31-AFDEE474E4E0}"/>
    <cellStyle name="Comma 2 2 2 2 2 2 2 6" xfId="4324" xr:uid="{B4B7FACB-5116-4064-83E4-6B0650FDE83E}"/>
    <cellStyle name="Comma 2 2 2 2 2 2 2 7" xfId="25957" xr:uid="{964CC93E-7E36-4C16-AB0F-00B29F39241B}"/>
    <cellStyle name="Comma 2 2 2 2 2 2 2 8" xfId="2915" xr:uid="{D0EB8196-851A-4A9A-9643-EA462E2FE15E}"/>
    <cellStyle name="Comma 2 2 2 2 2 2 2 9" xfId="33854" xr:uid="{09923EB8-0646-4482-A1BA-37D12EC46FDF}"/>
    <cellStyle name="Comma 2 2 2 2 2 2 3" xfId="2195" xr:uid="{51A8BC57-6ED1-4AA2-8198-684C2EEEE5A4}"/>
    <cellStyle name="Comma 2 2 2 2 2 2 3 2" xfId="23316" xr:uid="{300C4454-A1F5-4924-89EE-0C96A42D11F4}"/>
    <cellStyle name="Comma 2 2 2 2 2 2 3 2 2" xfId="15808" xr:uid="{5A428D71-CF55-40DB-9AFC-0A33A712FAB0}"/>
    <cellStyle name="Comma 2 2 2 2 2 2 3 2 2 2" xfId="55397" xr:uid="{9203F95E-F98E-4876-927C-F69D00413847}"/>
    <cellStyle name="Comma 2 2 2 2 2 2 3 2 2 3" xfId="42784" xr:uid="{31B931DB-7FF4-4EF6-BD28-0606147F9D71}"/>
    <cellStyle name="Comma 2 2 2 2 2 2 3 2 3" xfId="9222" xr:uid="{9140F9C0-3A82-470E-A2F1-7076E915E60B}"/>
    <cellStyle name="Comma 2 2 2 2 2 2 3 2 3 2" xfId="49119" xr:uid="{EFB68376-A160-4427-B685-E679AD9DA9A1}"/>
    <cellStyle name="Comma 2 2 2 2 2 2 3 2 4" xfId="30031" xr:uid="{D4F6E17C-FD81-4D14-B921-36D1F0FBE56A}"/>
    <cellStyle name="Comma 2 2 2 2 2 2 3 2 5" xfId="36494" xr:uid="{1053D325-EB8A-4342-B120-74B06631CCE2}"/>
    <cellStyle name="Comma 2 2 2 2 2 2 3 3" xfId="19304" xr:uid="{44B5128E-6349-4237-92AF-C96A3AD3347A}"/>
    <cellStyle name="Comma 2 2 2 2 2 2 3 3 2" xfId="51900" xr:uid="{067FB011-F589-4255-9283-16CE6A46E54F}"/>
    <cellStyle name="Comma 2 2 2 2 2 2 3 3 3" xfId="39287" xr:uid="{7C18C354-D501-44EA-A990-3E207DD1BCA2}"/>
    <cellStyle name="Comma 2 2 2 2 2 2 3 4" xfId="12718" xr:uid="{0ED586C5-188E-47F5-B676-9E8EAA8F5BD5}"/>
    <cellStyle name="Comma 2 2 2 2 2 2 3 4 2" xfId="45622" xr:uid="{4B95E82C-923C-47A2-8654-A64F72C53EA2}"/>
    <cellStyle name="Comma 2 2 2 2 2 2 3 5" xfId="3468" xr:uid="{064EAF58-55D2-4C2B-97E5-897CDCF45C78}"/>
    <cellStyle name="Comma 2 2 2 2 2 2 3 6" xfId="26813" xr:uid="{7AB5A0F2-E280-4593-A422-076E6DED17AB}"/>
    <cellStyle name="Comma 2 2 2 2 2 2 3 7" xfId="3117" xr:uid="{45253F7F-462E-4AFB-9D35-03322DBE0548}"/>
    <cellStyle name="Comma 2 2 2 2 2 2 3 8" xfId="32997" xr:uid="{AC66DC76-35F6-4309-BCBC-D8EE82B9CAA2}"/>
    <cellStyle name="Comma 2 2 2 2 2 2 4" xfId="2403" xr:uid="{3D04D248-5864-453E-B080-18E7DD5A93C9}"/>
    <cellStyle name="Comma 2 2 2 2 2 2 4 2" xfId="16684" xr:uid="{7E95C97C-84F3-4705-BC1E-23FD345AA20E}"/>
    <cellStyle name="Comma 2 2 2 2 2 2 4 2 2" xfId="54521" xr:uid="{954B5D11-579F-4154-8791-7D5CECDFF9D8}"/>
    <cellStyle name="Comma 2 2 2 2 2 2 4 2 3" xfId="41908" xr:uid="{0CFD136A-5187-4E9F-8BED-441D46C2B47B}"/>
    <cellStyle name="Comma 2 2 2 2 2 2 4 3" xfId="10098" xr:uid="{5F544712-BD00-41D2-91D0-29F53794B878}"/>
    <cellStyle name="Comma 2 2 2 2 2 2 4 3 2" xfId="48243" xr:uid="{CC473DA8-9005-4558-8148-63569AA56B52}"/>
    <cellStyle name="Comma 2 2 2 2 2 2 4 4" xfId="6088" xr:uid="{960E764D-5BB9-4DB8-B374-7233729000FC}"/>
    <cellStyle name="Comma 2 2 2 2 2 2 4 5" xfId="24192" xr:uid="{1429F2CD-5F6D-4295-8575-99BA43066CC9}"/>
    <cellStyle name="Comma 2 2 2 2 2 2 4 6" xfId="3319" xr:uid="{7C149AA6-F06B-43F2-AD43-5D1D97DEEE24}"/>
    <cellStyle name="Comma 2 2 2 2 2 2 4 7" xfId="35618" xr:uid="{10379480-8105-45D1-ADC0-B10FFA8C59CB}"/>
    <cellStyle name="Comma 2 2 2 2 2 2 5" xfId="20178" xr:uid="{2A772D79-DC68-443C-BED9-5FA30870FE89}"/>
    <cellStyle name="Comma 2 2 2 2 2 2 5 2" xfId="51024" xr:uid="{32B8AF48-7AE7-4888-9C66-5668094DC5EC}"/>
    <cellStyle name="Comma 2 2 2 2 2 2 5 3" xfId="38411" xr:uid="{656FDF87-EAF2-4911-9C69-8E346B55A570}"/>
    <cellStyle name="Comma 2 2 2 2 2 2 6" xfId="13592" xr:uid="{14D3F63D-C755-492D-9B29-AA30EB1B1FB4}"/>
    <cellStyle name="Comma 2 2 2 2 2 2 6 2" xfId="44746" xr:uid="{7CBAF681-D936-4F38-91FB-D4A607DC893F}"/>
    <cellStyle name="Comma 2 2 2 2 2 2 7" xfId="7005" xr:uid="{12F89F76-D161-4340-A79E-9819B9C552F0}"/>
    <cellStyle name="Comma 2 2 2 2 2 2 8" xfId="27687" xr:uid="{BB1A1229-38DD-46F3-9FC3-5BDCE5E88738}"/>
    <cellStyle name="Comma 2 2 2 2 2 2 9" xfId="2667" xr:uid="{1CCE091D-A312-4181-BC6D-5C7EFB242209}"/>
    <cellStyle name="Comma 2 2 2 2 2 3" xfId="1986" xr:uid="{CA440207-F896-4893-B6A3-09E549526D23}"/>
    <cellStyle name="Comma 2 2 2 2 2 3 2" xfId="22900" xr:uid="{4ABE8D4F-EB85-4302-9560-3D5CFB360814}"/>
    <cellStyle name="Comma 2 2 2 2 2 3 2 2" xfId="15392" xr:uid="{AF19108B-BDFB-42FD-BB02-24C62A73D9AB}"/>
    <cellStyle name="Comma 2 2 2 2 2 3 2 2 2" xfId="55813" xr:uid="{D0E1CC1E-3DA7-442A-9975-711ED1F90822}"/>
    <cellStyle name="Comma 2 2 2 2 2 3 2 2 3" xfId="43200" xr:uid="{F86889B4-B31C-45C9-93C0-D47DA7AD93C5}"/>
    <cellStyle name="Comma 2 2 2 2 2 3 2 3" xfId="8806" xr:uid="{9F908E31-351D-40EB-AABA-3E6ADDE14B6F}"/>
    <cellStyle name="Comma 2 2 2 2 2 3 2 3 2" xfId="49535" xr:uid="{02DC20FD-5F08-4B96-BE93-3B9B0A5F34E1}"/>
    <cellStyle name="Comma 2 2 2 2 2 3 2 4" xfId="30447" xr:uid="{52AC2713-FA48-4632-8066-16B8CCAF8547}"/>
    <cellStyle name="Comma 2 2 2 2 2 3 2 5" xfId="36910" xr:uid="{2D2BA231-CA29-4DB9-9C95-1E43AD659652}"/>
    <cellStyle name="Comma 2 2 2 2 2 3 3" xfId="25519" xr:uid="{AD196F80-765D-4782-956B-8ACE56C1D59C}"/>
    <cellStyle name="Comma 2 2 2 2 2 3 3 2" xfId="18011" xr:uid="{895F7BCF-8496-47C8-9E51-C4D33D64430B}"/>
    <cellStyle name="Comma 2 2 2 2 2 3 3 2 2" xfId="53194" xr:uid="{35945071-2ADD-4C0B-9027-FC72A33F65AE}"/>
    <cellStyle name="Comma 2 2 2 2 2 3 3 2 3" xfId="40581" xr:uid="{9B21745A-B40B-472C-B418-3B97848EDC2A}"/>
    <cellStyle name="Comma 2 2 2 2 2 3 3 3" xfId="11425" xr:uid="{3C559E60-F34C-4D3C-BD90-5AB9D54C8E73}"/>
    <cellStyle name="Comma 2 2 2 2 2 3 3 3 2" xfId="46916" xr:uid="{B81396A3-3B10-4313-8DB3-86FA90721220}"/>
    <cellStyle name="Comma 2 2 2 2 2 3 3 4" xfId="4761" xr:uid="{625E78CF-4432-4776-8E7A-167395CEDB9D}"/>
    <cellStyle name="Comma 2 2 2 2 2 3 3 5" xfId="34291" xr:uid="{B3684483-4106-4EF8-B41E-FB8DE4056451}"/>
    <cellStyle name="Comma 2 2 2 2 2 3 4" xfId="18888" xr:uid="{B4D04073-6A02-4F3F-AC66-CBEB6ED014D7}"/>
    <cellStyle name="Comma 2 2 2 2 2 3 4 2" xfId="52316" xr:uid="{434E6F77-98F2-4321-8C5C-1B798B3C12E1}"/>
    <cellStyle name="Comma 2 2 2 2 2 3 4 3" xfId="39703" xr:uid="{F976AE9F-3F87-4D44-9C47-F0D214B0EB1B}"/>
    <cellStyle name="Comma 2 2 2 2 2 3 5" xfId="12302" xr:uid="{57702ED6-33A4-48AB-BDEB-AC22D77ED9DB}"/>
    <cellStyle name="Comma 2 2 2 2 2 3 5 2" xfId="46038" xr:uid="{98CE656E-CFCE-461B-BF06-C74367B02B17}"/>
    <cellStyle name="Comma 2 2 2 2 2 3 6" xfId="3884" xr:uid="{9F8040BF-01D2-4820-9BCA-82C4C0DE9E57}"/>
    <cellStyle name="Comma 2 2 2 2 2 3 7" xfId="26397" xr:uid="{DACDA01D-EC4F-4142-9108-73AF484B662E}"/>
    <cellStyle name="Comma 2 2 2 2 2 3 8" xfId="2914" xr:uid="{21B78A70-4288-40C9-AC28-BEFAF2FCA560}"/>
    <cellStyle name="Comma 2 2 2 2 2 3 9" xfId="33413" xr:uid="{66E9F94D-FB7B-41F3-A521-058A884117E0}"/>
    <cellStyle name="Comma 2 2 2 2 2 4" xfId="2194" xr:uid="{709A2C44-0346-479F-A6D7-54AE908C2753}"/>
    <cellStyle name="Comma 2 2 2 2 2 4 2" xfId="23750" xr:uid="{CB7FE3FE-4950-4D52-99F1-E65070FECF95}"/>
    <cellStyle name="Comma 2 2 2 2 2 4 2 2" xfId="16242" xr:uid="{188F01B6-2A7D-4AD4-BCC5-93F2857A5E75}"/>
    <cellStyle name="Comma 2 2 2 2 2 4 2 2 2" xfId="54963" xr:uid="{A24CD1C7-C85C-4DBD-ADEE-BE660A3ADC12}"/>
    <cellStyle name="Comma 2 2 2 2 2 4 2 2 3" xfId="42350" xr:uid="{6606572C-8C65-424D-84FE-EB9E399079A2}"/>
    <cellStyle name="Comma 2 2 2 2 2 4 2 3" xfId="9656" xr:uid="{6AAC9B13-6FCB-44FB-9094-7799C12868A4}"/>
    <cellStyle name="Comma 2 2 2 2 2 4 2 3 2" xfId="48685" xr:uid="{65930836-1C74-4317-8608-1E12C3960AEA}"/>
    <cellStyle name="Comma 2 2 2 2 2 4 2 4" xfId="29597" xr:uid="{DA79B4B6-4173-41A9-8337-588103F4B8EE}"/>
    <cellStyle name="Comma 2 2 2 2 2 4 2 5" xfId="36060" xr:uid="{DA3F2781-C5C6-49E7-BF70-04C98B9D40C7}"/>
    <cellStyle name="Comma 2 2 2 2 2 4 3" xfId="19738" xr:uid="{782C0390-7B0C-4CF8-B398-CE9CACB71827}"/>
    <cellStyle name="Comma 2 2 2 2 2 4 3 2" xfId="51466" xr:uid="{C3D4EE5D-3F10-442D-8B18-BF24B452A0CD}"/>
    <cellStyle name="Comma 2 2 2 2 2 4 3 3" xfId="38853" xr:uid="{F4AB326D-47FE-465D-B53D-A12724E94C9E}"/>
    <cellStyle name="Comma 2 2 2 2 2 4 4" xfId="13152" xr:uid="{358ED539-8C87-42A4-8DAD-A60C218C2CB9}"/>
    <cellStyle name="Comma 2 2 2 2 2 4 4 2" xfId="45188" xr:uid="{5058B280-E80A-47F4-903C-2FF4498E4384}"/>
    <cellStyle name="Comma 2 2 2 2 2 4 5" xfId="6565" xr:uid="{7A8112FE-55D5-4C5C-B5A0-7EB80376B227}"/>
    <cellStyle name="Comma 2 2 2 2 2 4 6" xfId="27247" xr:uid="{DF357241-67F5-41C2-B952-EEE0BE979527}"/>
    <cellStyle name="Comma 2 2 2 2 2 4 7" xfId="3116" xr:uid="{FFB388CE-B723-4034-8385-C781CE5E8CE6}"/>
    <cellStyle name="Comma 2 2 2 2 2 4 8" xfId="32563" xr:uid="{44BA0219-7FAD-46B9-A80B-6BE892E55802}"/>
    <cellStyle name="Comma 2 2 2 2 2 5" xfId="2402" xr:uid="{FD4E0E50-62A4-4434-8B47-511D54F47A18}"/>
    <cellStyle name="Comma 2 2 2 2 2 5 2" xfId="17126" xr:uid="{2E2544E8-6CDC-4F63-840F-D1C7BD5C460D}"/>
    <cellStyle name="Comma 2 2 2 2 2 5 2 2" xfId="54079" xr:uid="{FE7A0E63-62EF-4722-80E6-4F62DD4C0F8A}"/>
    <cellStyle name="Comma 2 2 2 2 2 5 2 3" xfId="41466" xr:uid="{A3C2F8C1-5E84-41F7-BDEB-0DE2B8946363}"/>
    <cellStyle name="Comma 2 2 2 2 2 5 3" xfId="10540" xr:uid="{EBFBF786-D675-4F67-B37F-73D92824CC98}"/>
    <cellStyle name="Comma 2 2 2 2 2 5 3 2" xfId="47801" xr:uid="{A19450C7-B2BC-4D2B-A367-CD63B9427B1D}"/>
    <cellStyle name="Comma 2 2 2 2 2 5 4" xfId="5646" xr:uid="{3972D545-3590-49E4-BD52-56FFC8EA9BF2}"/>
    <cellStyle name="Comma 2 2 2 2 2 5 5" xfId="24634" xr:uid="{0B64C36A-BDF4-484B-916F-41D46FEAF802}"/>
    <cellStyle name="Comma 2 2 2 2 2 5 6" xfId="3318" xr:uid="{28EC5842-E4AB-4B61-A5A4-439D7783A408}"/>
    <cellStyle name="Comma 2 2 2 2 2 5 7" xfId="35176" xr:uid="{E913ECE2-DC77-4D14-B924-35C2127C2BF3}"/>
    <cellStyle name="Comma 2 2 2 2 2 6" xfId="28177" xr:uid="{B7A3995C-390F-47B3-84DC-8D1E1450706F}"/>
    <cellStyle name="Comma 2 2 2 2 2 6 2" xfId="20618" xr:uid="{126BB692-ACDD-4369-B592-660C8003E5D5}"/>
    <cellStyle name="Comma 2 2 2 2 2 6 2 2" xfId="50582" xr:uid="{962B3B59-DD8C-418F-BBD3-D54A8A44568F}"/>
    <cellStyle name="Comma 2 2 2 2 2 6 3" xfId="14032" xr:uid="{6198A4D0-3DB0-40D8-8D09-114E7059900B}"/>
    <cellStyle name="Comma 2 2 2 2 2 6 4" xfId="7445" xr:uid="{D5BCB8D2-E2D2-4DB6-88EE-7138A6DAE75E}"/>
    <cellStyle name="Comma 2 2 2 2 2 6 5" xfId="37969" xr:uid="{815EB2DA-D304-4E4D-9BFA-16E94A97DA48}"/>
    <cellStyle name="Comma 2 2 2 2 2 7" xfId="21950" xr:uid="{6BDBD5E6-B3E7-43A2-B990-EA53DD548CDD}"/>
    <cellStyle name="Comma 2 2 2 2 2 7 2" xfId="44276" xr:uid="{55FE5314-FB3E-40F4-8551-4880CDE69232}"/>
    <cellStyle name="Comma 2 2 2 2 2 8" xfId="21078" xr:uid="{36C632FE-4DB4-4943-BAB6-2F72725A3A6C}"/>
    <cellStyle name="Comma 2 2 2 2 2 9" xfId="14492" xr:uid="{E62BF88C-2DE9-41DE-9535-999375C578B8}"/>
    <cellStyle name="Comma 2 2 2 2 20" xfId="56966" xr:uid="{3FC4B8B3-B838-4A69-935C-BCEC804FC7FB}"/>
    <cellStyle name="Comma 2 2 2 2 21" xfId="1593" xr:uid="{E966FCEC-FB42-4BAF-AE4D-DFA44565D702}"/>
    <cellStyle name="Comma 2 2 2 2 22" xfId="57049" xr:uid="{2A5DA04E-0C85-4F79-9E48-1B2B314F579E}"/>
    <cellStyle name="Comma 2 2 2 2 3" xfId="803" xr:uid="{AD826261-3D30-49C9-B74F-6C5DE4E7EBFD}"/>
    <cellStyle name="Comma 2 2 2 2 3 10" xfId="28654" xr:uid="{B4629B46-E3A1-4243-B0EA-428EBBDEA615}"/>
    <cellStyle name="Comma 2 2 2 2 3 11" xfId="2653" xr:uid="{CECE5490-7C8F-4688-BBD3-08A38AE38869}"/>
    <cellStyle name="Comma 2 2 2 2 3 12" xfId="31521" xr:uid="{D4DAB2BC-9C97-4633-BC47-EF4F9AE231F8}"/>
    <cellStyle name="Comma 2 2 2 2 3 13" xfId="1450" xr:uid="{A0C08FAB-E832-4D26-BF16-024CC0126992}"/>
    <cellStyle name="Comma 2 2 2 2 3 2" xfId="1189" xr:uid="{835E5D49-19C1-424D-9B53-02AC4648B4EF}"/>
    <cellStyle name="Comma 2 2 2 2 3 2 10" xfId="31966" xr:uid="{63C81AD6-C5AF-4D76-BC5E-F678D011C691}"/>
    <cellStyle name="Comma 2 2 2 2 3 2 11" xfId="1473" xr:uid="{92E2CD2E-47FA-47B9-AE50-6109958D6CB8}"/>
    <cellStyle name="Comma 2 2 2 2 3 2 2" xfId="1989" xr:uid="{42DB5F81-D79C-4DDD-AAA4-24238791B698}"/>
    <cellStyle name="Comma 2 2 2 2 3 2 2 2" xfId="22614" xr:uid="{23D187B6-D65D-417D-8610-12142AAEA031}"/>
    <cellStyle name="Comma 2 2 2 2 3 2 2 2 2" xfId="15106" xr:uid="{B7F15F47-D82E-4CBB-B2A5-181072F329EC}"/>
    <cellStyle name="Comma 2 2 2 2 3 2 2 2 2 2" xfId="56099" xr:uid="{E138E01E-C8AD-483A-8FFD-0202AD20F2A7}"/>
    <cellStyle name="Comma 2 2 2 2 3 2 2 2 2 3" xfId="43486" xr:uid="{D810AD77-7239-4FB8-A2B3-D43B39BF0B57}"/>
    <cellStyle name="Comma 2 2 2 2 3 2 2 2 3" xfId="8520" xr:uid="{F2C25F75-E27A-4AE1-B640-DD9C28F29C30}"/>
    <cellStyle name="Comma 2 2 2 2 3 2 2 2 3 2" xfId="49821" xr:uid="{01389B54-DADC-46DE-9A3F-ECAC125FA9DA}"/>
    <cellStyle name="Comma 2 2 2 2 3 2 2 2 4" xfId="30733" xr:uid="{5DB710C6-295B-4A43-8763-026934C5EFE9}"/>
    <cellStyle name="Comma 2 2 2 2 3 2 2 2 5" xfId="37196" xr:uid="{FD551624-7A22-4A95-A8FE-6ACDB91E03FB}"/>
    <cellStyle name="Comma 2 2 2 2 3 2 2 3" xfId="25232" xr:uid="{B13F1BD7-324D-4055-9D1A-884171DED6C0}"/>
    <cellStyle name="Comma 2 2 2 2 3 2 2 3 2" xfId="17724" xr:uid="{DE337480-C9AA-4809-8322-45AB4A2B55A0}"/>
    <cellStyle name="Comma 2 2 2 2 3 2 2 3 2 2" xfId="53481" xr:uid="{D9D4033D-3AB1-4ABC-8DE6-1D8A7903F2DF}"/>
    <cellStyle name="Comma 2 2 2 2 3 2 2 3 2 3" xfId="40868" xr:uid="{00FF33D9-C5F4-4B35-A26C-F56BA8905375}"/>
    <cellStyle name="Comma 2 2 2 2 3 2 2 3 3" xfId="11138" xr:uid="{C4AE7B1F-39FF-4350-B886-1098C0B80AAE}"/>
    <cellStyle name="Comma 2 2 2 2 3 2 2 3 3 2" xfId="47203" xr:uid="{E9668A45-C38C-4E98-B888-ECF27854BAF7}"/>
    <cellStyle name="Comma 2 2 2 2 3 2 2 3 4" xfId="5048" xr:uid="{E929ED2C-3C24-4229-A87C-F0530A2D72F6}"/>
    <cellStyle name="Comma 2 2 2 2 3 2 2 3 5" xfId="34578" xr:uid="{52ECE930-71B8-41AE-82CF-D2991E5F020C}"/>
    <cellStyle name="Comma 2 2 2 2 3 2 2 4" xfId="18603" xr:uid="{340DA22B-E405-4844-962F-66EC729C2392}"/>
    <cellStyle name="Comma 2 2 2 2 3 2 2 4 2" xfId="52602" xr:uid="{CEBF26E2-9C0E-4563-AF6B-4C085F0F0250}"/>
    <cellStyle name="Comma 2 2 2 2 3 2 2 4 3" xfId="39989" xr:uid="{7192F2FD-0F93-45F5-A6C4-5126CE1F28ED}"/>
    <cellStyle name="Comma 2 2 2 2 3 2 2 5" xfId="12017" xr:uid="{D7BC99F3-B315-4315-8BE6-3654288B3141}"/>
    <cellStyle name="Comma 2 2 2 2 3 2 2 5 2" xfId="46324" xr:uid="{4253829D-4DBE-4B09-B771-68DBAB60347D}"/>
    <cellStyle name="Comma 2 2 2 2 3 2 2 6" xfId="4169" xr:uid="{5DEEE539-D0C2-4766-B5CA-DB392D221596}"/>
    <cellStyle name="Comma 2 2 2 2 3 2 2 7" xfId="26112" xr:uid="{5C00BCC7-104C-433E-B072-4D1D3E05A772}"/>
    <cellStyle name="Comma 2 2 2 2 3 2 2 8" xfId="2917" xr:uid="{358C156F-02F7-460E-8EBB-C79812B3AD0A}"/>
    <cellStyle name="Comma 2 2 2 2 3 2 2 9" xfId="33699" xr:uid="{2339FD22-D17A-4A16-9197-B369C014E91F}"/>
    <cellStyle name="Comma 2 2 2 2 3 2 3" xfId="2197" xr:uid="{7ABAF3CB-2A25-4A2C-A503-F409E06FE0F4}"/>
    <cellStyle name="Comma 2 2 2 2 3 2 3 2" xfId="23470" xr:uid="{3B68B016-4AF1-42BB-A5A2-FE127A3BD212}"/>
    <cellStyle name="Comma 2 2 2 2 3 2 3 2 2" xfId="15962" xr:uid="{59D19340-4674-4462-895A-ADBE8A2EF7C8}"/>
    <cellStyle name="Comma 2 2 2 2 3 2 3 2 2 2" xfId="55243" xr:uid="{04FC52A6-A062-4329-981B-620FF0B30EEE}"/>
    <cellStyle name="Comma 2 2 2 2 3 2 3 2 2 3" xfId="42630" xr:uid="{A5263493-D11F-473A-A210-F28F8FD6C976}"/>
    <cellStyle name="Comma 2 2 2 2 3 2 3 2 3" xfId="9376" xr:uid="{1613CBB5-EB42-4A37-916E-457E6A392657}"/>
    <cellStyle name="Comma 2 2 2 2 3 2 3 2 3 2" xfId="48965" xr:uid="{8A34270E-D0DC-4707-909F-70C1C37E1012}"/>
    <cellStyle name="Comma 2 2 2 2 3 2 3 2 4" xfId="29877" xr:uid="{D841ED76-6860-471F-AE67-6FA1BD09E4FB}"/>
    <cellStyle name="Comma 2 2 2 2 3 2 3 2 5" xfId="36340" xr:uid="{D6976F40-C148-4783-B633-EA9B8CBB5D04}"/>
    <cellStyle name="Comma 2 2 2 2 3 2 3 3" xfId="19458" xr:uid="{C8199A53-53B6-4012-BA86-73AEB61CE303}"/>
    <cellStyle name="Comma 2 2 2 2 3 2 3 3 2" xfId="51746" xr:uid="{CF635D03-58CD-4497-B81C-127656DC5FA0}"/>
    <cellStyle name="Comma 2 2 2 2 3 2 3 3 3" xfId="39133" xr:uid="{6E1519A5-2338-48C4-BD9C-8EFF20BB7407}"/>
    <cellStyle name="Comma 2 2 2 2 3 2 3 4" xfId="12872" xr:uid="{7A86571D-E7B6-42EA-88BC-2D168B0CE4EB}"/>
    <cellStyle name="Comma 2 2 2 2 3 2 3 4 2" xfId="45468" xr:uid="{F8392681-2F40-4ED8-82D5-CF8B00C28151}"/>
    <cellStyle name="Comma 2 2 2 2 3 2 3 5" xfId="6285" xr:uid="{640D1940-5465-43E6-806D-E7F53A838C2B}"/>
    <cellStyle name="Comma 2 2 2 2 3 2 3 6" xfId="26967" xr:uid="{7DDEC28A-432E-4768-B1BC-CA76CF7DF10E}"/>
    <cellStyle name="Comma 2 2 2 2 3 2 3 7" xfId="3119" xr:uid="{03461060-A98F-40FB-BB1E-6967FB5CE459}"/>
    <cellStyle name="Comma 2 2 2 2 3 2 3 8" xfId="32843" xr:uid="{15B27942-1196-4A31-9C43-49672C331F0B}"/>
    <cellStyle name="Comma 2 2 2 2 3 2 4" xfId="2405" xr:uid="{2A82187C-75F2-46D8-AE97-0B704EC03F55}"/>
    <cellStyle name="Comma 2 2 2 2 3 2 4 2" xfId="16839" xr:uid="{C827C0BA-51CD-4E14-97E3-284023B589AC}"/>
    <cellStyle name="Comma 2 2 2 2 3 2 4 2 2" xfId="54366" xr:uid="{17716D96-77B5-4365-B851-A4DD6CB65AB3}"/>
    <cellStyle name="Comma 2 2 2 2 3 2 4 2 3" xfId="41753" xr:uid="{7EA234BB-3A3E-42CD-8E0C-8FCA5E79CCB6}"/>
    <cellStyle name="Comma 2 2 2 2 3 2 4 3" xfId="10253" xr:uid="{705D9DBA-4DA5-4051-91AA-070D84FA0A6E}"/>
    <cellStyle name="Comma 2 2 2 2 3 2 4 3 2" xfId="48088" xr:uid="{B256B006-FAE7-44B7-B680-C8FD3CB3444B}"/>
    <cellStyle name="Comma 2 2 2 2 3 2 4 4" xfId="5933" xr:uid="{CFA5E344-D4C3-4FD6-96A6-02758C814251}"/>
    <cellStyle name="Comma 2 2 2 2 3 2 4 5" xfId="24347" xr:uid="{1A1BB374-9DCA-49B2-BF49-2D71F7EC10F9}"/>
    <cellStyle name="Comma 2 2 2 2 3 2 4 6" xfId="3321" xr:uid="{7C58BE46-6F19-4EA5-824B-1F1885879398}"/>
    <cellStyle name="Comma 2 2 2 2 3 2 4 7" xfId="35463" xr:uid="{42C6E665-A552-4F94-88A3-A325E91B7FD3}"/>
    <cellStyle name="Comma 2 2 2 2 3 2 5" xfId="20333" xr:uid="{EE342A06-EEA6-4B40-8A5E-28B778E2BD0A}"/>
    <cellStyle name="Comma 2 2 2 2 3 2 5 2" xfId="50869" xr:uid="{8AA5FE59-C8B4-45DD-9559-D8CD8131752C}"/>
    <cellStyle name="Comma 2 2 2 2 3 2 5 3" xfId="38256" xr:uid="{B47E37A5-8E69-4CEC-A89B-93C3E403533E}"/>
    <cellStyle name="Comma 2 2 2 2 3 2 6" xfId="13747" xr:uid="{2BF29D27-9194-445B-BF0C-7472AB097C3F}"/>
    <cellStyle name="Comma 2 2 2 2 3 2 6 2" xfId="44591" xr:uid="{11502DBE-D61A-4F24-8E64-B7421791DE47}"/>
    <cellStyle name="Comma 2 2 2 2 3 2 7" xfId="7160" xr:uid="{7F596614-745F-431E-9B24-566801F382FD}"/>
    <cellStyle name="Comma 2 2 2 2 3 2 8" xfId="27841" xr:uid="{214D66B2-2DF0-4F5E-BC32-24B6CC5B2497}"/>
    <cellStyle name="Comma 2 2 2 2 3 2 9" xfId="2661" xr:uid="{B6DDF738-3058-4BFC-B21C-4D4459A71CD7}"/>
    <cellStyle name="Comma 2 2 2 2 3 3" xfId="1988" xr:uid="{15190144-DF33-46E1-99FA-AB33404BFBBC}"/>
    <cellStyle name="Comma 2 2 2 2 3 3 2" xfId="23054" xr:uid="{1321766B-F781-4D2A-ADDF-30E6CB5258A4}"/>
    <cellStyle name="Comma 2 2 2 2 3 3 2 2" xfId="15546" xr:uid="{294801C1-B28F-4FCB-B250-C730831847A8}"/>
    <cellStyle name="Comma 2 2 2 2 3 3 2 2 2" xfId="55659" xr:uid="{A433D7CD-2823-47C8-A43F-F8D701B1B799}"/>
    <cellStyle name="Comma 2 2 2 2 3 3 2 2 3" xfId="43046" xr:uid="{CD9294DC-61E9-4C12-90B3-97543826EE5B}"/>
    <cellStyle name="Comma 2 2 2 2 3 3 2 3" xfId="8960" xr:uid="{3F8926CC-274E-4B61-BD17-62D4E7EF0140}"/>
    <cellStyle name="Comma 2 2 2 2 3 3 2 3 2" xfId="49381" xr:uid="{38B5A41A-641E-4C44-A388-43F4ADD0AABB}"/>
    <cellStyle name="Comma 2 2 2 2 3 3 2 4" xfId="30293" xr:uid="{F3775738-4DBB-4200-9A3D-00A7D61E7043}"/>
    <cellStyle name="Comma 2 2 2 2 3 3 2 5" xfId="36756" xr:uid="{6E3F0801-3BD9-44E4-B1FA-55CE6B01F134}"/>
    <cellStyle name="Comma 2 2 2 2 3 3 3" xfId="25674" xr:uid="{A00ACD95-1DFC-4064-A185-73523F3B8B6D}"/>
    <cellStyle name="Comma 2 2 2 2 3 3 3 2" xfId="18166" xr:uid="{67E7EF61-F628-4851-91C8-4E9EC8D1F439}"/>
    <cellStyle name="Comma 2 2 2 2 3 3 3 2 2" xfId="53039" xr:uid="{0FF64954-8A1F-4EDE-9D1C-D807C1FCD62D}"/>
    <cellStyle name="Comma 2 2 2 2 3 3 3 2 3" xfId="40426" xr:uid="{452F8466-C85C-4868-98A4-867100DB25B3}"/>
    <cellStyle name="Comma 2 2 2 2 3 3 3 3" xfId="11580" xr:uid="{8C6B9741-4AC8-4EEC-A544-6684F861EBBD}"/>
    <cellStyle name="Comma 2 2 2 2 3 3 3 3 2" xfId="46761" xr:uid="{3502C7DB-CC18-4887-A985-97E0F1A4FCE2}"/>
    <cellStyle name="Comma 2 2 2 2 3 3 3 4" xfId="4606" xr:uid="{30CC9D19-7581-4869-BFD9-D45D939863D6}"/>
    <cellStyle name="Comma 2 2 2 2 3 3 3 5" xfId="34136" xr:uid="{D6E258B5-E290-4EF7-BB1C-295F5E6E095E}"/>
    <cellStyle name="Comma 2 2 2 2 3 3 4" xfId="19042" xr:uid="{18706E14-777D-4625-9F90-42BF054C0B0B}"/>
    <cellStyle name="Comma 2 2 2 2 3 3 4 2" xfId="52162" xr:uid="{5E344EAF-0F4A-4FB9-A38C-ADF2D29AC601}"/>
    <cellStyle name="Comma 2 2 2 2 3 3 4 3" xfId="39549" xr:uid="{98107C07-7760-4B09-A21A-871D4ED8F902}"/>
    <cellStyle name="Comma 2 2 2 2 3 3 5" xfId="12456" xr:uid="{0D1CD2DF-69AB-40A3-84C3-3B091FC96943}"/>
    <cellStyle name="Comma 2 2 2 2 3 3 5 2" xfId="45884" xr:uid="{B5E7B1A9-CBD9-49A7-994D-AAE146024FF7}"/>
    <cellStyle name="Comma 2 2 2 2 3 3 6" xfId="3730" xr:uid="{34796FF4-EE67-4C04-A001-EEFBF4CB7A0C}"/>
    <cellStyle name="Comma 2 2 2 2 3 3 7" xfId="26551" xr:uid="{AF8983E9-66D7-42DE-8AD5-9201896BDD64}"/>
    <cellStyle name="Comma 2 2 2 2 3 3 8" xfId="2916" xr:uid="{7E5A20AF-8112-43FD-B9C5-C43D9967C8EA}"/>
    <cellStyle name="Comma 2 2 2 2 3 3 9" xfId="33259" xr:uid="{ED0127B3-2C7C-4F33-A146-959D52E038EF}"/>
    <cellStyle name="Comma 2 2 2 2 3 4" xfId="2196" xr:uid="{8D09A79B-E6EB-4221-8CD7-A62B3794B137}"/>
    <cellStyle name="Comma 2 2 2 2 3 4 2" xfId="23904" xr:uid="{0A6781D7-31FC-44AF-9550-1CBC41420058}"/>
    <cellStyle name="Comma 2 2 2 2 3 4 2 2" xfId="16396" xr:uid="{14EAD939-2CDD-4059-83AF-5770FA4AB074}"/>
    <cellStyle name="Comma 2 2 2 2 3 4 2 2 2" xfId="54809" xr:uid="{7C2EC6C9-2BCB-42A5-A0DF-BC523B96692F}"/>
    <cellStyle name="Comma 2 2 2 2 3 4 2 2 3" xfId="42196" xr:uid="{4A992A1F-4EC6-4B5C-94A6-3E04B65805ED}"/>
    <cellStyle name="Comma 2 2 2 2 3 4 2 3" xfId="9810" xr:uid="{2D21C4F5-9D1F-4ABA-9ECD-8161C3D8569E}"/>
    <cellStyle name="Comma 2 2 2 2 3 4 2 3 2" xfId="48531" xr:uid="{94EE8424-6D66-4EB5-A7D1-5E530C5AA945}"/>
    <cellStyle name="Comma 2 2 2 2 3 4 2 4" xfId="29443" xr:uid="{202E31E1-63AB-4C84-9BB1-22834EA9FA68}"/>
    <cellStyle name="Comma 2 2 2 2 3 4 2 5" xfId="35906" xr:uid="{B2CD4678-385C-4CBE-ADCD-7269D0CD8E77}"/>
    <cellStyle name="Comma 2 2 2 2 3 4 3" xfId="19892" xr:uid="{BA3DAD29-5B9C-4489-A6B3-3966224CA78D}"/>
    <cellStyle name="Comma 2 2 2 2 3 4 3 2" xfId="51312" xr:uid="{45B78F29-5BE9-49BB-8A9F-CBFE86F0BE37}"/>
    <cellStyle name="Comma 2 2 2 2 3 4 3 3" xfId="38699" xr:uid="{372F5F1E-4D30-48D7-97C9-4E25D2F9FFA2}"/>
    <cellStyle name="Comma 2 2 2 2 3 4 4" xfId="13306" xr:uid="{E855AD7B-5AC1-4B08-9F54-76E5AD1C7C94}"/>
    <cellStyle name="Comma 2 2 2 2 3 4 4 2" xfId="45034" xr:uid="{9E38BB71-9547-456E-B44E-7CAF3AAA78B8}"/>
    <cellStyle name="Comma 2 2 2 2 3 4 5" xfId="6719" xr:uid="{E47916B2-177B-43A6-AD27-CDF4BD119D0E}"/>
    <cellStyle name="Comma 2 2 2 2 3 4 6" xfId="27401" xr:uid="{A0FAA80C-97D3-4E15-B6DD-3700B6A6C179}"/>
    <cellStyle name="Comma 2 2 2 2 3 4 7" xfId="3118" xr:uid="{5326F109-612E-4BD7-B437-35A83E854DA1}"/>
    <cellStyle name="Comma 2 2 2 2 3 4 8" xfId="32409" xr:uid="{E8219AD6-2DFF-46C3-B8D0-DB4416B98139}"/>
    <cellStyle name="Comma 2 2 2 2 3 5" xfId="2404" xr:uid="{74791DE3-D0E8-4A44-AE81-0F799626DE37}"/>
    <cellStyle name="Comma 2 2 2 2 3 5 2" xfId="17281" xr:uid="{61977B33-CEA6-431B-A538-F72A38B98D92}"/>
    <cellStyle name="Comma 2 2 2 2 3 5 2 2" xfId="53924" xr:uid="{F02F6CC5-9A25-4E17-9FEE-0FEC0B6D10BA}"/>
    <cellStyle name="Comma 2 2 2 2 3 5 2 3" xfId="41311" xr:uid="{CE413715-D9B5-4A9E-AE30-25129F9FB58D}"/>
    <cellStyle name="Comma 2 2 2 2 3 5 3" xfId="10695" xr:uid="{155F2022-DFD4-4896-A87D-1DE922F12505}"/>
    <cellStyle name="Comma 2 2 2 2 3 5 3 2" xfId="47646" xr:uid="{4FC35D6E-5E2D-4293-87CA-798221734ADA}"/>
    <cellStyle name="Comma 2 2 2 2 3 5 4" xfId="5491" xr:uid="{80581E5D-87FA-4822-B1D2-8A3EFCEBB765}"/>
    <cellStyle name="Comma 2 2 2 2 3 5 5" xfId="24789" xr:uid="{2ED3A78F-6F33-4401-93D9-210C04E17E7A}"/>
    <cellStyle name="Comma 2 2 2 2 3 5 6" xfId="3320" xr:uid="{AF7213C2-48AD-4ABB-A898-BCFC4EC488E8}"/>
    <cellStyle name="Comma 2 2 2 2 3 5 7" xfId="35021" xr:uid="{42783C62-92F1-499E-A8A1-63B226997154}"/>
    <cellStyle name="Comma 2 2 2 2 3 6" xfId="28331" xr:uid="{7F71C6F6-276F-4877-B100-6C3E04449D25}"/>
    <cellStyle name="Comma 2 2 2 2 3 6 2" xfId="20773" xr:uid="{95C13E52-158F-4D52-A734-1E36FD349EDB}"/>
    <cellStyle name="Comma 2 2 2 2 3 6 2 2" xfId="50427" xr:uid="{0D9097ED-6B1D-4C8D-A1FE-A9D5E39C23D6}"/>
    <cellStyle name="Comma 2 2 2 2 3 6 3" xfId="14187" xr:uid="{F817EA42-609C-41CD-A50D-01FD6DB3AA07}"/>
    <cellStyle name="Comma 2 2 2 2 3 6 4" xfId="7600" xr:uid="{212FD68D-7346-4849-AD3A-28C7905BEA00}"/>
    <cellStyle name="Comma 2 2 2 2 3 6 5" xfId="37814" xr:uid="{754A8B19-FA0C-44B5-9390-6C4771E292EB}"/>
    <cellStyle name="Comma 2 2 2 2 3 7" xfId="20982" xr:uid="{8FD2242B-C70C-4002-874B-905965CA2D65}"/>
    <cellStyle name="Comma 2 2 2 2 3 7 2" xfId="44121" xr:uid="{E36B4C51-2047-470C-82FA-7BB4C4820733}"/>
    <cellStyle name="Comma 2 2 2 2 3 8" xfId="14396" xr:uid="{6A120682-B725-4E5D-9B17-6CB6DF850600}"/>
    <cellStyle name="Comma 2 2 2 2 3 9" xfId="7809" xr:uid="{E07D3EF2-4400-4E2E-9C60-E9CEAE8B4DE7}"/>
    <cellStyle name="Comma 2 2 2 2 4" xfId="924" xr:uid="{2C3424EF-E199-43A7-8B5D-EF5999E0EDC2}"/>
    <cellStyle name="Comma 2 2 2 2 4 10" xfId="31819" xr:uid="{F9FAAFFA-40D7-4C5D-BB1C-A3B53ADCE8EF}"/>
    <cellStyle name="Comma 2 2 2 2 4 11" xfId="1489" xr:uid="{9CA89728-78F7-46A3-BBCA-2503C4D1A584}"/>
    <cellStyle name="Comma 2 2 2 2 4 2" xfId="1990" xr:uid="{62AA4785-EC22-487B-ABB9-B45DA8A43AA1}"/>
    <cellStyle name="Comma 2 2 2 2 4 2 2" xfId="22761" xr:uid="{BD89A0C7-8429-4D4C-9F16-63EC6B7A32FB}"/>
    <cellStyle name="Comma 2 2 2 2 4 2 2 2" xfId="15253" xr:uid="{BB47D4E5-288E-4439-ACE8-801999A9F556}"/>
    <cellStyle name="Comma 2 2 2 2 4 2 2 2 2" xfId="55952" xr:uid="{F8979DFF-1F0C-46D9-9586-28A7CB0B70C1}"/>
    <cellStyle name="Comma 2 2 2 2 4 2 2 2 3" xfId="43339" xr:uid="{F26B4B6F-E4C4-4EEE-9FEF-3EE0E06256D1}"/>
    <cellStyle name="Comma 2 2 2 2 4 2 2 3" xfId="8667" xr:uid="{B98AF9B9-B949-401C-B08A-C143C31DDE40}"/>
    <cellStyle name="Comma 2 2 2 2 4 2 2 3 2" xfId="49674" xr:uid="{91C4A37B-27D0-4BF8-9CE3-805BE5A52BDD}"/>
    <cellStyle name="Comma 2 2 2 2 4 2 2 4" xfId="30586" xr:uid="{60BCCC94-5A75-4983-9BE5-D9407FAEAD7A}"/>
    <cellStyle name="Comma 2 2 2 2 4 2 2 5" xfId="37049" xr:uid="{8B93DA88-CE9D-4329-8014-728572B77ACB}"/>
    <cellStyle name="Comma 2 2 2 2 4 2 3" xfId="25379" xr:uid="{37A284F0-5BC4-4524-80E6-3D70F1E0DF67}"/>
    <cellStyle name="Comma 2 2 2 2 4 2 3 2" xfId="17871" xr:uid="{050CBDE5-B160-4340-A797-12342DE28A0C}"/>
    <cellStyle name="Comma 2 2 2 2 4 2 3 2 2" xfId="53334" xr:uid="{5D75B397-7CA0-415E-A4C4-AAF41B0CE62E}"/>
    <cellStyle name="Comma 2 2 2 2 4 2 3 2 3" xfId="40721" xr:uid="{AA56CF93-35BD-4E35-BF51-E94193FA8FB8}"/>
    <cellStyle name="Comma 2 2 2 2 4 2 3 3" xfId="11285" xr:uid="{DDAE864D-403B-4895-A692-F3D3E0780C2C}"/>
    <cellStyle name="Comma 2 2 2 2 4 2 3 3 2" xfId="47056" xr:uid="{C689A38C-A2B1-4302-B3CA-4C4DFF2D84F6}"/>
    <cellStyle name="Comma 2 2 2 2 4 2 3 4" xfId="4901" xr:uid="{530521D2-B163-4093-BE94-D0FC171C2F16}"/>
    <cellStyle name="Comma 2 2 2 2 4 2 3 5" xfId="34431" xr:uid="{1B042EC4-01C7-4CAF-B3F6-7D1D51A13B81}"/>
    <cellStyle name="Comma 2 2 2 2 4 2 4" xfId="18749" xr:uid="{AC83E707-B49F-4462-A268-4876C326D748}"/>
    <cellStyle name="Comma 2 2 2 2 4 2 4 2" xfId="52455" xr:uid="{BE0B4B17-97E6-4760-A0E6-12F2260298E4}"/>
    <cellStyle name="Comma 2 2 2 2 4 2 4 3" xfId="39842" xr:uid="{8908DC59-987B-448F-BBAD-D8AC25CA85AB}"/>
    <cellStyle name="Comma 2 2 2 2 4 2 5" xfId="12163" xr:uid="{E9041D5F-9C54-4EE8-A005-4AE3B2617AD6}"/>
    <cellStyle name="Comma 2 2 2 2 4 2 5 2" xfId="46177" xr:uid="{9BD9A4EC-B2DB-4F38-9223-9842531FF432}"/>
    <cellStyle name="Comma 2 2 2 2 4 2 6" xfId="4023" xr:uid="{C8CABE84-C964-4989-823F-D90DAA0CFE3A}"/>
    <cellStyle name="Comma 2 2 2 2 4 2 7" xfId="26258" xr:uid="{1329BD52-97CF-49EE-A82A-9AD1CB48854D}"/>
    <cellStyle name="Comma 2 2 2 2 4 2 8" xfId="2918" xr:uid="{A8E5E957-1598-482F-973D-66057206FF18}"/>
    <cellStyle name="Comma 2 2 2 2 4 2 9" xfId="33552" xr:uid="{C8764E1D-1E2B-4A8D-93F7-14F3AEADB3F2}"/>
    <cellStyle name="Comma 2 2 2 2 4 3" xfId="2198" xr:uid="{9A6EAE9C-6BE1-4924-9AD2-C649F338AEDD}"/>
    <cellStyle name="Comma 2 2 2 2 4 3 2" xfId="23611" xr:uid="{A5ED7F8A-EF92-4DF7-BA98-A4D5C7B06472}"/>
    <cellStyle name="Comma 2 2 2 2 4 3 2 2" xfId="16103" xr:uid="{C5467C74-1668-4F1C-8094-48D0C80EE594}"/>
    <cellStyle name="Comma 2 2 2 2 4 3 2 2 2" xfId="55102" xr:uid="{7CEDF4CB-3AD1-4B92-8072-0E3E66F5481C}"/>
    <cellStyle name="Comma 2 2 2 2 4 3 2 2 3" xfId="42489" xr:uid="{85F78D13-F647-4B4C-AAB8-1795FB3D6E1D}"/>
    <cellStyle name="Comma 2 2 2 2 4 3 2 3" xfId="9517" xr:uid="{423169EE-91CA-441D-95F9-1680DB04FAFB}"/>
    <cellStyle name="Comma 2 2 2 2 4 3 2 3 2" xfId="48824" xr:uid="{26DC0F99-531D-4C05-9978-BEE5A920E274}"/>
    <cellStyle name="Comma 2 2 2 2 4 3 2 4" xfId="29736" xr:uid="{9BBB59D3-ACD1-4B1A-9475-8D0ED9434260}"/>
    <cellStyle name="Comma 2 2 2 2 4 3 2 5" xfId="36199" xr:uid="{2B457731-7818-4E6B-AF79-D73079A5D775}"/>
    <cellStyle name="Comma 2 2 2 2 4 3 3" xfId="19599" xr:uid="{0BF6A57B-3B45-4AB5-BE78-1198E3DCF409}"/>
    <cellStyle name="Comma 2 2 2 2 4 3 3 2" xfId="51605" xr:uid="{9442B3BD-94A2-4A12-AF19-8FC7914581DB}"/>
    <cellStyle name="Comma 2 2 2 2 4 3 3 3" xfId="38992" xr:uid="{D62B7006-33EC-4B8A-A25C-BFA2F4DE84BF}"/>
    <cellStyle name="Comma 2 2 2 2 4 3 4" xfId="13013" xr:uid="{6FC66603-77F5-422C-AA3E-979665ED781D}"/>
    <cellStyle name="Comma 2 2 2 2 4 3 4 2" xfId="45327" xr:uid="{5EB92175-54B5-44ED-A2F0-E5109829D777}"/>
    <cellStyle name="Comma 2 2 2 2 4 3 5" xfId="6426" xr:uid="{200E69A3-E8B0-4BF3-BFD9-A5E273647672}"/>
    <cellStyle name="Comma 2 2 2 2 4 3 6" xfId="27108" xr:uid="{C51CE207-9ADF-4562-BB08-25F78B4BE74E}"/>
    <cellStyle name="Comma 2 2 2 2 4 3 7" xfId="3120" xr:uid="{63E3AEA0-CA28-4421-84CD-559584D8E47C}"/>
    <cellStyle name="Comma 2 2 2 2 4 3 8" xfId="32702" xr:uid="{6DC991EF-CBA4-4FFD-B327-534279617E45}"/>
    <cellStyle name="Comma 2 2 2 2 4 4" xfId="2406" xr:uid="{D637D132-F73D-4472-990C-69A4AAB51E83}"/>
    <cellStyle name="Comma 2 2 2 2 4 4 2" xfId="16986" xr:uid="{B750D818-13EF-45C6-9285-F602120E2D03}"/>
    <cellStyle name="Comma 2 2 2 2 4 4 2 2" xfId="54219" xr:uid="{91AD223C-AC2B-4349-A5B5-75933C0624E4}"/>
    <cellStyle name="Comma 2 2 2 2 4 4 2 3" xfId="41606" xr:uid="{8E68157C-D6F8-4B1D-8327-6AD0FF92FBBA}"/>
    <cellStyle name="Comma 2 2 2 2 4 4 3" xfId="10400" xr:uid="{F0CB082D-BB99-4E98-819E-2D30F71C6BCE}"/>
    <cellStyle name="Comma 2 2 2 2 4 4 3 2" xfId="47941" xr:uid="{8AFBFA05-7FA0-49E4-9F79-7D7576194F51}"/>
    <cellStyle name="Comma 2 2 2 2 4 4 4" xfId="5786" xr:uid="{C5653A0D-3E27-40F0-B065-A6DCA74372A3}"/>
    <cellStyle name="Comma 2 2 2 2 4 4 5" xfId="24494" xr:uid="{9A68614C-94DE-44EA-8CCF-D042E6806B05}"/>
    <cellStyle name="Comma 2 2 2 2 4 4 6" xfId="3322" xr:uid="{9C305BD6-4896-404C-BF2B-D11E1F98665E}"/>
    <cellStyle name="Comma 2 2 2 2 4 4 7" xfId="35316" xr:uid="{8B32C7F4-BE8E-4B61-849D-261BD188F226}"/>
    <cellStyle name="Comma 2 2 2 2 4 5" xfId="20478" xr:uid="{BE5E1C5C-266D-450F-908B-0E41A39BC800}"/>
    <cellStyle name="Comma 2 2 2 2 4 5 2" xfId="50723" xr:uid="{88E37D4D-A4C5-480D-9AA6-7034350B0D35}"/>
    <cellStyle name="Comma 2 2 2 2 4 5 3" xfId="38110" xr:uid="{19852051-A1D7-4E84-877A-3E11E4E0FCAD}"/>
    <cellStyle name="Comma 2 2 2 2 4 6" xfId="13892" xr:uid="{EA99C1CC-BA60-4DB4-80EE-30A86ED035E1}"/>
    <cellStyle name="Comma 2 2 2 2 4 6 2" xfId="44429" xr:uid="{26C4E267-B4E8-4818-A7FB-2B440E9F1738}"/>
    <cellStyle name="Comma 2 2 2 2 4 7" xfId="7305" xr:uid="{53CF88F4-6E3B-42B5-80A6-769A218FA174}"/>
    <cellStyle name="Comma 2 2 2 2 4 8" xfId="28012" xr:uid="{942C03D6-A074-4E69-A175-A2E89D79D151}"/>
    <cellStyle name="Comma 2 2 2 2 4 9" xfId="2668" xr:uid="{996B4733-E1B4-4C8A-950B-04AF15A2D756}"/>
    <cellStyle name="Comma 2 2 2 2 5" xfId="1985" xr:uid="{83E4A121-FB8E-4699-A7FF-06BAE3AFAB3B}"/>
    <cellStyle name="Comma 2 2 2 2 5 2" xfId="23174" xr:uid="{B34EAA66-CBBD-41CE-BC10-6BEBBE18E626}"/>
    <cellStyle name="Comma 2 2 2 2 5 2 2" xfId="15666" xr:uid="{DBE3B0F6-6C36-4D8D-8D53-D2BE5D0076AF}"/>
    <cellStyle name="Comma 2 2 2 2 5 2 2 2" xfId="55539" xr:uid="{CF62572D-2928-432F-9850-FA0BDF718703}"/>
    <cellStyle name="Comma 2 2 2 2 5 2 2 3" xfId="42926" xr:uid="{4495513D-EBB4-4DED-AE1B-B600DC3D3840}"/>
    <cellStyle name="Comma 2 2 2 2 5 2 3" xfId="9080" xr:uid="{7955AE0E-51DA-4095-BB67-6E1637A52A11}"/>
    <cellStyle name="Comma 2 2 2 2 5 2 3 2" xfId="49261" xr:uid="{71F96E14-27E3-4C98-A7E4-699187DC05D4}"/>
    <cellStyle name="Comma 2 2 2 2 5 2 4" xfId="30173" xr:uid="{9B44DA6A-50F6-4E53-AFFD-5B62C4E9B700}"/>
    <cellStyle name="Comma 2 2 2 2 5 2 5" xfId="36636" xr:uid="{7D2C150B-50C7-4823-B3F0-C3BC324DAB55}"/>
    <cellStyle name="Comma 2 2 2 2 5 3" xfId="25796" xr:uid="{5A017A74-2A06-46B8-B8E2-0F44C8596182}"/>
    <cellStyle name="Comma 2 2 2 2 5 3 2" xfId="18288" xr:uid="{C766572A-8B60-4669-BAF4-2A6570491202}"/>
    <cellStyle name="Comma 2 2 2 2 5 3 2 2" xfId="52917" xr:uid="{6C0A4C1A-15FD-47C7-98EC-8A728C61B1F1}"/>
    <cellStyle name="Comma 2 2 2 2 5 3 2 3" xfId="40304" xr:uid="{DE1CBE61-E189-4E83-803D-112A1D162009}"/>
    <cellStyle name="Comma 2 2 2 2 5 3 3" xfId="11702" xr:uid="{8519735C-4FE4-40AA-B691-C164F288D727}"/>
    <cellStyle name="Comma 2 2 2 2 5 3 3 2" xfId="46639" xr:uid="{65D273D1-DA39-4F32-B130-E90A9BA1F4FF}"/>
    <cellStyle name="Comma 2 2 2 2 5 3 4" xfId="4484" xr:uid="{F32B3E61-05A8-4EE7-BAB1-4E358FA1590A}"/>
    <cellStyle name="Comma 2 2 2 2 5 3 5" xfId="34014" xr:uid="{24BAE27E-BD09-44AB-AC10-8756A8F71818}"/>
    <cellStyle name="Comma 2 2 2 2 5 4" xfId="19162" xr:uid="{D08C340D-14F3-4064-953D-55A8A061C11D}"/>
    <cellStyle name="Comma 2 2 2 2 5 4 2" xfId="52042" xr:uid="{CC65CF77-3FA3-431D-A986-CA2339F2D0C5}"/>
    <cellStyle name="Comma 2 2 2 2 5 4 3" xfId="39429" xr:uid="{59BA9E17-8F28-4BB5-98EA-3FD9D8CEFC02}"/>
    <cellStyle name="Comma 2 2 2 2 5 5" xfId="12576" xr:uid="{ED080173-ED51-4860-93AB-5EFCD9AB329D}"/>
    <cellStyle name="Comma 2 2 2 2 5 5 2" xfId="45764" xr:uid="{044153AC-0E4B-4BC4-8119-A0A237D3FF49}"/>
    <cellStyle name="Comma 2 2 2 2 5 6" xfId="3610" xr:uid="{DBEA43A1-993B-4D7A-8579-FF9644C4E6BF}"/>
    <cellStyle name="Comma 2 2 2 2 5 7" xfId="26671" xr:uid="{DA4074B1-E8A2-4CDE-A8C3-67E4E28BCF08}"/>
    <cellStyle name="Comma 2 2 2 2 5 8" xfId="2913" xr:uid="{04BDBAF2-0612-4623-9B15-ABB12D8B7D07}"/>
    <cellStyle name="Comma 2 2 2 2 5 9" xfId="33139" xr:uid="{29AB71C2-42B9-4FEB-950F-44B93DD54D02}"/>
    <cellStyle name="Comma 2 2 2 2 6" xfId="2193" xr:uid="{93E1A3C0-2B68-497C-8C71-4724F69F6E27}"/>
    <cellStyle name="Comma 2 2 2 2 6 2" xfId="24022" xr:uid="{B097785E-6C9C-4E3B-A1B2-F77FAF056F7D}"/>
    <cellStyle name="Comma 2 2 2 2 6 2 2" xfId="16514" xr:uid="{C3B920FA-79E0-4E9B-9B8A-3711CDC93267}"/>
    <cellStyle name="Comma 2 2 2 2 6 2 2 2" xfId="54691" xr:uid="{8E629BE2-5BE9-4A44-93F9-E2582C44B861}"/>
    <cellStyle name="Comma 2 2 2 2 6 2 2 3" xfId="42078" xr:uid="{AB1CD019-0B18-4E3D-A95C-23AF9AB2D0B7}"/>
    <cellStyle name="Comma 2 2 2 2 6 2 3" xfId="9928" xr:uid="{5FA51910-ECB8-44AD-811E-244C770D019C}"/>
    <cellStyle name="Comma 2 2 2 2 6 2 3 2" xfId="48413" xr:uid="{2EB5EC9D-530C-4DE6-AA0E-289E91268205}"/>
    <cellStyle name="Comma 2 2 2 2 6 2 4" xfId="29325" xr:uid="{2496D3FD-8C6C-463E-9C38-256A53F14F48}"/>
    <cellStyle name="Comma 2 2 2 2 6 2 5" xfId="35788" xr:uid="{49623DA0-68EA-48CF-AEAB-A0E66AEFEEEF}"/>
    <cellStyle name="Comma 2 2 2 2 6 3" xfId="20010" xr:uid="{CE525925-F66C-4AF3-A64E-2C7BEC01A568}"/>
    <cellStyle name="Comma 2 2 2 2 6 3 2" xfId="51194" xr:uid="{D03B5C95-DA90-41B7-8D47-86DEB7170B0C}"/>
    <cellStyle name="Comma 2 2 2 2 6 3 3" xfId="38581" xr:uid="{E5CDE7A7-520B-4CC1-96D2-508986CFE97D}"/>
    <cellStyle name="Comma 2 2 2 2 6 4" xfId="13424" xr:uid="{8984C8E8-72F2-4D42-9752-09115124AD44}"/>
    <cellStyle name="Comma 2 2 2 2 6 4 2" xfId="44916" xr:uid="{A10C0F9C-65C1-468B-AFCC-D106AAF86910}"/>
    <cellStyle name="Comma 2 2 2 2 6 5" xfId="6837" xr:uid="{6DF22EDF-05E1-4D6A-B964-42BDAACA5EBE}"/>
    <cellStyle name="Comma 2 2 2 2 6 6" xfId="27519" xr:uid="{06D706F8-04DA-44BE-B10F-2D4CA7AAC2BF}"/>
    <cellStyle name="Comma 2 2 2 2 6 7" xfId="3115" xr:uid="{0B457957-802B-4A45-97C2-615F4B9BEB40}"/>
    <cellStyle name="Comma 2 2 2 2 6 8" xfId="32291" xr:uid="{8FA2305C-076F-4349-A842-49C63D7B22B9}"/>
    <cellStyle name="Comma 2 2 2 2 7" xfId="2401" xr:uid="{B2EDFE8E-534A-4766-9245-0B6FF5C3A5B9}"/>
    <cellStyle name="Comma 2 2 2 2 7 2" xfId="17403" xr:uid="{9787C6C3-2F81-4300-8722-8A6ED074B9C0}"/>
    <cellStyle name="Comma 2 2 2 2 7 2 2" xfId="53802" xr:uid="{E9049AEE-0523-48D5-BC7A-9F5D0EFF0AEB}"/>
    <cellStyle name="Comma 2 2 2 2 7 2 3" xfId="41189" xr:uid="{D9189825-78DB-4C92-96AC-EAEABD24F60B}"/>
    <cellStyle name="Comma 2 2 2 2 7 3" xfId="10817" xr:uid="{13D9837D-761C-417D-B177-0DADF064985E}"/>
    <cellStyle name="Comma 2 2 2 2 7 3 2" xfId="47524" xr:uid="{D07CC6F6-7054-4102-AB0C-22BA2EEF7B48}"/>
    <cellStyle name="Comma 2 2 2 2 7 4" xfId="5369" xr:uid="{47B028C7-1B68-45C1-93E6-582635D2255C}"/>
    <cellStyle name="Comma 2 2 2 2 7 5" xfId="24911" xr:uid="{5092E7A4-1F3B-474A-95BB-0C785088579D}"/>
    <cellStyle name="Comma 2 2 2 2 7 6" xfId="3317" xr:uid="{4F4B66E5-1CC8-4F09-A207-9D18682786DE}"/>
    <cellStyle name="Comma 2 2 2 2 7 7" xfId="34899" xr:uid="{FAF92407-00D2-4F0F-87D1-17694A6353D0}"/>
    <cellStyle name="Comma 2 2 2 2 8" xfId="28567" xr:uid="{E07C95AA-9B10-4289-B652-737D69A1871C}"/>
    <cellStyle name="Comma 2 2 2 2 8 2" xfId="20895" xr:uid="{8052DB86-7657-4112-A300-D7122083015C}"/>
    <cellStyle name="Comma 2 2 2 2 8 2 2" xfId="50308" xr:uid="{6EDC20D7-38E8-4199-AF3D-5601BAA16E4C}"/>
    <cellStyle name="Comma 2 2 2 2 8 3" xfId="14309" xr:uid="{00783F8D-38DB-440F-91DD-130C38B94CF6}"/>
    <cellStyle name="Comma 2 2 2 2 8 4" xfId="7722" xr:uid="{43650C69-8FDF-4B43-BB44-5D8934A460EB}"/>
    <cellStyle name="Comma 2 2 2 2 8 5" xfId="37695" xr:uid="{7D7D468B-5FE3-44DA-9E89-9D4581C9D2C5}"/>
    <cellStyle name="Comma 2 2 2 2 9" xfId="22262" xr:uid="{E251474F-9388-4869-8F39-4D45BBEB8E21}"/>
    <cellStyle name="Comma 2 2 2 2 9 2" xfId="14754" xr:uid="{33518EC3-2C48-481B-99F6-E7A68D82219F}"/>
    <cellStyle name="Comma 2 2 2 2 9 3" xfId="8168" xr:uid="{A2F7653A-8BA9-41F3-8ADC-79622292BF19}"/>
    <cellStyle name="Comma 2 2 2 2 9 4" xfId="31085" xr:uid="{BC3B81A5-3A01-4737-A131-C5CCCBC150CD}"/>
    <cellStyle name="Comma 2 2 2 2 9 5" xfId="43939" xr:uid="{68996630-014A-4AFB-B76E-82374E8BE146}"/>
    <cellStyle name="Comma 2 2 2 20" xfId="31257" xr:uid="{351544AE-1DB0-41AB-81EF-FCA033837A65}"/>
    <cellStyle name="Comma 2 2 2 21" xfId="56672" xr:uid="{CE84C105-6CD3-4AFB-BEC8-F463870C2E4A}"/>
    <cellStyle name="Comma 2 2 2 22" xfId="56803" xr:uid="{5E97A8C6-BEE4-4418-B459-87415B194505}"/>
    <cellStyle name="Comma 2 2 2 23" xfId="56868" xr:uid="{6D94C78E-AD4B-48E2-955B-4E6954514B24}"/>
    <cellStyle name="Comma 2 2 2 24" xfId="56922" xr:uid="{01B498DF-78B1-4A6A-A07E-D905EBB7C34F}"/>
    <cellStyle name="Comma 2 2 2 25" xfId="1340" xr:uid="{A8C76561-5ED7-4249-A446-6C010E33BA41}"/>
    <cellStyle name="Comma 2 2 2 26" xfId="57005" xr:uid="{A98234C3-2EF9-4C82-B3B5-B91CED6A6FFB}"/>
    <cellStyle name="Comma 2 2 2 3" xfId="398" xr:uid="{BD129DD2-EE35-4A86-9D45-DF91E916B1F1}"/>
    <cellStyle name="Comma 2 2 2 3 10" xfId="21726" xr:uid="{6AA48A5B-F27A-47A0-9FDA-F6C9C53657B8}"/>
    <cellStyle name="Comma 2 2 2 3 11" xfId="21887" xr:uid="{722FB01D-8736-4B4E-883F-11C098A28027}"/>
    <cellStyle name="Comma 2 2 2 3 12" xfId="21176" xr:uid="{F72A5D67-8EEA-454D-954C-6907DE0FE316}"/>
    <cellStyle name="Comma 2 2 2 3 13" xfId="14590" xr:uid="{7807E98D-ECE3-46DA-942F-6C859D990902}"/>
    <cellStyle name="Comma 2 2 2 3 14" xfId="8003" xr:uid="{A17C1B34-BF0A-4863-B289-9207EE20B5D4}"/>
    <cellStyle name="Comma 2 2 2 3 15" xfId="28899" xr:uid="{3216D893-2122-40FE-9837-EB321D58CFD3}"/>
    <cellStyle name="Comma 2 2 2 3 16" xfId="2658" xr:uid="{556E8C15-41EF-432E-83B7-9C14B73F60E0}"/>
    <cellStyle name="Comma 2 2 2 3 17" xfId="31388" xr:uid="{4B257073-40D2-4C63-A68C-FB4D0478D8E8}"/>
    <cellStyle name="Comma 2 2 2 3 18" xfId="1470" xr:uid="{27CE159A-AA47-4561-ABBB-5FC7A3095AC1}"/>
    <cellStyle name="Comma 2 2 2 3 2" xfId="901" xr:uid="{18F87E9F-73FC-4BC2-AA57-968FD0C8F84A}"/>
    <cellStyle name="Comma 2 2 2 3 2 10" xfId="14500" xr:uid="{C62F8868-27C3-4A29-B3A7-D5E84C333C37}"/>
    <cellStyle name="Comma 2 2 2 3 2 11" xfId="7913" xr:uid="{BE542384-9B10-46D6-94CB-1DB00856215F}"/>
    <cellStyle name="Comma 2 2 2 3 2 12" xfId="28759" xr:uid="{50BCA20E-CC0B-455D-8380-94EADE654AF3}"/>
    <cellStyle name="Comma 2 2 2 3 2 13" xfId="2675" xr:uid="{EE398B72-C382-4ED7-BF08-F09926FBC061}"/>
    <cellStyle name="Comma 2 2 2 3 2 14" xfId="31600" xr:uid="{3913405A-0774-4BF4-87B4-243F6CE28BAD}"/>
    <cellStyle name="Comma 2 2 2 3 2 15" xfId="1503" xr:uid="{3630CA32-581B-4F11-8491-CC4792E67CFB}"/>
    <cellStyle name="Comma 2 2 2 3 2 2" xfId="1992" xr:uid="{10212EC8-C823-4084-986C-F5210071D436}"/>
    <cellStyle name="Comma 2 2 2 3 2 2 10" xfId="32045" xr:uid="{E9CC5832-D094-4E4E-9471-5858127553B9}"/>
    <cellStyle name="Comma 2 2 2 3 2 2 2" xfId="26033" xr:uid="{0B026FC0-364A-4164-A3FC-48859D143309}"/>
    <cellStyle name="Comma 2 2 2 3 2 2 2 2" xfId="22535" xr:uid="{6FE6156C-60C8-4527-8B11-E16748BFA23A}"/>
    <cellStyle name="Comma 2 2 2 3 2 2 2 2 2" xfId="15027" xr:uid="{1B248A14-746A-4B6B-BE2F-C92A5A64E854}"/>
    <cellStyle name="Comma 2 2 2 3 2 2 2 2 2 2" xfId="56178" xr:uid="{BBA1A842-6E97-453B-997D-0637257A1488}"/>
    <cellStyle name="Comma 2 2 2 3 2 2 2 2 2 3" xfId="43565" xr:uid="{A0D6EC19-054E-49EC-B616-DF684C5A2F83}"/>
    <cellStyle name="Comma 2 2 2 3 2 2 2 2 3" xfId="8441" xr:uid="{89D6447A-F5FC-47A5-B895-52B42E0CCE54}"/>
    <cellStyle name="Comma 2 2 2 3 2 2 2 2 3 2" xfId="49900" xr:uid="{55A219B8-3A71-4CE3-BEF6-3E1E2F04ED90}"/>
    <cellStyle name="Comma 2 2 2 3 2 2 2 2 4" xfId="30812" xr:uid="{63709D68-926C-453C-BCFE-C401F8354A54}"/>
    <cellStyle name="Comma 2 2 2 3 2 2 2 2 5" xfId="37275" xr:uid="{D0146F92-244C-49F1-9C23-7F10C480BE26}"/>
    <cellStyle name="Comma 2 2 2 3 2 2 2 3" xfId="25153" xr:uid="{EBF2BC4A-46C6-4709-B048-3B6B95727D2D}"/>
    <cellStyle name="Comma 2 2 2 3 2 2 2 3 2" xfId="17645" xr:uid="{C3E48174-21E7-4256-BD6C-9776A2732C75}"/>
    <cellStyle name="Comma 2 2 2 3 2 2 2 3 2 2" xfId="53560" xr:uid="{F40CFA43-A125-4FAC-96F9-8493BC84C606}"/>
    <cellStyle name="Comma 2 2 2 3 2 2 2 3 2 3" xfId="40947" xr:uid="{5EE09C86-BC22-4206-8EDE-0DC59BAB1FD7}"/>
    <cellStyle name="Comma 2 2 2 3 2 2 2 3 3" xfId="11059" xr:uid="{C75759BF-67C2-4669-8CF1-D904B6420E6C}"/>
    <cellStyle name="Comma 2 2 2 3 2 2 2 3 3 2" xfId="47282" xr:uid="{D9F5594C-A89E-407B-A6AA-0AEB7FA4EF24}"/>
    <cellStyle name="Comma 2 2 2 3 2 2 2 3 4" xfId="5127" xr:uid="{2907B783-9473-41C2-97A5-9CE6871D19E1}"/>
    <cellStyle name="Comma 2 2 2 3 2 2 2 3 5" xfId="34657" xr:uid="{75669477-36B9-479B-958C-437ECF6DD419}"/>
    <cellStyle name="Comma 2 2 2 3 2 2 2 4" xfId="18524" xr:uid="{38D55AE2-561C-4505-9F86-15BC483473E0}"/>
    <cellStyle name="Comma 2 2 2 3 2 2 2 4 2" xfId="52681" xr:uid="{1F57387A-2584-43D8-8FD8-68EC61EDD274}"/>
    <cellStyle name="Comma 2 2 2 3 2 2 2 4 3" xfId="40068" xr:uid="{9AC1DDDF-4C5F-46EC-83FF-D7249D574459}"/>
    <cellStyle name="Comma 2 2 2 3 2 2 2 5" xfId="11938" xr:uid="{CEE875FD-3CF9-44EE-BA01-D82D066E2E27}"/>
    <cellStyle name="Comma 2 2 2 3 2 2 2 5 2" xfId="46403" xr:uid="{771F29FC-E05B-489B-89E5-6EA2E408BE16}"/>
    <cellStyle name="Comma 2 2 2 3 2 2 2 6" xfId="4248" xr:uid="{00D76863-5B51-4EF5-9590-130A8316CCCF}"/>
    <cellStyle name="Comma 2 2 2 3 2 2 2 7" xfId="33778" xr:uid="{216E1521-6F8B-45D7-86EB-C64D2DAD1999}"/>
    <cellStyle name="Comma 2 2 2 3 2 2 3" xfId="26889" xr:uid="{9DB66FC5-049C-4F2C-ACB6-A6127E435BB2}"/>
    <cellStyle name="Comma 2 2 2 3 2 2 3 2" xfId="23392" xr:uid="{0037E445-E928-4617-8435-6E1C856BCD45}"/>
    <cellStyle name="Comma 2 2 2 3 2 2 3 2 2" xfId="15884" xr:uid="{7F1477F6-175E-4036-95D6-F1A7553A5328}"/>
    <cellStyle name="Comma 2 2 2 3 2 2 3 2 2 2" xfId="55321" xr:uid="{3EAABB50-FCCA-47ED-AE01-6D8399039300}"/>
    <cellStyle name="Comma 2 2 2 3 2 2 3 2 2 3" xfId="42708" xr:uid="{E4F0DECC-055D-44F7-B7EE-044F89ABCC32}"/>
    <cellStyle name="Comma 2 2 2 3 2 2 3 2 3" xfId="9298" xr:uid="{C02CCC4D-C473-44C5-9129-CAC46E7A446F}"/>
    <cellStyle name="Comma 2 2 2 3 2 2 3 2 3 2" xfId="49043" xr:uid="{E1A624A2-6D5D-4B3B-8CF8-E6E7474E2960}"/>
    <cellStyle name="Comma 2 2 2 3 2 2 3 2 4" xfId="29955" xr:uid="{B88DABA0-EA94-4E59-BBD1-E94D901FD2EC}"/>
    <cellStyle name="Comma 2 2 2 3 2 2 3 2 5" xfId="36418" xr:uid="{B6324B85-0A29-4537-B509-2299B0D01B74}"/>
    <cellStyle name="Comma 2 2 2 3 2 2 3 3" xfId="19380" xr:uid="{281328E1-5769-4CA6-B637-F147BC5A2BB5}"/>
    <cellStyle name="Comma 2 2 2 3 2 2 3 3 2" xfId="51824" xr:uid="{B543BDF9-FAD5-4B3F-956F-82E5846B53D3}"/>
    <cellStyle name="Comma 2 2 2 3 2 2 3 3 3" xfId="39211" xr:uid="{5810E48F-A88C-484E-AE13-5E4E659AAC63}"/>
    <cellStyle name="Comma 2 2 2 3 2 2 3 4" xfId="12794" xr:uid="{C6E1108B-7B8E-4B65-A032-EC79BD3BB92B}"/>
    <cellStyle name="Comma 2 2 2 3 2 2 3 4 2" xfId="45546" xr:uid="{2517BCB8-630A-4F1D-9108-841B5E15942E}"/>
    <cellStyle name="Comma 2 2 2 3 2 2 3 5" xfId="6207" xr:uid="{73B08594-40B0-47BC-95D1-FB0D413B745A}"/>
    <cellStyle name="Comma 2 2 2 3 2 2 3 6" xfId="32921" xr:uid="{C9D77E42-DAD7-4748-B2F1-4EFB9AE27990}"/>
    <cellStyle name="Comma 2 2 2 3 2 2 4" xfId="24268" xr:uid="{7C61A8DE-3FB3-4411-991D-37DDA429BE41}"/>
    <cellStyle name="Comma 2 2 2 3 2 2 4 2" xfId="16760" xr:uid="{5A3FFF2A-AA44-4635-8F3E-FB064F145687}"/>
    <cellStyle name="Comma 2 2 2 3 2 2 4 2 2" xfId="54445" xr:uid="{C93CE42B-87FE-4919-9F67-DC55F76CAB01}"/>
    <cellStyle name="Comma 2 2 2 3 2 2 4 2 3" xfId="41832" xr:uid="{430A7C57-6E0F-48AB-8F4F-BA4723D9375E}"/>
    <cellStyle name="Comma 2 2 2 3 2 2 4 3" xfId="10174" xr:uid="{D539C95A-38B3-4AF4-8368-A7FC2B2F6E89}"/>
    <cellStyle name="Comma 2 2 2 3 2 2 4 3 2" xfId="48167" xr:uid="{5DC2BA3E-09DE-4CC9-82B7-EA5F98DBFA82}"/>
    <cellStyle name="Comma 2 2 2 3 2 2 4 4" xfId="6012" xr:uid="{0C09258F-AFB2-41C7-9A15-984A27590585}"/>
    <cellStyle name="Comma 2 2 2 3 2 2 4 5" xfId="35542" xr:uid="{F59CDEF4-F520-402C-B1F3-F709F24E7628}"/>
    <cellStyle name="Comma 2 2 2 3 2 2 5" xfId="20254" xr:uid="{9C6AE3A0-E22F-474D-BC3E-93F344CE6C9B}"/>
    <cellStyle name="Comma 2 2 2 3 2 2 5 2" xfId="50948" xr:uid="{8BDC4931-B2A5-4D5D-9DE4-8C3FD6E036AD}"/>
    <cellStyle name="Comma 2 2 2 3 2 2 5 3" xfId="38335" xr:uid="{6AA8511A-EC5C-4AB4-9B52-2F1668C7ADA9}"/>
    <cellStyle name="Comma 2 2 2 3 2 2 6" xfId="13668" xr:uid="{CB11A9EB-DC06-47D3-896E-A6C02DECE898}"/>
    <cellStyle name="Comma 2 2 2 3 2 2 6 2" xfId="44670" xr:uid="{D4A81F10-C70E-4853-88F7-484182A015C1}"/>
    <cellStyle name="Comma 2 2 2 3 2 2 7" xfId="7081" xr:uid="{2B7AC833-6AF8-4D43-BFF1-B36FEA0FBB94}"/>
    <cellStyle name="Comma 2 2 2 3 2 2 8" xfId="27762" xr:uid="{8ECFA412-5BD0-44E9-A0A1-C9A6DCD24A3C}"/>
    <cellStyle name="Comma 2 2 2 3 2 2 9" xfId="2920" xr:uid="{BACF4349-C17E-42F3-B655-C4647A39C46F}"/>
    <cellStyle name="Comma 2 2 2 3 2 3" xfId="2200" xr:uid="{0C33818C-5451-4C44-AB26-5312C114DDAD}"/>
    <cellStyle name="Comma 2 2 2 3 2 3 2" xfId="22976" xr:uid="{5B3EA114-E78A-45A3-8785-6CEA23BA7ED8}"/>
    <cellStyle name="Comma 2 2 2 3 2 3 2 2" xfId="15468" xr:uid="{470EB14A-F49A-49AA-8167-71604741A818}"/>
    <cellStyle name="Comma 2 2 2 3 2 3 2 2 2" xfId="55737" xr:uid="{FAD2DE54-7B2F-48AB-BC3B-36890D13C074}"/>
    <cellStyle name="Comma 2 2 2 3 2 3 2 2 3" xfId="43124" xr:uid="{54ECA03A-454D-4BB4-95D4-5875F50DF7AE}"/>
    <cellStyle name="Comma 2 2 2 3 2 3 2 3" xfId="8882" xr:uid="{D569ACCF-A3B8-4C40-949F-E08BFED2CB6D}"/>
    <cellStyle name="Comma 2 2 2 3 2 3 2 3 2" xfId="49459" xr:uid="{B19FE2FE-B89F-49F8-B5DF-E1E296633DDD}"/>
    <cellStyle name="Comma 2 2 2 3 2 3 2 4" xfId="30371" xr:uid="{1A3920BA-594D-4F55-ABF5-E647458E1F63}"/>
    <cellStyle name="Comma 2 2 2 3 2 3 2 5" xfId="36834" xr:uid="{38DE4030-2612-49CB-A341-72B9DA176519}"/>
    <cellStyle name="Comma 2 2 2 3 2 3 3" xfId="25595" xr:uid="{F53ED7F1-F4C3-433E-A635-B4F563CC2890}"/>
    <cellStyle name="Comma 2 2 2 3 2 3 3 2" xfId="18087" xr:uid="{8A9D9977-D7B1-4F2A-9938-8E8E257B4DED}"/>
    <cellStyle name="Comma 2 2 2 3 2 3 3 2 2" xfId="53118" xr:uid="{19C12DDA-9A93-43C5-9D5F-D6262815EDB6}"/>
    <cellStyle name="Comma 2 2 2 3 2 3 3 2 3" xfId="40505" xr:uid="{B44C1314-E634-43B5-8B6B-BAFBF9702046}"/>
    <cellStyle name="Comma 2 2 2 3 2 3 3 3" xfId="11501" xr:uid="{8D583140-1CBF-4FB6-BF49-0EF291D2B7F0}"/>
    <cellStyle name="Comma 2 2 2 3 2 3 3 3 2" xfId="46840" xr:uid="{6406755D-8D5D-4594-B033-21E4E82E5CBA}"/>
    <cellStyle name="Comma 2 2 2 3 2 3 3 4" xfId="4685" xr:uid="{3518DCC3-E967-4315-8628-97A9C215EDB5}"/>
    <cellStyle name="Comma 2 2 2 3 2 3 3 5" xfId="34215" xr:uid="{0743EF67-96B2-4408-8F48-8DB886B44FDB}"/>
    <cellStyle name="Comma 2 2 2 3 2 3 4" xfId="18964" xr:uid="{948F0894-9B03-4379-9B43-1E281915EE65}"/>
    <cellStyle name="Comma 2 2 2 3 2 3 4 2" xfId="52240" xr:uid="{895258C9-F9AA-4330-AFC7-CB87130FCD09}"/>
    <cellStyle name="Comma 2 2 2 3 2 3 4 3" xfId="39627" xr:uid="{2AC79B6A-C618-415B-AACA-2B660E4D8CE6}"/>
    <cellStyle name="Comma 2 2 2 3 2 3 5" xfId="12378" xr:uid="{FA805F2E-132B-4CC8-9F81-D8B1C11C7E8E}"/>
    <cellStyle name="Comma 2 2 2 3 2 3 5 2" xfId="45962" xr:uid="{72E9B18B-03B2-47A6-B2C3-4E8616C7BF9E}"/>
    <cellStyle name="Comma 2 2 2 3 2 3 6" xfId="3808" xr:uid="{85718131-EB6E-4865-8D07-457B688BA81E}"/>
    <cellStyle name="Comma 2 2 2 3 2 3 7" xfId="26473" xr:uid="{A70413B9-5F1C-4802-B258-31D4FDB9BB45}"/>
    <cellStyle name="Comma 2 2 2 3 2 3 8" xfId="3122" xr:uid="{0C48DCF9-FCAA-4AC5-81B5-DADA296C4C56}"/>
    <cellStyle name="Comma 2 2 2 3 2 3 9" xfId="33337" xr:uid="{8B2EB662-B5D5-433E-A5D9-3D3E443CB8AF}"/>
    <cellStyle name="Comma 2 2 2 3 2 4" xfId="2408" xr:uid="{28DE4E07-090E-4F47-9DFA-E409E8BDB7F9}"/>
    <cellStyle name="Comma 2 2 2 3 2 4 2" xfId="23826" xr:uid="{640AEA3B-839B-4C17-B413-3EF0EFC6E05C}"/>
    <cellStyle name="Comma 2 2 2 3 2 4 2 2" xfId="16318" xr:uid="{799F7859-8D65-4BC4-A29B-070DA0447C8A}"/>
    <cellStyle name="Comma 2 2 2 3 2 4 2 2 2" xfId="54887" xr:uid="{A7360C04-A994-4F46-871D-DF8E9C316CC1}"/>
    <cellStyle name="Comma 2 2 2 3 2 4 2 2 3" xfId="42274" xr:uid="{A5DBD63F-7338-49AF-89BA-6F83608D0D63}"/>
    <cellStyle name="Comma 2 2 2 3 2 4 2 3" xfId="9732" xr:uid="{AD295ECC-A475-4D5B-A0D8-361AC0736EB8}"/>
    <cellStyle name="Comma 2 2 2 3 2 4 2 3 2" xfId="48609" xr:uid="{4ACB154B-5225-4EDB-A21F-5645D97C25DE}"/>
    <cellStyle name="Comma 2 2 2 3 2 4 2 4" xfId="29521" xr:uid="{F3CD41F3-F5FF-4379-B152-266C8C49506D}"/>
    <cellStyle name="Comma 2 2 2 3 2 4 2 5" xfId="35984" xr:uid="{ECDF447C-1966-45FA-9CC2-710405544D53}"/>
    <cellStyle name="Comma 2 2 2 3 2 4 3" xfId="19814" xr:uid="{5A9F26B1-A764-463D-8AB6-4CF4A15EAF2E}"/>
    <cellStyle name="Comma 2 2 2 3 2 4 3 2" xfId="51390" xr:uid="{6A8FB335-5706-48B9-B09B-85056AEEAE60}"/>
    <cellStyle name="Comma 2 2 2 3 2 4 3 3" xfId="38777" xr:uid="{62589EC4-14F6-4861-8C05-9C19A0E2F7BD}"/>
    <cellStyle name="Comma 2 2 2 3 2 4 4" xfId="13228" xr:uid="{41E9A480-8D20-4732-B6FB-E7E97F61F626}"/>
    <cellStyle name="Comma 2 2 2 3 2 4 4 2" xfId="45112" xr:uid="{14BEE542-7CCA-4E9C-8091-C732FE8C8203}"/>
    <cellStyle name="Comma 2 2 2 3 2 4 5" xfId="6641" xr:uid="{5FBB1C9C-250C-4DA4-A9B3-4A68C123076D}"/>
    <cellStyle name="Comma 2 2 2 3 2 4 6" xfId="27323" xr:uid="{0701FD29-3B6A-482C-9569-6B22F1BB6DBD}"/>
    <cellStyle name="Comma 2 2 2 3 2 4 7" xfId="3324" xr:uid="{58935057-D1D0-4C47-923E-2B2D3F0B2CFE}"/>
    <cellStyle name="Comma 2 2 2 3 2 4 8" xfId="32487" xr:uid="{EB02376A-B242-40F9-AB31-D74E55AE7DDF}"/>
    <cellStyle name="Comma 2 2 2 3 2 5" xfId="24710" xr:uid="{BAFD2EC0-2894-4BD2-B31A-095D02468662}"/>
    <cellStyle name="Comma 2 2 2 3 2 5 2" xfId="17202" xr:uid="{460740AE-DAEC-435E-A5BC-CF363F6DEF10}"/>
    <cellStyle name="Comma 2 2 2 3 2 5 2 2" xfId="54003" xr:uid="{2FF8D57F-AA16-4EFD-A094-EDBBA5CCE4AA}"/>
    <cellStyle name="Comma 2 2 2 3 2 5 2 3" xfId="41390" xr:uid="{6EB324F8-DCBC-41EF-94EE-B509641F5C2E}"/>
    <cellStyle name="Comma 2 2 2 3 2 5 3" xfId="10616" xr:uid="{E66C4156-31D3-4A1F-9CDD-C43672D87F76}"/>
    <cellStyle name="Comma 2 2 2 3 2 5 3 2" xfId="47725" xr:uid="{6DBB6BF4-782B-49A8-B616-F985A6199AFA}"/>
    <cellStyle name="Comma 2 2 2 3 2 5 4" xfId="5570" xr:uid="{C47A025C-7DF2-4874-B465-2C6125F19100}"/>
    <cellStyle name="Comma 2 2 2 3 2 5 5" xfId="35100" xr:uid="{7BBF8B8C-8ABF-4756-9CA9-21774A5A6481}"/>
    <cellStyle name="Comma 2 2 2 3 2 6" xfId="28253" xr:uid="{DF33F18C-87E2-4817-B665-144FE2D5C31D}"/>
    <cellStyle name="Comma 2 2 2 3 2 6 2" xfId="20694" xr:uid="{87ED4F54-E27E-4C85-9705-4F6DC64EDDAE}"/>
    <cellStyle name="Comma 2 2 2 3 2 6 2 2" xfId="50506" xr:uid="{96F1B469-A2B3-4584-BC21-F5B48C568788}"/>
    <cellStyle name="Comma 2 2 2 3 2 6 3" xfId="14108" xr:uid="{8A128962-980D-48B3-8379-9888994450D6}"/>
    <cellStyle name="Comma 2 2 2 3 2 6 4" xfId="7521" xr:uid="{64EBA36D-E1FC-4278-9BDA-E9C8B32254E3}"/>
    <cellStyle name="Comma 2 2 2 3 2 6 5" xfId="37893" xr:uid="{A48C1E19-FC9C-4046-BFBC-5FCC0BBFEE5C}"/>
    <cellStyle name="Comma 2 2 2 3 2 7" xfId="21354" xr:uid="{BDF57A1C-BEE3-40A3-95D4-A37E69F0BA7D}"/>
    <cellStyle name="Comma 2 2 2 3 2 7 2" xfId="44200" xr:uid="{BE565186-D931-428A-9CF6-C50F552DBF7D}"/>
    <cellStyle name="Comma 2 2 2 3 2 8" xfId="21783" xr:uid="{7A21BC9C-3D42-4947-807D-FF64524DD2E8}"/>
    <cellStyle name="Comma 2 2 2 3 2 9" xfId="21086" xr:uid="{DF30EE22-F37E-4268-9177-3D305773D066}"/>
    <cellStyle name="Comma 2 2 2 3 3" xfId="1991" xr:uid="{00935AF0-83CB-4913-A32E-09BB620785BA}"/>
    <cellStyle name="Comma 2 2 2 3 3 10" xfId="2919" xr:uid="{EA762998-4A2F-4D23-83F9-807FA0211735}"/>
    <cellStyle name="Comma 2 2 2 3 3 11" xfId="31811" xr:uid="{50E0F921-E6E8-4A9C-85BF-65BEF4B4AE1B}"/>
    <cellStyle name="Comma 2 2 2 3 3 2" xfId="26266" xr:uid="{DDEAE612-24D3-4F02-8FC2-4B06BFF6FCED}"/>
    <cellStyle name="Comma 2 2 2 3 3 2 2" xfId="22769" xr:uid="{9244E00C-5B51-4B49-A579-AD16528E28A9}"/>
    <cellStyle name="Comma 2 2 2 3 3 2 2 2" xfId="15261" xr:uid="{C512C5B5-B8BB-44D9-9AAF-37E133C782E9}"/>
    <cellStyle name="Comma 2 2 2 3 3 2 2 2 2" xfId="55944" xr:uid="{98BE68FC-9F40-4A73-8BED-9B0EB3E44257}"/>
    <cellStyle name="Comma 2 2 2 3 3 2 2 2 3" xfId="43331" xr:uid="{EC866FAB-0B1B-40B9-8BC8-51E94774D5A4}"/>
    <cellStyle name="Comma 2 2 2 3 3 2 2 3" xfId="8675" xr:uid="{B579BCC8-3FD0-41E0-97F6-5B084A727C12}"/>
    <cellStyle name="Comma 2 2 2 3 3 2 2 3 2" xfId="49666" xr:uid="{0F36BCA9-8331-46B1-BEAA-AB73EA116C96}"/>
    <cellStyle name="Comma 2 2 2 3 3 2 2 4" xfId="30578" xr:uid="{998382B1-0972-4FB6-AC2B-A964F89A3665}"/>
    <cellStyle name="Comma 2 2 2 3 3 2 2 5" xfId="37041" xr:uid="{1B69F8E6-799B-42B8-88DA-CDF720843031}"/>
    <cellStyle name="Comma 2 2 2 3 3 2 3" xfId="25387" xr:uid="{57E08B08-386C-46D9-998B-EC18A3745E5E}"/>
    <cellStyle name="Comma 2 2 2 3 3 2 3 2" xfId="17879" xr:uid="{09B936A9-DBFD-4818-A09A-CB299DF31CD7}"/>
    <cellStyle name="Comma 2 2 2 3 3 2 3 2 2" xfId="53326" xr:uid="{3498F84E-EFF5-4AD5-9A68-7C85B096561E}"/>
    <cellStyle name="Comma 2 2 2 3 3 2 3 2 3" xfId="40713" xr:uid="{F0DE8BD8-DBF5-4A70-932A-777616B88EA3}"/>
    <cellStyle name="Comma 2 2 2 3 3 2 3 3" xfId="11293" xr:uid="{8FB77861-7243-4411-B825-D4B296A6F3AE}"/>
    <cellStyle name="Comma 2 2 2 3 3 2 3 3 2" xfId="47048" xr:uid="{FB0187BB-B437-4548-B963-2D0B2485ABC6}"/>
    <cellStyle name="Comma 2 2 2 3 3 2 3 4" xfId="4893" xr:uid="{6CCDE7B7-244B-441C-9B22-2D79179966C9}"/>
    <cellStyle name="Comma 2 2 2 3 3 2 3 5" xfId="34423" xr:uid="{13CC30E6-9915-49CA-BAAA-D82ADB48A552}"/>
    <cellStyle name="Comma 2 2 2 3 3 2 4" xfId="18757" xr:uid="{A2E82659-B66D-401C-8BE1-5D8C4339BCB4}"/>
    <cellStyle name="Comma 2 2 2 3 3 2 4 2" xfId="52447" xr:uid="{F8CE7DE4-40E2-4983-8263-F9E7F3F638DC}"/>
    <cellStyle name="Comma 2 2 2 3 3 2 4 3" xfId="39834" xr:uid="{862AC4C0-EEBE-4AD7-AA77-D9A904884EFD}"/>
    <cellStyle name="Comma 2 2 2 3 3 2 5" xfId="12171" xr:uid="{580B7C06-49FC-473B-9357-929D49B50D90}"/>
    <cellStyle name="Comma 2 2 2 3 3 2 5 2" xfId="46169" xr:uid="{51C36CAD-D9B0-4861-8DBD-5E0965501E5A}"/>
    <cellStyle name="Comma 2 2 2 3 3 2 6" xfId="4015" xr:uid="{5157BEDB-EE85-4DAE-AE90-8127871F1504}"/>
    <cellStyle name="Comma 2 2 2 3 3 2 7" xfId="33544" xr:uid="{08200B93-B2E5-4E9F-A81F-B48D590E30D7}"/>
    <cellStyle name="Comma 2 2 2 3 3 3" xfId="27116" xr:uid="{03D10479-6B71-4BCC-BDF7-6E8F838CB758}"/>
    <cellStyle name="Comma 2 2 2 3 3 3 2" xfId="23619" xr:uid="{25CD8280-4918-41D8-B9DA-4501EAB616EC}"/>
    <cellStyle name="Comma 2 2 2 3 3 3 2 2" xfId="16111" xr:uid="{85845E77-34A3-40DB-B151-253B6938FBF6}"/>
    <cellStyle name="Comma 2 2 2 3 3 3 2 2 2" xfId="55094" xr:uid="{BA21C5C5-88E7-49D8-BB97-87E620B0D1F1}"/>
    <cellStyle name="Comma 2 2 2 3 3 3 2 2 3" xfId="42481" xr:uid="{63AB8029-6203-45DA-9B2C-755877568DA9}"/>
    <cellStyle name="Comma 2 2 2 3 3 3 2 3" xfId="9525" xr:uid="{7387AA5A-2B19-4779-A457-40EE23763A08}"/>
    <cellStyle name="Comma 2 2 2 3 3 3 2 3 2" xfId="48816" xr:uid="{05FBF1BD-377C-4271-8A98-F4DBB60D22F5}"/>
    <cellStyle name="Comma 2 2 2 3 3 3 2 4" xfId="29728" xr:uid="{48D378BA-037B-4444-9307-3A4A1B635666}"/>
    <cellStyle name="Comma 2 2 2 3 3 3 2 5" xfId="36191" xr:uid="{76F3F409-9111-4508-A7BA-D250707C893E}"/>
    <cellStyle name="Comma 2 2 2 3 3 3 3" xfId="19607" xr:uid="{14EC91B4-96CD-473B-AF3F-C1A91D549ED1}"/>
    <cellStyle name="Comma 2 2 2 3 3 3 3 2" xfId="51597" xr:uid="{266BDEF3-3D34-4432-949D-10BFDA854F79}"/>
    <cellStyle name="Comma 2 2 2 3 3 3 3 3" xfId="38984" xr:uid="{49671A15-7CC4-46F4-B3C4-F4DD3A68FF83}"/>
    <cellStyle name="Comma 2 2 2 3 3 3 4" xfId="13021" xr:uid="{2DCA9970-FBD1-44CD-8071-98C89F103D88}"/>
    <cellStyle name="Comma 2 2 2 3 3 3 4 2" xfId="45319" xr:uid="{2DD2541D-78FF-474C-9043-F238C44B5801}"/>
    <cellStyle name="Comma 2 2 2 3 3 3 5" xfId="6434" xr:uid="{71C1029A-B7BD-45C3-B879-324A96CF8488}"/>
    <cellStyle name="Comma 2 2 2 3 3 3 6" xfId="32694" xr:uid="{77B5AAEB-18ED-45E5-822C-416F099A448B}"/>
    <cellStyle name="Comma 2 2 2 3 3 4" xfId="24502" xr:uid="{C2033BBE-0010-413D-A162-0C407BD247AB}"/>
    <cellStyle name="Comma 2 2 2 3 3 4 2" xfId="16994" xr:uid="{E87DAED1-548A-4E6A-9B9D-2C4E448E7D2D}"/>
    <cellStyle name="Comma 2 2 2 3 3 4 2 2" xfId="54211" xr:uid="{DBEA7C4B-4662-453F-A79E-1D26D51F2F46}"/>
    <cellStyle name="Comma 2 2 2 3 3 4 2 3" xfId="41598" xr:uid="{F02C9357-C7E0-4D55-BCC2-484CB6D16E10}"/>
    <cellStyle name="Comma 2 2 2 3 3 4 3" xfId="10408" xr:uid="{56B58EA8-5E6E-4B03-BA50-A2E957230FDD}"/>
    <cellStyle name="Comma 2 2 2 3 3 4 3 2" xfId="47933" xr:uid="{4A04B5EF-3606-44E0-831C-4170E03BBFDA}"/>
    <cellStyle name="Comma 2 2 2 3 3 4 4" xfId="5778" xr:uid="{FDE70BDB-0F8B-4F21-9216-54E199E02108}"/>
    <cellStyle name="Comma 2 2 2 3 3 4 5" xfId="35308" xr:uid="{A099EEC7-2BE9-45F6-A6AD-674F4B373D56}"/>
    <cellStyle name="Comma 2 2 2 3 3 5" xfId="28020" xr:uid="{9A7B0F10-E1FF-46EF-9807-B9AFFB458FE4}"/>
    <cellStyle name="Comma 2 2 2 3 3 5 2" xfId="20486" xr:uid="{BEDCA8D7-9B9A-4756-AE06-F6E15A1AA0AA}"/>
    <cellStyle name="Comma 2 2 2 3 3 5 2 2" xfId="50716" xr:uid="{BDB041F4-7760-4144-B149-208A6DE5D601}"/>
    <cellStyle name="Comma 2 2 2 3 3 5 3" xfId="13900" xr:uid="{BB785B08-6C67-405F-9708-3051BFAB1EF3}"/>
    <cellStyle name="Comma 2 2 2 3 3 5 4" xfId="7313" xr:uid="{2257AD18-3499-465C-A854-7AB99C5E5739}"/>
    <cellStyle name="Comma 2 2 2 3 3 5 5" xfId="38103" xr:uid="{FEF0CC45-BFFA-476F-A0D8-3BC085918A65}"/>
    <cellStyle name="Comma 2 2 2 3 3 6" xfId="20990" xr:uid="{096A0589-E99C-4155-AB76-A2E5494D062A}"/>
    <cellStyle name="Comma 2 2 2 3 3 6 2" xfId="44421" xr:uid="{396C8FEB-5DEC-4A9E-B050-BB3D97771697}"/>
    <cellStyle name="Comma 2 2 2 3 3 7" xfId="14404" xr:uid="{E64F4384-C2BC-4F89-BD7E-91AF6C453E83}"/>
    <cellStyle name="Comma 2 2 2 3 3 8" xfId="7817" xr:uid="{349B3F38-60FD-4929-8937-00AB10F6FBED}"/>
    <cellStyle name="Comma 2 2 2 3 3 9" xfId="28662" xr:uid="{0EB4B06A-7C57-47AF-9307-615DDC7C0A59}"/>
    <cellStyle name="Comma 2 2 2 3 4" xfId="2199" xr:uid="{CEB22EBD-F13C-45E7-A31E-D5E2DC82890C}"/>
    <cellStyle name="Comma 2 2 2 3 4 2" xfId="23182" xr:uid="{4C61472B-8D75-41EE-AD8C-10F28D306B50}"/>
    <cellStyle name="Comma 2 2 2 3 4 2 2" xfId="15674" xr:uid="{EA6F62C4-3CAC-43C3-9525-588C4DC99F9D}"/>
    <cellStyle name="Comma 2 2 2 3 4 2 2 2" xfId="55531" xr:uid="{EF1E4415-6D04-47EF-8A8E-B13C50F0129A}"/>
    <cellStyle name="Comma 2 2 2 3 4 2 2 3" xfId="42918" xr:uid="{4C560149-AE45-4C8A-B017-74CE787E9CA4}"/>
    <cellStyle name="Comma 2 2 2 3 4 2 3" xfId="9088" xr:uid="{5F9C4330-674F-473A-BD40-6991E0D8E124}"/>
    <cellStyle name="Comma 2 2 2 3 4 2 3 2" xfId="49253" xr:uid="{5E890444-790A-4D75-80FB-D9D310B2EC1A}"/>
    <cellStyle name="Comma 2 2 2 3 4 2 4" xfId="30165" xr:uid="{BE27111D-BEAB-4898-8BFF-C62E63812781}"/>
    <cellStyle name="Comma 2 2 2 3 4 2 5" xfId="36628" xr:uid="{E49C7F16-F0BA-48A3-A95A-9813425F4302}"/>
    <cellStyle name="Comma 2 2 2 3 4 3" xfId="25804" xr:uid="{6D91AB28-BF54-4C61-A421-78E386BA5585}"/>
    <cellStyle name="Comma 2 2 2 3 4 3 2" xfId="18296" xr:uid="{F4E03BC7-34A7-47DC-B9A3-B662F4220768}"/>
    <cellStyle name="Comma 2 2 2 3 4 3 2 2" xfId="52909" xr:uid="{6CE2E547-58EF-4C17-97A7-32AD711A54C4}"/>
    <cellStyle name="Comma 2 2 2 3 4 3 2 3" xfId="40296" xr:uid="{F733328E-6177-47CD-B289-5AB6D6A26701}"/>
    <cellStyle name="Comma 2 2 2 3 4 3 3" xfId="11710" xr:uid="{83EC1CEF-6402-4B14-9FF9-488A29DBC9D9}"/>
    <cellStyle name="Comma 2 2 2 3 4 3 3 2" xfId="46631" xr:uid="{2D162852-EC20-49A2-81F2-59473CFB1238}"/>
    <cellStyle name="Comma 2 2 2 3 4 3 4" xfId="4476" xr:uid="{E0E46E4C-5D9D-4A57-B203-CF7EA611DA42}"/>
    <cellStyle name="Comma 2 2 2 3 4 3 5" xfId="34006" xr:uid="{63570BD6-CB64-4652-9A15-5DF2784D7106}"/>
    <cellStyle name="Comma 2 2 2 3 4 4" xfId="19170" xr:uid="{3B60C307-639A-4BF5-917C-336CE92B6128}"/>
    <cellStyle name="Comma 2 2 2 3 4 4 2" xfId="52034" xr:uid="{B0485794-0041-42AB-9F6D-451607225DB0}"/>
    <cellStyle name="Comma 2 2 2 3 4 4 3" xfId="39421" xr:uid="{F1CA8BC4-6FBC-4BC7-B179-20FDD168ABEB}"/>
    <cellStyle name="Comma 2 2 2 3 4 5" xfId="12584" xr:uid="{9E5D4076-FA55-4507-A3C1-AFE7DAE57331}"/>
    <cellStyle name="Comma 2 2 2 3 4 5 2" xfId="45756" xr:uid="{07C97770-6826-4EEF-A7F2-7E69B54AB5D8}"/>
    <cellStyle name="Comma 2 2 2 3 4 6" xfId="3602" xr:uid="{AC101A20-2BD2-4900-8490-0BE1AC845CCE}"/>
    <cellStyle name="Comma 2 2 2 3 4 7" xfId="26679" xr:uid="{ADC26810-4411-49E4-AF2C-0BEA001964E4}"/>
    <cellStyle name="Comma 2 2 2 3 4 8" xfId="3121" xr:uid="{8307462E-9F47-4597-880B-25AC8C5D6FD2}"/>
    <cellStyle name="Comma 2 2 2 3 4 9" xfId="33131" xr:uid="{A03212D9-55BF-40B1-A7C7-09133DA0A662}"/>
    <cellStyle name="Comma 2 2 2 3 5" xfId="2407" xr:uid="{B91F5F09-1FD9-4784-A74B-27EF963455A3}"/>
    <cellStyle name="Comma 2 2 2 3 5 2" xfId="24030" xr:uid="{138C6874-07F3-4AF8-BE81-6611668532AB}"/>
    <cellStyle name="Comma 2 2 2 3 5 2 2" xfId="16522" xr:uid="{A810F2E2-BEF5-458D-9657-D1B697C3CC49}"/>
    <cellStyle name="Comma 2 2 2 3 5 2 2 2" xfId="54683" xr:uid="{1097321E-1803-4BC1-BCA9-A47255B22C9B}"/>
    <cellStyle name="Comma 2 2 2 3 5 2 2 3" xfId="42070" xr:uid="{603B760A-DF8F-4CC5-92BE-1708544365EE}"/>
    <cellStyle name="Comma 2 2 2 3 5 2 3" xfId="9936" xr:uid="{B33F1461-0D28-4083-A85D-9B06DFC43AC9}"/>
    <cellStyle name="Comma 2 2 2 3 5 2 3 2" xfId="48405" xr:uid="{40087D14-D783-4B4F-A354-5627A6EB3C41}"/>
    <cellStyle name="Comma 2 2 2 3 5 2 4" xfId="29317" xr:uid="{E023A9F6-3EC7-498B-A7D6-87A2E2187C5C}"/>
    <cellStyle name="Comma 2 2 2 3 5 2 5" xfId="35780" xr:uid="{E651FD85-B933-4DF0-A360-4D9B449A86BE}"/>
    <cellStyle name="Comma 2 2 2 3 5 3" xfId="20018" xr:uid="{9466AFE9-D167-479E-9F1F-9DECE11AED49}"/>
    <cellStyle name="Comma 2 2 2 3 5 3 2" xfId="51186" xr:uid="{66F8B49A-953C-4A40-B0C9-763616E310C1}"/>
    <cellStyle name="Comma 2 2 2 3 5 3 3" xfId="38573" xr:uid="{8BCE17B2-4B1F-4600-93AF-572958496F64}"/>
    <cellStyle name="Comma 2 2 2 3 5 4" xfId="13432" xr:uid="{D12A5DAF-DE84-4EBB-BFD0-E21785CC06E2}"/>
    <cellStyle name="Comma 2 2 2 3 5 4 2" xfId="44908" xr:uid="{B0E29D26-0876-4680-B7AD-DBF84E8813CC}"/>
    <cellStyle name="Comma 2 2 2 3 5 5" xfId="6845" xr:uid="{D9446F32-57CF-44F9-BBC7-65DBB2AFEEA3}"/>
    <cellStyle name="Comma 2 2 2 3 5 6" xfId="27527" xr:uid="{7E1D6C3A-2C98-4DD0-8EE8-E1D550A35BBA}"/>
    <cellStyle name="Comma 2 2 2 3 5 7" xfId="3323" xr:uid="{1C709E83-9B0B-4276-94E6-F404BF6DA8ED}"/>
    <cellStyle name="Comma 2 2 2 3 5 8" xfId="32283" xr:uid="{89572021-2DF0-439D-AF8E-7C68E82ECAD5}"/>
    <cellStyle name="Comma 2 2 2 3 6" xfId="24919" xr:uid="{AB4D37EA-98AA-4847-90E0-B89C44B22415}"/>
    <cellStyle name="Comma 2 2 2 3 6 2" xfId="17411" xr:uid="{1DDE73DE-5E2E-48A9-B780-2E6630FB36BF}"/>
    <cellStyle name="Comma 2 2 2 3 6 2 2" xfId="53794" xr:uid="{FE781297-F2BF-41DA-BE40-F7DE48D06B0E}"/>
    <cellStyle name="Comma 2 2 2 3 6 2 3" xfId="41181" xr:uid="{AD5ADEFF-6EEA-4FDD-A00A-8B5B0E3FBFE2}"/>
    <cellStyle name="Comma 2 2 2 3 6 3" xfId="10825" xr:uid="{9A04B7F0-F79D-4AA0-8C17-38D5DF3820AA}"/>
    <cellStyle name="Comma 2 2 2 3 6 3 2" xfId="47516" xr:uid="{FA72E0E2-7299-4E1A-B17F-2F076480FA75}"/>
    <cellStyle name="Comma 2 2 2 3 6 4" xfId="5361" xr:uid="{49CE6378-8CD1-4A46-8914-95B834B2B6D3}"/>
    <cellStyle name="Comma 2 2 2 3 6 5" xfId="34891" xr:uid="{381FDF07-052B-4579-8768-F1FAE01F01A3}"/>
    <cellStyle name="Comma 2 2 2 3 7" xfId="28575" xr:uid="{00E11787-2F98-42E7-A4D3-EE094A1EB87D}"/>
    <cellStyle name="Comma 2 2 2 3 7 2" xfId="20903" xr:uid="{AE504772-9491-4E05-97F9-679F57BF29EB}"/>
    <cellStyle name="Comma 2 2 2 3 7 2 2" xfId="50301" xr:uid="{A6B040A3-C5D6-4C87-B89A-02BEB9379E4B}"/>
    <cellStyle name="Comma 2 2 2 3 7 3" xfId="14317" xr:uid="{F302D783-8412-43CE-AFD7-735176B9FA91}"/>
    <cellStyle name="Comma 2 2 2 3 7 4" xfId="7730" xr:uid="{00AC6776-6787-4CB7-A0EA-FAF365FF648F}"/>
    <cellStyle name="Comma 2 2 2 3 7 5" xfId="37688" xr:uid="{1ABAD704-24F9-4ACC-B07E-77B2189B91F5}"/>
    <cellStyle name="Comma 2 2 2 3 8" xfId="22270" xr:uid="{77C63197-C44C-4D2B-97DC-9C2A029748BC}"/>
    <cellStyle name="Comma 2 2 2 3 8 2" xfId="14762" xr:uid="{866138D5-A564-4486-83C2-8D905DCAB333}"/>
    <cellStyle name="Comma 2 2 2 3 8 3" xfId="8176" xr:uid="{FAD4988C-EE59-4B47-A997-D3B17434065B}"/>
    <cellStyle name="Comma 2 2 2 3 8 4" xfId="31077" xr:uid="{39106EBB-B722-4D67-B66A-1E42F80BD8C0}"/>
    <cellStyle name="Comma 2 2 2 3 8 5" xfId="43931" xr:uid="{3267115A-E38C-4447-B67F-DFD44F5D6BE1}"/>
    <cellStyle name="Comma 2 2 2 3 9" xfId="21788" xr:uid="{B6AE206C-8EC4-4D05-95E2-CD4D6555D8FB}"/>
    <cellStyle name="Comma 2 2 2 4" xfId="602" xr:uid="{B924A741-895C-4C1E-9290-1633C7E446A3}"/>
    <cellStyle name="Comma 2 2 2 4 10" xfId="21153" xr:uid="{8C661E24-53B6-4AB9-828E-35FE44F9F208}"/>
    <cellStyle name="Comma 2 2 2 4 11" xfId="14567" xr:uid="{3231E8EE-87A2-4AE1-9964-D8D6BAE1E79E}"/>
    <cellStyle name="Comma 2 2 2 4 12" xfId="7980" xr:uid="{AEA76B38-895C-4507-972A-38AAB3F0060B}"/>
    <cellStyle name="Comma 2 2 2 4 13" xfId="28844" xr:uid="{624A9F83-626A-40BA-AA75-71E71C4F9599}"/>
    <cellStyle name="Comma 2 2 2 4 14" xfId="2674" xr:uid="{0B4C67BE-A322-4393-B8BB-6C6C33B49412}"/>
    <cellStyle name="Comma 2 2 2 4 15" xfId="31446" xr:uid="{0DA16A61-AC9F-4FF2-873D-7CC165ACF525}"/>
    <cellStyle name="Comma 2 2 2 4 16" xfId="1501" xr:uid="{AA6F60E8-12F3-4599-8DA6-4CE191A8EE80}"/>
    <cellStyle name="Comma 2 2 2 4 2" xfId="1010" xr:uid="{7AA44B0D-2053-43AA-B15E-9C5E7B6F52C5}"/>
    <cellStyle name="Comma 2 2 2 4 2 10" xfId="2641" xr:uid="{39FAB299-5BB4-49D8-A61E-8AC7387DA304}"/>
    <cellStyle name="Comma 2 2 2 4 2 11" xfId="31842" xr:uid="{8EDE3990-75ED-4379-84A6-F94F6C077B4D}"/>
    <cellStyle name="Comma 2 2 2 4 2 12" xfId="1407" xr:uid="{4A96EEFF-8024-455C-8CC2-FB98B2CA14DB}"/>
    <cellStyle name="Comma 2 2 2 4 2 2" xfId="1994" xr:uid="{31E3F960-7A5F-4185-940F-60B4F48E283A}"/>
    <cellStyle name="Comma 2 2 2 4 2 2 2" xfId="22738" xr:uid="{1EA51CA9-79C9-4CAF-BF6C-9CB4916C7446}"/>
    <cellStyle name="Comma 2 2 2 4 2 2 2 2" xfId="15230" xr:uid="{77B3433D-F314-406C-8977-44538DBCC68F}"/>
    <cellStyle name="Comma 2 2 2 4 2 2 2 2 2" xfId="55975" xr:uid="{5437B021-D829-4460-B54A-0B06334C8E31}"/>
    <cellStyle name="Comma 2 2 2 4 2 2 2 2 3" xfId="43362" xr:uid="{C80E9C3F-0F66-49EF-94FA-3744A6F687E6}"/>
    <cellStyle name="Comma 2 2 2 4 2 2 2 3" xfId="8644" xr:uid="{F75152C9-8B2D-49B8-825F-85D6396CD94B}"/>
    <cellStyle name="Comma 2 2 2 4 2 2 2 3 2" xfId="49697" xr:uid="{39743D1F-615B-4BE5-83F9-C0C12FEC69F8}"/>
    <cellStyle name="Comma 2 2 2 4 2 2 2 4" xfId="30609" xr:uid="{3AF863CF-5E05-4A18-8D7F-8D7E4651DE9E}"/>
    <cellStyle name="Comma 2 2 2 4 2 2 2 5" xfId="37072" xr:uid="{CE32F05D-F5FA-46B0-918A-D6E7F3BC94FC}"/>
    <cellStyle name="Comma 2 2 2 4 2 2 3" xfId="25356" xr:uid="{D797130D-2C1B-450A-BBD2-E35F1C1B30A7}"/>
    <cellStyle name="Comma 2 2 2 4 2 2 3 2" xfId="17848" xr:uid="{06D21B49-9D72-4F8E-8107-5E50F131F937}"/>
    <cellStyle name="Comma 2 2 2 4 2 2 3 2 2" xfId="53357" xr:uid="{CD631164-23CC-45FC-B857-DE5BA661FA97}"/>
    <cellStyle name="Comma 2 2 2 4 2 2 3 2 3" xfId="40744" xr:uid="{4248821B-E0F0-4C60-AB21-7794D0884D35}"/>
    <cellStyle name="Comma 2 2 2 4 2 2 3 3" xfId="11262" xr:uid="{3EDA58F0-4790-4D28-8FCE-EDDE8B3A139D}"/>
    <cellStyle name="Comma 2 2 2 4 2 2 3 3 2" xfId="47079" xr:uid="{A4C18C6B-9462-4FA0-A94B-A23AA62F62E8}"/>
    <cellStyle name="Comma 2 2 2 4 2 2 3 4" xfId="4924" xr:uid="{DA26C228-4645-4015-A955-2E135F9246DB}"/>
    <cellStyle name="Comma 2 2 2 4 2 2 3 5" xfId="34454" xr:uid="{1933D9DE-793B-42B4-A4D3-B09C8B563976}"/>
    <cellStyle name="Comma 2 2 2 4 2 2 4" xfId="18727" xr:uid="{F6738861-09CE-4C77-A777-73A3882080F9}"/>
    <cellStyle name="Comma 2 2 2 4 2 2 4 2" xfId="52478" xr:uid="{4C04161F-E33A-4696-A24B-9593175E65BE}"/>
    <cellStyle name="Comma 2 2 2 4 2 2 4 3" xfId="39865" xr:uid="{0D73A486-247B-47EC-B756-3A30415CA061}"/>
    <cellStyle name="Comma 2 2 2 4 2 2 5" xfId="12141" xr:uid="{873E30A3-B701-42A8-884E-84B3119933FE}"/>
    <cellStyle name="Comma 2 2 2 4 2 2 5 2" xfId="46200" xr:uid="{60FB043D-25E6-4D57-BD11-084EC165547D}"/>
    <cellStyle name="Comma 2 2 2 4 2 2 6" xfId="4045" xr:uid="{DD5864DB-E06B-4FAA-9D2E-6562819AF3ED}"/>
    <cellStyle name="Comma 2 2 2 4 2 2 7" xfId="26236" xr:uid="{8D02ADA9-2682-453E-BF50-DDE13D7D1517}"/>
    <cellStyle name="Comma 2 2 2 4 2 2 8" xfId="2922" xr:uid="{E80133D9-6954-4855-8723-6D15CB0DE9FB}"/>
    <cellStyle name="Comma 2 2 2 4 2 2 9" xfId="33575" xr:uid="{C2065AFF-C995-4513-A704-2729EFAED33D}"/>
    <cellStyle name="Comma 2 2 2 4 2 3" xfId="2202" xr:uid="{D18FD746-E2CE-45AE-8B3B-1AE3097108C9}"/>
    <cellStyle name="Comma 2 2 2 4 2 3 2" xfId="23589" xr:uid="{9FF97B85-8ADA-457A-8D91-FAFDB3CF6466}"/>
    <cellStyle name="Comma 2 2 2 4 2 3 2 2" xfId="16081" xr:uid="{AD4C8511-BC1D-47A6-A585-72A5393E231D}"/>
    <cellStyle name="Comma 2 2 2 4 2 3 2 2 2" xfId="55124" xr:uid="{7FC50AB4-6D78-47DC-95B0-78E3DBC576A9}"/>
    <cellStyle name="Comma 2 2 2 4 2 3 2 2 3" xfId="42511" xr:uid="{225F2B81-2B38-45A1-A7DE-9362A8C827CC}"/>
    <cellStyle name="Comma 2 2 2 4 2 3 2 3" xfId="9495" xr:uid="{65DA533A-3CC1-442C-AB22-82887B4A1D81}"/>
    <cellStyle name="Comma 2 2 2 4 2 3 2 3 2" xfId="48846" xr:uid="{489CA14D-0AF2-44F7-83E9-19645FD21B49}"/>
    <cellStyle name="Comma 2 2 2 4 2 3 2 4" xfId="29758" xr:uid="{47F4E4CE-0BB1-4108-9EF3-01332BF51F17}"/>
    <cellStyle name="Comma 2 2 2 4 2 3 2 5" xfId="36221" xr:uid="{321A9E93-C9DD-4034-9B8A-4A99B809CCE7}"/>
    <cellStyle name="Comma 2 2 2 4 2 3 3" xfId="19577" xr:uid="{A2D2183C-BD81-463F-B6DF-72EFFFF3E463}"/>
    <cellStyle name="Comma 2 2 2 4 2 3 3 2" xfId="51627" xr:uid="{D33DAE6D-78EB-44F4-BA5F-CB1F86C583C3}"/>
    <cellStyle name="Comma 2 2 2 4 2 3 3 3" xfId="39014" xr:uid="{5D037EB5-5705-4F0B-8BA8-F8FB043E4212}"/>
    <cellStyle name="Comma 2 2 2 4 2 3 4" xfId="12991" xr:uid="{9D7254D2-EF5E-4C5A-821A-BAFAB03E6115}"/>
    <cellStyle name="Comma 2 2 2 4 2 3 4 2" xfId="45349" xr:uid="{E7388979-A98D-4A7E-8A1B-A65F7E7101D4}"/>
    <cellStyle name="Comma 2 2 2 4 2 3 5" xfId="6404" xr:uid="{0CEBD28E-3AC0-4AD5-9548-E95788299B2F}"/>
    <cellStyle name="Comma 2 2 2 4 2 3 6" xfId="27086" xr:uid="{7510DC3A-4A27-4548-9478-256F0830936A}"/>
    <cellStyle name="Comma 2 2 2 4 2 3 7" xfId="3124" xr:uid="{08F0A50F-8F7C-424E-8C17-5B85360F1D9F}"/>
    <cellStyle name="Comma 2 2 2 4 2 3 8" xfId="32724" xr:uid="{95679751-4BCE-4CBE-B4CB-752482CF8201}"/>
    <cellStyle name="Comma 2 2 2 4 2 4" xfId="2410" xr:uid="{08426A95-A6EB-4E9D-8394-CF2C9352F3DA}"/>
    <cellStyle name="Comma 2 2 2 4 2 4 2" xfId="16963" xr:uid="{19B6711A-01B0-40F6-9EE6-14607D691C6D}"/>
    <cellStyle name="Comma 2 2 2 4 2 4 2 2" xfId="54242" xr:uid="{CEC65E97-9A69-4CDA-ADE9-D1C1C42E78AF}"/>
    <cellStyle name="Comma 2 2 2 4 2 4 2 3" xfId="41629" xr:uid="{54028D32-20D8-46D4-B9C7-082F2532100A}"/>
    <cellStyle name="Comma 2 2 2 4 2 4 3" xfId="10377" xr:uid="{28A8022C-CFC8-4CD9-B53D-D0957763AC48}"/>
    <cellStyle name="Comma 2 2 2 4 2 4 3 2" xfId="47964" xr:uid="{D7D3D264-D950-44AD-BE73-8A769A9B5723}"/>
    <cellStyle name="Comma 2 2 2 4 2 4 4" xfId="5809" xr:uid="{817F4D91-6860-464D-A4AE-0CA92DAFB6F7}"/>
    <cellStyle name="Comma 2 2 2 4 2 4 5" xfId="24471" xr:uid="{2A0B77EA-BAED-40C6-9C85-D3F9E94529CF}"/>
    <cellStyle name="Comma 2 2 2 4 2 4 6" xfId="3326" xr:uid="{F5B36040-AF71-41DE-884B-FBB46FF32BB6}"/>
    <cellStyle name="Comma 2 2 2 4 2 4 7" xfId="35339" xr:uid="{76A68BCF-A43C-46C2-A006-E2271FAD94B6}"/>
    <cellStyle name="Comma 2 2 2 4 2 5" xfId="27982" xr:uid="{93DCDDE3-7E5A-4A87-9D9B-B66532F7A4AA}"/>
    <cellStyle name="Comma 2 2 2 4 2 5 2" xfId="20456" xr:uid="{0F171422-8A8D-4E13-92A7-334A3F19D698}"/>
    <cellStyle name="Comma 2 2 2 4 2 5 2 2" xfId="50745" xr:uid="{AF56F37C-26BE-416A-ABA3-3EDEFBEDC4D3}"/>
    <cellStyle name="Comma 2 2 2 4 2 5 3" xfId="13870" xr:uid="{0536A9F4-5850-4963-A7C7-F2CF1C62562A}"/>
    <cellStyle name="Comma 2 2 2 4 2 5 4" xfId="7283" xr:uid="{5462093A-D8DC-4348-9377-233987062036}"/>
    <cellStyle name="Comma 2 2 2 4 2 5 5" xfId="38132" xr:uid="{F3595FE4-7898-4017-BF2C-22EBA58B56D4}"/>
    <cellStyle name="Comma 2 2 2 4 2 6" xfId="21059" xr:uid="{0144C226-7C99-4EFC-B3B9-82BDC2896E2F}"/>
    <cellStyle name="Comma 2 2 2 4 2 6 2" xfId="44463" xr:uid="{BE0EFCC5-9431-4605-925A-292E355371BE}"/>
    <cellStyle name="Comma 2 2 2 4 2 7" xfId="14473" xr:uid="{76E8B2EE-E77F-489A-9C2B-62F05E1F50D9}"/>
    <cellStyle name="Comma 2 2 2 4 2 8" xfId="7886" xr:uid="{C35CE6F8-74DB-47D4-A7B1-355056BB85DE}"/>
    <cellStyle name="Comma 2 2 2 4 2 9" xfId="28731" xr:uid="{9B7D15C8-63BB-496D-8F40-EAA9CAAD6058}"/>
    <cellStyle name="Comma 2 2 2 4 3" xfId="1993" xr:uid="{7F1B06A8-146D-4994-B509-B66B7B013B51}"/>
    <cellStyle name="Comma 2 2 2 4 3 10" xfId="2921" xr:uid="{FF0F33B5-69FE-4DBF-A158-FC17B39E34FB}"/>
    <cellStyle name="Comma 2 2 2 4 3 11" xfId="31892" xr:uid="{3D019E5C-6145-4960-BEAF-349431289F39}"/>
    <cellStyle name="Comma 2 2 2 4 3 2" xfId="26186" xr:uid="{41D9D919-24FB-469E-9F8C-B0BCDBD54737}"/>
    <cellStyle name="Comma 2 2 2 4 3 2 2" xfId="22688" xr:uid="{8BF2D085-5798-45D3-A6E5-7206E747277A}"/>
    <cellStyle name="Comma 2 2 2 4 3 2 2 2" xfId="15180" xr:uid="{B4DB130B-4A41-4C70-852B-F8CE938707A3}"/>
    <cellStyle name="Comma 2 2 2 4 3 2 2 2 2" xfId="56025" xr:uid="{7FEB6797-F61B-4E83-927E-2A23F336EB65}"/>
    <cellStyle name="Comma 2 2 2 4 3 2 2 2 3" xfId="43412" xr:uid="{094D7DFC-DF94-4F9E-96DC-D0F08A8D8106}"/>
    <cellStyle name="Comma 2 2 2 4 3 2 2 3" xfId="8594" xr:uid="{F81E5690-6CAD-462C-A0FD-62CB121C8C18}"/>
    <cellStyle name="Comma 2 2 2 4 3 2 2 3 2" xfId="49747" xr:uid="{7A05030C-AD13-4155-AF5A-F299EA271340}"/>
    <cellStyle name="Comma 2 2 2 4 3 2 2 4" xfId="30659" xr:uid="{D71F9C54-4569-4F41-B385-9E2E4B7B4DFD}"/>
    <cellStyle name="Comma 2 2 2 4 3 2 2 5" xfId="37122" xr:uid="{97007A94-C002-4F89-9C89-AB667C59C088}"/>
    <cellStyle name="Comma 2 2 2 4 3 2 3" xfId="25306" xr:uid="{59CBABFD-F4C2-4517-8063-EF5B8C6109DB}"/>
    <cellStyle name="Comma 2 2 2 4 3 2 3 2" xfId="17798" xr:uid="{DA26F86E-D813-4FEB-9EC3-FE45961DA676}"/>
    <cellStyle name="Comma 2 2 2 4 3 2 3 2 2" xfId="53407" xr:uid="{8C0F5143-0AF1-4255-B437-9AA3C14AEC33}"/>
    <cellStyle name="Comma 2 2 2 4 3 2 3 2 3" xfId="40794" xr:uid="{D4539339-46CF-4DAE-9740-4F27AF9805F1}"/>
    <cellStyle name="Comma 2 2 2 4 3 2 3 3" xfId="11212" xr:uid="{917E02F9-0B8A-455C-9F18-72C906C38C0C}"/>
    <cellStyle name="Comma 2 2 2 4 3 2 3 3 2" xfId="47129" xr:uid="{55921797-20AE-4F30-9433-D2F579284CFE}"/>
    <cellStyle name="Comma 2 2 2 4 3 2 3 4" xfId="4974" xr:uid="{9399F02A-DBCA-4010-BF00-1B14788CE230}"/>
    <cellStyle name="Comma 2 2 2 4 3 2 3 5" xfId="34504" xr:uid="{9B55710E-2322-4066-AC09-526F5351067F}"/>
    <cellStyle name="Comma 2 2 2 4 3 2 4" xfId="18677" xr:uid="{FC50235E-61AF-44F8-8B52-98680DFD7743}"/>
    <cellStyle name="Comma 2 2 2 4 3 2 4 2" xfId="52528" xr:uid="{43C54099-D731-4B38-8BA9-31E489A96D00}"/>
    <cellStyle name="Comma 2 2 2 4 3 2 4 3" xfId="39915" xr:uid="{3BEF1108-A10D-488B-941B-10C3AAABD439}"/>
    <cellStyle name="Comma 2 2 2 4 3 2 5" xfId="12091" xr:uid="{395B5ACB-D8F9-420A-8076-FB6C88E2846B}"/>
    <cellStyle name="Comma 2 2 2 4 3 2 5 2" xfId="46250" xr:uid="{2198A6CF-AEE0-49D4-B9BC-2F7676D81FC5}"/>
    <cellStyle name="Comma 2 2 2 4 3 2 6" xfId="4095" xr:uid="{4D2B09ED-9A4F-40DD-87AC-7BD856B648DB}"/>
    <cellStyle name="Comma 2 2 2 4 3 2 7" xfId="33625" xr:uid="{F7AB42DC-C0C3-4FA4-8A16-1B41320C6143}"/>
    <cellStyle name="Comma 2 2 2 4 3 3" xfId="27040" xr:uid="{379C66C9-D187-40C2-A9BC-B90D3605D375}"/>
    <cellStyle name="Comma 2 2 2 4 3 3 2" xfId="23543" xr:uid="{615D670B-18B0-432E-88A0-29D52AE91DA5}"/>
    <cellStyle name="Comma 2 2 2 4 3 3 2 2" xfId="16035" xr:uid="{35BED1CF-D909-44CD-AD3C-F42D997DB6EA}"/>
    <cellStyle name="Comma 2 2 2 4 3 3 2 2 2" xfId="55170" xr:uid="{0DBF495C-754A-4E45-A377-0D5C0C5C445A}"/>
    <cellStyle name="Comma 2 2 2 4 3 3 2 2 3" xfId="42557" xr:uid="{4032E78F-9C46-4C0F-8667-4BAE204A2D49}"/>
    <cellStyle name="Comma 2 2 2 4 3 3 2 3" xfId="9449" xr:uid="{1A8FD67C-E077-4158-BB49-293D3CEDE677}"/>
    <cellStyle name="Comma 2 2 2 4 3 3 2 3 2" xfId="48892" xr:uid="{2B896928-002F-411A-946A-5FD05752D320}"/>
    <cellStyle name="Comma 2 2 2 4 3 3 2 4" xfId="29804" xr:uid="{067B9FBD-3F35-487C-AE1E-7C35B7EB53F4}"/>
    <cellStyle name="Comma 2 2 2 4 3 3 2 5" xfId="36267" xr:uid="{30B9B441-7E0A-41F2-8ED7-B16D783F5450}"/>
    <cellStyle name="Comma 2 2 2 4 3 3 3" xfId="19531" xr:uid="{8C0D0A50-90EF-494E-9AD1-8E361C52CCC2}"/>
    <cellStyle name="Comma 2 2 2 4 3 3 3 2" xfId="51673" xr:uid="{42A922B9-B966-4237-B13E-F01576670A40}"/>
    <cellStyle name="Comma 2 2 2 4 3 3 3 3" xfId="39060" xr:uid="{14BFD891-57F5-4CCA-B00C-F47042BB8199}"/>
    <cellStyle name="Comma 2 2 2 4 3 3 4" xfId="12945" xr:uid="{BC123B5C-5203-4682-B471-7BD73DD47023}"/>
    <cellStyle name="Comma 2 2 2 4 3 3 4 2" xfId="45395" xr:uid="{7090AC44-0965-4117-AEB0-5E283A582F7C}"/>
    <cellStyle name="Comma 2 2 2 4 3 3 5" xfId="6358" xr:uid="{4C1C61D3-15C2-4F97-925B-CE51DC9B94CD}"/>
    <cellStyle name="Comma 2 2 2 4 3 3 6" xfId="32770" xr:uid="{615D476F-BB9F-4B25-9D3E-08C82B5F086E}"/>
    <cellStyle name="Comma 2 2 2 4 3 4" xfId="24421" xr:uid="{60C45A0B-A127-4CB4-AF85-C43FFC86935C}"/>
    <cellStyle name="Comma 2 2 2 4 3 4 2" xfId="16913" xr:uid="{12BF0363-7F58-4E4F-B8B7-C8336C9909BC}"/>
    <cellStyle name="Comma 2 2 2 4 3 4 2 2" xfId="54292" xr:uid="{D05E242B-540D-43BB-AEC7-77853FC7E523}"/>
    <cellStyle name="Comma 2 2 2 4 3 4 2 3" xfId="41679" xr:uid="{9F0F2ECC-F2F3-4A8C-95DC-CCC6D37DFBEF}"/>
    <cellStyle name="Comma 2 2 2 4 3 4 3" xfId="10327" xr:uid="{A6510D0A-588C-4CDB-9CCB-584939DB56C8}"/>
    <cellStyle name="Comma 2 2 2 4 3 4 3 2" xfId="48014" xr:uid="{30A2F304-6576-4507-9A3B-68E978E9B37A}"/>
    <cellStyle name="Comma 2 2 2 4 3 4 4" xfId="5859" xr:uid="{7AF266B3-B7C4-42F4-92B7-E45EC6371546}"/>
    <cellStyle name="Comma 2 2 2 4 3 4 5" xfId="35389" xr:uid="{87D7F143-014F-483E-A02E-7106F55280F6}"/>
    <cellStyle name="Comma 2 2 2 4 3 5" xfId="27917" xr:uid="{61530D7C-8AE0-47DD-9891-F71656A43F88}"/>
    <cellStyle name="Comma 2 2 2 4 3 5 2" xfId="20407" xr:uid="{214C43E1-35DE-4AA4-8E21-2E39371C7B33}"/>
    <cellStyle name="Comma 2 2 2 4 3 5 2 2" xfId="50795" xr:uid="{23B660CA-7FEE-4A77-9C26-2B32CFFDF5D9}"/>
    <cellStyle name="Comma 2 2 2 4 3 5 3" xfId="13821" xr:uid="{A4612FBB-ED46-4F94-9B9E-A409749AE0B9}"/>
    <cellStyle name="Comma 2 2 2 4 3 5 4" xfId="7234" xr:uid="{B45EEC2F-CF8E-496A-B9FA-6A35C9274211}"/>
    <cellStyle name="Comma 2 2 2 4 3 5 5" xfId="38182" xr:uid="{4065F229-21F0-4822-B9C2-69CD0F071B95}"/>
    <cellStyle name="Comma 2 2 2 4 3 6" xfId="20963" xr:uid="{A71D24F7-AE6A-4B93-91AD-43D737753721}"/>
    <cellStyle name="Comma 2 2 2 4 3 6 2" xfId="44517" xr:uid="{CD5E1E35-8700-4325-8E9C-4A2A5FC55CC6}"/>
    <cellStyle name="Comma 2 2 2 4 3 7" xfId="14377" xr:uid="{4AD21E29-763F-48F3-9F8D-DF7B68DDE3D9}"/>
    <cellStyle name="Comma 2 2 2 4 3 8" xfId="7790" xr:uid="{130863EE-4C75-44C0-BD60-A17C46F8DE60}"/>
    <cellStyle name="Comma 2 2 2 4 3 9" xfId="28635" xr:uid="{008E3D77-EAE6-4BCD-8308-B2B3A23E4E00}"/>
    <cellStyle name="Comma 2 2 2 4 4" xfId="2201" xr:uid="{B485D9BF-56C2-4E1A-9AE9-D5A048DE3F74}"/>
    <cellStyle name="Comma 2 2 2 4 4 2" xfId="23127" xr:uid="{38B04FBB-ACB3-4D30-9BE0-701C1E736D6E}"/>
    <cellStyle name="Comma 2 2 2 4 4 2 2" xfId="15619" xr:uid="{D70A307F-D639-4E60-B007-BB873ED6C3CA}"/>
    <cellStyle name="Comma 2 2 2 4 4 2 2 2" xfId="55586" xr:uid="{4148968C-FE47-4890-AA22-EC1C52C6B472}"/>
    <cellStyle name="Comma 2 2 2 4 4 2 2 3" xfId="42973" xr:uid="{30821D2F-33B8-40F2-A463-398EE8E7788D}"/>
    <cellStyle name="Comma 2 2 2 4 4 2 3" xfId="9033" xr:uid="{EFD62429-9AFF-4A8A-889C-92B315D99020}"/>
    <cellStyle name="Comma 2 2 2 4 4 2 3 2" xfId="49308" xr:uid="{69171A56-3FC3-4371-9A08-74BBBA1696CE}"/>
    <cellStyle name="Comma 2 2 2 4 4 2 4" xfId="30220" xr:uid="{CDD8EFD4-F261-44C5-B595-9CFC92E7205A}"/>
    <cellStyle name="Comma 2 2 2 4 4 2 5" xfId="36683" xr:uid="{BE0D54E9-C953-48C5-A69E-CDA4FB43AF70}"/>
    <cellStyle name="Comma 2 2 2 4 4 3" xfId="25749" xr:uid="{83AF5EC9-7209-4F04-8183-112BBFC58606}"/>
    <cellStyle name="Comma 2 2 2 4 4 3 2" xfId="18241" xr:uid="{14D7A0ED-3868-450A-9044-0EB49E8E0CAE}"/>
    <cellStyle name="Comma 2 2 2 4 4 3 2 2" xfId="52964" xr:uid="{714C6196-2792-445E-92D9-1865569AEF83}"/>
    <cellStyle name="Comma 2 2 2 4 4 3 2 3" xfId="40351" xr:uid="{DB54BD35-BC85-4143-932B-F00A856514BC}"/>
    <cellStyle name="Comma 2 2 2 4 4 3 3" xfId="11655" xr:uid="{C35CC01B-6C6C-46DB-9557-ED7D632F6B42}"/>
    <cellStyle name="Comma 2 2 2 4 4 3 3 2" xfId="46686" xr:uid="{6105B85C-F28A-43D7-B27F-59474B3186BA}"/>
    <cellStyle name="Comma 2 2 2 4 4 3 4" xfId="4531" xr:uid="{5D7057F1-BF76-49B0-A265-E8568BAE010D}"/>
    <cellStyle name="Comma 2 2 2 4 4 3 5" xfId="34061" xr:uid="{C649DDA5-2F99-471D-9D29-3991B12B7D92}"/>
    <cellStyle name="Comma 2 2 2 4 4 4" xfId="19115" xr:uid="{DEE7417C-BFAC-4D1C-9F40-1977B3F7DBFC}"/>
    <cellStyle name="Comma 2 2 2 4 4 4 2" xfId="52089" xr:uid="{75D983B2-BB5A-4CD0-B368-25D80E9178E2}"/>
    <cellStyle name="Comma 2 2 2 4 4 4 3" xfId="39476" xr:uid="{DB59F130-1E60-44A9-8C9F-81656008B95A}"/>
    <cellStyle name="Comma 2 2 2 4 4 5" xfId="12529" xr:uid="{9699E978-D595-4127-8348-537EF78934C8}"/>
    <cellStyle name="Comma 2 2 2 4 4 5 2" xfId="45811" xr:uid="{4814B62C-AED0-4143-A7D8-C60351F690EA}"/>
    <cellStyle name="Comma 2 2 2 4 4 6" xfId="3657" xr:uid="{CACD45F2-C630-41ED-B48C-CF5A70333E35}"/>
    <cellStyle name="Comma 2 2 2 4 4 7" xfId="26624" xr:uid="{41942123-9424-4264-8DB9-C7CC765054D5}"/>
    <cellStyle name="Comma 2 2 2 4 4 8" xfId="3123" xr:uid="{3657EBB0-6943-4B09-950A-80B10464C41E}"/>
    <cellStyle name="Comma 2 2 2 4 4 9" xfId="33186" xr:uid="{CF791451-1931-447D-A03F-6DAC3536E8C8}"/>
    <cellStyle name="Comma 2 2 2 4 5" xfId="2409" xr:uid="{529AE169-873F-4EE6-9A81-9AB93959ACAB}"/>
    <cellStyle name="Comma 2 2 2 4 5 2" xfId="23977" xr:uid="{111EC10F-CABF-43C6-873B-357AD89FACDC}"/>
    <cellStyle name="Comma 2 2 2 4 5 2 2" xfId="16469" xr:uid="{4F2C9801-7A24-4733-8D53-A4F793413592}"/>
    <cellStyle name="Comma 2 2 2 4 5 2 2 2" xfId="54736" xr:uid="{B39CF6D6-41FE-4E3C-A802-6C870342B1D5}"/>
    <cellStyle name="Comma 2 2 2 4 5 2 2 3" xfId="42123" xr:uid="{74721B5E-CC06-4639-AC8B-1DC0875E94C9}"/>
    <cellStyle name="Comma 2 2 2 4 5 2 3" xfId="9883" xr:uid="{F038F52B-25F6-4637-9EBD-E2D32B559B2B}"/>
    <cellStyle name="Comma 2 2 2 4 5 2 3 2" xfId="48458" xr:uid="{D0C86934-3896-4496-9A71-F168AD24FCB7}"/>
    <cellStyle name="Comma 2 2 2 4 5 2 4" xfId="29370" xr:uid="{AAF46E35-78BC-4740-96A6-0C0DE10EA396}"/>
    <cellStyle name="Comma 2 2 2 4 5 2 5" xfId="35833" xr:uid="{AE72CAAC-DA83-4962-9F3C-240C356C3170}"/>
    <cellStyle name="Comma 2 2 2 4 5 3" xfId="19965" xr:uid="{DF1F457E-C90D-4DFA-B191-7321CCF83EF9}"/>
    <cellStyle name="Comma 2 2 2 4 5 3 2" xfId="51239" xr:uid="{105E1EB0-5023-4D62-A990-D82018AB2206}"/>
    <cellStyle name="Comma 2 2 2 4 5 3 3" xfId="38626" xr:uid="{3DF6E6C8-99D6-4981-B030-743B25CBAA89}"/>
    <cellStyle name="Comma 2 2 2 4 5 4" xfId="13379" xr:uid="{C3915AA0-50A1-4372-81D5-68D98169C358}"/>
    <cellStyle name="Comma 2 2 2 4 5 4 2" xfId="44961" xr:uid="{CD471F21-DAAD-4D2C-AA8C-81D2047A8DFD}"/>
    <cellStyle name="Comma 2 2 2 4 5 5" xfId="6792" xr:uid="{BE8FE489-495C-4048-833E-C0FDAF2E3953}"/>
    <cellStyle name="Comma 2 2 2 4 5 6" xfId="27474" xr:uid="{DCD7A847-4607-4C76-B47E-789111797588}"/>
    <cellStyle name="Comma 2 2 2 4 5 7" xfId="3325" xr:uid="{325EB0BB-F6C4-407D-BC41-2C74838F7B5D}"/>
    <cellStyle name="Comma 2 2 2 4 5 8" xfId="32336" xr:uid="{1184FF11-2915-4DE7-9D30-DF5BC06E4F36}"/>
    <cellStyle name="Comma 2 2 2 4 6" xfId="24864" xr:uid="{EDC73A43-A5DC-4016-A3EA-E200414BC618}"/>
    <cellStyle name="Comma 2 2 2 4 6 2" xfId="17356" xr:uid="{D4B7D082-BB31-470C-BEB1-5E513665C4C1}"/>
    <cellStyle name="Comma 2 2 2 4 6 2 2" xfId="53849" xr:uid="{0F4A0100-14EC-4A60-9324-4566BAE341BC}"/>
    <cellStyle name="Comma 2 2 2 4 6 2 3" xfId="41236" xr:uid="{E425D96B-11C1-41E4-9489-622BF25193DE}"/>
    <cellStyle name="Comma 2 2 2 4 6 3" xfId="10770" xr:uid="{8AD2D334-B73D-440F-990A-0F89A221F985}"/>
    <cellStyle name="Comma 2 2 2 4 6 3 2" xfId="47571" xr:uid="{C7093847-F92A-4964-A2B6-48B246EEF711}"/>
    <cellStyle name="Comma 2 2 2 4 6 4" xfId="5416" xr:uid="{46F30D8F-1386-4FCA-B359-0E0026E7BE2B}"/>
    <cellStyle name="Comma 2 2 2 4 6 5" xfId="34946" xr:uid="{6A570009-E542-475F-B621-F0EE317C288A}"/>
    <cellStyle name="Comma 2 2 2 4 7" xfId="28477" xr:uid="{D9ADEE48-06E8-418A-A4EA-C5AEC872D23B}"/>
    <cellStyle name="Comma 2 2 2 4 7 2" xfId="20848" xr:uid="{9EC0A263-80BF-484E-B516-A20D62751615}"/>
    <cellStyle name="Comma 2 2 2 4 7 2 2" xfId="50352" xr:uid="{675C543C-DFFD-46E4-9C47-91495E53DDDC}"/>
    <cellStyle name="Comma 2 2 2 4 7 3" xfId="14262" xr:uid="{99306AA3-7A01-4B7D-8FD4-40DAD2A7D7B5}"/>
    <cellStyle name="Comma 2 2 2 4 7 4" xfId="7675" xr:uid="{BDE895C4-DD75-43D1-99A0-BC85F9FC41B0}"/>
    <cellStyle name="Comma 2 2 2 4 7 5" xfId="37739" xr:uid="{B5AFF248-3B1A-4147-99F5-676CEFB60310}"/>
    <cellStyle name="Comma 2 2 2 4 8" xfId="22241" xr:uid="{09F87522-19C7-44A5-9E21-8818F6A06FB8}"/>
    <cellStyle name="Comma 2 2 2 4 8 2" xfId="14733" xr:uid="{395EFDB7-C4DC-43F9-B399-DF4C084A6F24}"/>
    <cellStyle name="Comma 2 2 2 4 8 3" xfId="8147" xr:uid="{A2800A6A-2467-4773-9ED2-795612146396}"/>
    <cellStyle name="Comma 2 2 2 4 8 4" xfId="31106" xr:uid="{6C951AC2-95D9-431E-937A-7BE2C75DE8FE}"/>
    <cellStyle name="Comma 2 2 2 4 8 5" xfId="44002" xr:uid="{A77BD447-18A2-46B5-91B1-BBDB248AFE45}"/>
    <cellStyle name="Comma 2 2 2 4 9" xfId="21871" xr:uid="{77AB84A2-D2E3-46B1-ABA3-0C7AFC4BDF29}"/>
    <cellStyle name="Comma 2 2 2 5" xfId="759" xr:uid="{B85C9D21-6748-4ADC-8DEE-23C5892D89CD}"/>
    <cellStyle name="Comma 2 2 2 5 10" xfId="2664" xr:uid="{F45D7635-B69C-4C96-B583-BA96AE3CC54D}"/>
    <cellStyle name="Comma 2 2 2 5 11" xfId="31761" xr:uid="{28199787-81A6-4021-A2A9-18A272FCE17C}"/>
    <cellStyle name="Comma 2 2 2 5 12" xfId="1480" xr:uid="{62908A78-DCE4-4582-862D-EF43798114C1}"/>
    <cellStyle name="Comma 2 2 2 5 2" xfId="1145" xr:uid="{0B21B72B-E71E-4C3B-BA2A-B811C3693330}"/>
    <cellStyle name="Comma 2 2 2 5 2 10" xfId="1995" xr:uid="{ED0AF11B-D904-4A74-81EE-AE78AC9B199D}"/>
    <cellStyle name="Comma 2 2 2 5 2 2" xfId="22819" xr:uid="{3F2443C6-3FF2-4E3C-8521-6369C0071D4C}"/>
    <cellStyle name="Comma 2 2 2 5 2 2 2" xfId="15311" xr:uid="{99713D73-F2BD-483A-AB34-CDB9D42805F4}"/>
    <cellStyle name="Comma 2 2 2 5 2 2 2 2" xfId="55894" xr:uid="{1BA1BEA4-3201-4B75-B6FE-D2D3FAF27404}"/>
    <cellStyle name="Comma 2 2 2 5 2 2 2 3" xfId="43281" xr:uid="{C6FED525-FF85-4D0B-A58A-A87CA30BC440}"/>
    <cellStyle name="Comma 2 2 2 5 2 2 3" xfId="8725" xr:uid="{9FA5E5C0-7536-4F09-811C-356AA4FE2837}"/>
    <cellStyle name="Comma 2 2 2 5 2 2 3 2" xfId="49616" xr:uid="{67548B2E-A79E-4406-8F82-1E5EAE5E58D3}"/>
    <cellStyle name="Comma 2 2 2 5 2 2 4" xfId="30528" xr:uid="{C15EBEBE-6FF4-4478-8532-E2B4696EB4EE}"/>
    <cellStyle name="Comma 2 2 2 5 2 2 5" xfId="36991" xr:uid="{52FA3EF7-BD5D-4604-8B1D-2B53D624E83B}"/>
    <cellStyle name="Comma 2 2 2 5 2 3" xfId="25437" xr:uid="{AAD7CC25-7241-4CF0-ADB9-DAF2489A8ACE}"/>
    <cellStyle name="Comma 2 2 2 5 2 3 2" xfId="17929" xr:uid="{DE58CA28-5059-4176-8DE8-9BC8097DC9CF}"/>
    <cellStyle name="Comma 2 2 2 5 2 3 2 2" xfId="53276" xr:uid="{5B880D2D-6344-45DB-9674-BA7DFE5FD503}"/>
    <cellStyle name="Comma 2 2 2 5 2 3 2 3" xfId="40663" xr:uid="{BDB967F6-092C-4E76-8D36-58A0ED6D39E2}"/>
    <cellStyle name="Comma 2 2 2 5 2 3 3" xfId="11343" xr:uid="{33222207-D564-486F-AE1F-ED9D1354D840}"/>
    <cellStyle name="Comma 2 2 2 5 2 3 3 2" xfId="46998" xr:uid="{4F3251EB-A7E6-4B4E-9F05-AC383297E03B}"/>
    <cellStyle name="Comma 2 2 2 5 2 3 4" xfId="4843" xr:uid="{3CC2323C-C601-42FC-8CB5-BDEAAF83E223}"/>
    <cellStyle name="Comma 2 2 2 5 2 3 5" xfId="34373" xr:uid="{5E972FC9-35E1-4078-8452-5D02FD5A1EA4}"/>
    <cellStyle name="Comma 2 2 2 5 2 4" xfId="18807" xr:uid="{33BAC513-F90C-4871-B7E3-32AF53E43E40}"/>
    <cellStyle name="Comma 2 2 2 5 2 4 2" xfId="52397" xr:uid="{91D9D0C7-356B-4FF0-BACE-3F036B38D1EF}"/>
    <cellStyle name="Comma 2 2 2 5 2 4 3" xfId="39784" xr:uid="{2FD2EA0C-D6BA-4939-B01B-D5C239E7E4BD}"/>
    <cellStyle name="Comma 2 2 2 5 2 5" xfId="12221" xr:uid="{40AAF0D9-5940-441D-867D-ED6C0CFFC59D}"/>
    <cellStyle name="Comma 2 2 2 5 2 5 2" xfId="46119" xr:uid="{9B2666FE-704E-4BE6-8A6E-8CA1471AD188}"/>
    <cellStyle name="Comma 2 2 2 5 2 6" xfId="3965" xr:uid="{1C1E696D-B4EF-428D-86FF-01AA94F4EFC6}"/>
    <cellStyle name="Comma 2 2 2 5 2 7" xfId="26316" xr:uid="{24781A63-43EE-4579-8429-669D780DE6D3}"/>
    <cellStyle name="Comma 2 2 2 5 2 8" xfId="2923" xr:uid="{4894A22F-6920-4EAA-870A-C7364A0A6373}"/>
    <cellStyle name="Comma 2 2 2 5 2 9" xfId="33494" xr:uid="{35AC048C-305E-41ED-9037-7FA557EA12EC}"/>
    <cellStyle name="Comma 2 2 2 5 3" xfId="2203" xr:uid="{EED48968-EE1D-4F27-B67C-B5BDB673A25B}"/>
    <cellStyle name="Comma 2 2 2 5 3 2" xfId="23669" xr:uid="{A8161115-134D-4338-AA61-1E58A333D175}"/>
    <cellStyle name="Comma 2 2 2 5 3 2 2" xfId="16161" xr:uid="{8376E99D-2E95-41BA-B5CA-0F7D61635FCE}"/>
    <cellStyle name="Comma 2 2 2 5 3 2 2 2" xfId="55044" xr:uid="{DB6615D9-8358-4DD8-A294-CEA4488932E3}"/>
    <cellStyle name="Comma 2 2 2 5 3 2 2 3" xfId="42431" xr:uid="{CC046E0C-87DF-4213-BCD1-1E5F9DE5A46D}"/>
    <cellStyle name="Comma 2 2 2 5 3 2 3" xfId="9575" xr:uid="{E6133D8F-F9BE-4C51-868E-CCD8DB7B4994}"/>
    <cellStyle name="Comma 2 2 2 5 3 2 3 2" xfId="48766" xr:uid="{1D1CDE39-0B9F-4A38-8C22-CF2E268F34DD}"/>
    <cellStyle name="Comma 2 2 2 5 3 2 4" xfId="29678" xr:uid="{D6E78472-3CC7-43B0-95A1-C71013EFA351}"/>
    <cellStyle name="Comma 2 2 2 5 3 2 5" xfId="36141" xr:uid="{F64A1075-943F-4BFF-95DB-CA0507E1F612}"/>
    <cellStyle name="Comma 2 2 2 5 3 3" xfId="19657" xr:uid="{C3C74C9C-0B1A-44BF-A014-9B737BFC13BD}"/>
    <cellStyle name="Comma 2 2 2 5 3 3 2" xfId="51547" xr:uid="{CD38B044-DF58-4D0D-BA57-5747D5FBC532}"/>
    <cellStyle name="Comma 2 2 2 5 3 3 3" xfId="38934" xr:uid="{2CA27398-EAF6-48C0-9F34-A4000BF531D6}"/>
    <cellStyle name="Comma 2 2 2 5 3 4" xfId="13071" xr:uid="{E6F0EBEC-0E12-421E-A0C3-E5C478E73A10}"/>
    <cellStyle name="Comma 2 2 2 5 3 4 2" xfId="45269" xr:uid="{EA5D2C85-9B5D-4C9B-A17F-0EC007967D13}"/>
    <cellStyle name="Comma 2 2 2 5 3 5" xfId="6484" xr:uid="{686D4DCD-ECFE-414D-8688-1A7AD1B687FA}"/>
    <cellStyle name="Comma 2 2 2 5 3 6" xfId="27166" xr:uid="{7B1EC9B9-37DC-4284-BE64-595D391E2BC3}"/>
    <cellStyle name="Comma 2 2 2 5 3 7" xfId="3125" xr:uid="{DA27A824-CAE8-404A-BC5A-15DD2B4B4B94}"/>
    <cellStyle name="Comma 2 2 2 5 3 8" xfId="32644" xr:uid="{8A725CB8-B884-463E-ADDE-4172D65CE007}"/>
    <cellStyle name="Comma 2 2 2 5 4" xfId="2411" xr:uid="{6DBFEEBD-8FE4-4493-ADFD-79E4C8B04DF7}"/>
    <cellStyle name="Comma 2 2 2 5 4 2" xfId="17044" xr:uid="{8DCB6EAE-5735-47CC-98F0-95A054B82ABE}"/>
    <cellStyle name="Comma 2 2 2 5 4 2 2" xfId="54161" xr:uid="{B327A8C9-100F-42B2-B751-25EB518BE6B3}"/>
    <cellStyle name="Comma 2 2 2 5 4 2 3" xfId="41548" xr:uid="{2BBC4FB0-0DAD-4B0F-A349-93F4C6B74732}"/>
    <cellStyle name="Comma 2 2 2 5 4 3" xfId="10458" xr:uid="{E5D555E7-DF4F-49F2-991B-1B367D2910F3}"/>
    <cellStyle name="Comma 2 2 2 5 4 3 2" xfId="47883" xr:uid="{A00418A8-FFAB-439D-B44A-3BDD459AE131}"/>
    <cellStyle name="Comma 2 2 2 5 4 4" xfId="5728" xr:uid="{CE78FC2F-ABCD-4486-9B95-C61AA1535420}"/>
    <cellStyle name="Comma 2 2 2 5 4 5" xfId="24552" xr:uid="{73C71F4F-52C7-4DD2-9696-14100C2161C8}"/>
    <cellStyle name="Comma 2 2 2 5 4 6" xfId="3327" xr:uid="{963EF0CF-D836-4639-8514-25B56C6D367F}"/>
    <cellStyle name="Comma 2 2 2 5 4 7" xfId="35258" xr:uid="{88745ADA-0557-4B01-8073-5A45DB92B27C}"/>
    <cellStyle name="Comma 2 2 2 5 5" xfId="28074" xr:uid="{54337647-2061-4F2E-8A33-73C70BE395C3}"/>
    <cellStyle name="Comma 2 2 2 5 5 2" xfId="20536" xr:uid="{18A0DC5B-A611-4857-8A24-7A955DE7CE9A}"/>
    <cellStyle name="Comma 2 2 2 5 5 2 2" xfId="50667" xr:uid="{AA8085B1-205E-44DC-A342-BE10F2A3F6A8}"/>
    <cellStyle name="Comma 2 2 2 5 5 3" xfId="13950" xr:uid="{55C2E57C-3680-4BB2-AD38-79C00B1D2F54}"/>
    <cellStyle name="Comma 2 2 2 5 5 4" xfId="7363" xr:uid="{23850845-796E-4EA0-B1A0-181368F4978D}"/>
    <cellStyle name="Comma 2 2 2 5 5 5" xfId="38054" xr:uid="{BA4F2391-2029-4E35-B8C6-A7E3C47615A4}"/>
    <cellStyle name="Comma 2 2 2 5 6" xfId="21132" xr:uid="{E0E7377B-A9F7-4C23-A743-3BCCBBDA837A}"/>
    <cellStyle name="Comma 2 2 2 5 6 2" xfId="44369" xr:uid="{FC65B602-7F86-432E-B914-0201B1B29E00}"/>
    <cellStyle name="Comma 2 2 2 5 7" xfId="14546" xr:uid="{4BF9A769-B353-4EF1-9499-18D7F5EEB0BA}"/>
    <cellStyle name="Comma 2 2 2 5 8" xfId="7959" xr:uid="{647D5CA9-6239-402F-AACE-E058BC9B9B9C}"/>
    <cellStyle name="Comma 2 2 2 5 9" xfId="28805" xr:uid="{19F054C0-A96E-4BE2-9711-F43DD547E17C}"/>
    <cellStyle name="Comma 2 2 2 6" xfId="331" xr:uid="{056080D5-B904-47A9-92F5-F0BAC296661B}"/>
    <cellStyle name="Comma 2 2 2 6 10" xfId="33088" xr:uid="{E65A6742-A220-4B7E-84A8-0098C22A2C6C}"/>
    <cellStyle name="Comma 2 2 2 6 11" xfId="1984" xr:uid="{9B612741-A8EA-4275-8F2C-84A1104C9A73}"/>
    <cellStyle name="Comma 2 2 2 6 2" xfId="871" xr:uid="{3527A6AD-C8F7-496F-BCB6-32E05FD10476}"/>
    <cellStyle name="Comma 2 2 2 6 2 2" xfId="15717" xr:uid="{F6D3EE1E-E862-4CA5-BED0-57FE0BFF0700}"/>
    <cellStyle name="Comma 2 2 2 6 2 2 2" xfId="55488" xr:uid="{694AFBEF-8B0C-4BBB-8C79-D0392F240CD0}"/>
    <cellStyle name="Comma 2 2 2 6 2 2 3" xfId="42875" xr:uid="{3B1875E6-C915-47E3-A15D-3B75DD9899D4}"/>
    <cellStyle name="Comma 2 2 2 6 2 3" xfId="9131" xr:uid="{3425DFBA-417A-4405-A698-E389377723F9}"/>
    <cellStyle name="Comma 2 2 2 6 2 3 2" xfId="49210" xr:uid="{0ADD5516-28C1-4E9C-A5D6-2BF197848153}"/>
    <cellStyle name="Comma 2 2 2 6 2 4" xfId="30122" xr:uid="{31528973-CEAA-40AB-B3C8-50A32AD1064D}"/>
    <cellStyle name="Comma 2 2 2 6 2 5" xfId="36585" xr:uid="{417DBA87-91E3-49A5-ABBA-6A9EBFD0511F}"/>
    <cellStyle name="Comma 2 2 2 6 2 6" xfId="23225" xr:uid="{81C75B4A-9CB8-4418-87C1-9691A6E6AF78}"/>
    <cellStyle name="Comma 2 2 2 6 3" xfId="25848" xr:uid="{CB91F169-DABD-47FC-A729-0CF96D0F4BCF}"/>
    <cellStyle name="Comma 2 2 2 6 3 2" xfId="18340" xr:uid="{0EAD0895-4E2E-4210-B47A-660C34CE41AE}"/>
    <cellStyle name="Comma 2 2 2 6 3 2 2" xfId="52865" xr:uid="{BDC095E9-D83A-4449-A8B6-E6402F280DC1}"/>
    <cellStyle name="Comma 2 2 2 6 3 2 3" xfId="40252" xr:uid="{24709E6D-21D6-4807-9391-67A6DF2D28EC}"/>
    <cellStyle name="Comma 2 2 2 6 3 3" xfId="11754" xr:uid="{22BCA34E-E812-41E9-8E9B-64E298496C57}"/>
    <cellStyle name="Comma 2 2 2 6 3 3 2" xfId="46587" xr:uid="{84197A1A-2E15-4A64-A50D-90BB3FBED338}"/>
    <cellStyle name="Comma 2 2 2 6 3 4" xfId="4432" xr:uid="{8A2C4CB2-4CED-4651-B485-C61CF86C659A}"/>
    <cellStyle name="Comma 2 2 2 6 3 5" xfId="33962" xr:uid="{E427126D-58E4-465C-A970-44DBD1E038D3}"/>
    <cellStyle name="Comma 2 2 2 6 4" xfId="26722" xr:uid="{D477F0BC-2D01-492C-97BF-EA0670C041EF}"/>
    <cellStyle name="Comma 2 2 2 6 4 2" xfId="19213" xr:uid="{E13748A8-9E58-4DF9-AD7D-59DCB59C0CB5}"/>
    <cellStyle name="Comma 2 2 2 6 4 2 2" xfId="51991" xr:uid="{C8FDC7DE-CF3F-4ECF-8F88-0D07B3FD9C4A}"/>
    <cellStyle name="Comma 2 2 2 6 4 3" xfId="12627" xr:uid="{00712745-8298-4CE4-897F-E5E21E6F3DD7}"/>
    <cellStyle name="Comma 2 2 2 6 4 4" xfId="3559" xr:uid="{2AAA9F5F-24EA-4B8C-ABEE-65718B9260F5}"/>
    <cellStyle name="Comma 2 2 2 6 4 5" xfId="39378" xr:uid="{58C6F68B-FFA4-461D-B3F4-BCD3F917A670}"/>
    <cellStyle name="Comma 2 2 2 6 5" xfId="21036" xr:uid="{0FFECA44-2734-4A4F-9AD1-0D81CF70BAF7}"/>
    <cellStyle name="Comma 2 2 2 6 5 2" xfId="45713" xr:uid="{A7BDD57E-7A26-4749-B92B-1E798E29F8D4}"/>
    <cellStyle name="Comma 2 2 2 6 6" xfId="14450" xr:uid="{18D44316-4311-40F2-9A63-E830FAC5C5CA}"/>
    <cellStyle name="Comma 2 2 2 6 7" xfId="7863" xr:uid="{09AA4AE2-C28A-4FE8-9A8D-EE7C22681B79}"/>
    <cellStyle name="Comma 2 2 2 6 8" xfId="28708" xr:uid="{9E1B6DE9-147E-4AB3-80F3-E6B407481AF0}"/>
    <cellStyle name="Comma 2 2 2 6 9" xfId="2912" xr:uid="{56F0CD85-7E64-4682-A2DB-E5AA7F73EF24}"/>
    <cellStyle name="Comma 2 2 2 7" xfId="816" xr:uid="{9C736C5B-9FC4-45D9-81F2-D488510DCB67}"/>
    <cellStyle name="Comma 2 2 2 7 2" xfId="24073" xr:uid="{0698F27C-6D98-4117-A277-E888F6FCE04D}"/>
    <cellStyle name="Comma 2 2 2 7 2 2" xfId="16565" xr:uid="{3938F840-85F3-410D-9A6A-A864202B16D7}"/>
    <cellStyle name="Comma 2 2 2 7 2 2 2" xfId="54640" xr:uid="{EB278E06-6450-4709-9E7A-00A6AA46A0EC}"/>
    <cellStyle name="Comma 2 2 2 7 2 2 3" xfId="42027" xr:uid="{2CE85010-9B88-4FC7-88CB-3251854A4C56}"/>
    <cellStyle name="Comma 2 2 2 7 2 3" xfId="9979" xr:uid="{326AF2F6-89B6-4CB8-A419-C043BBD505CB}"/>
    <cellStyle name="Comma 2 2 2 7 2 3 2" xfId="48362" xr:uid="{5A303772-C813-423D-9C49-3371DA56E2F1}"/>
    <cellStyle name="Comma 2 2 2 7 2 4" xfId="29274" xr:uid="{592D4647-71AF-470B-911D-6015F5E142AD}"/>
    <cellStyle name="Comma 2 2 2 7 2 5" xfId="35737" xr:uid="{BA4C7EBA-4C0C-47E6-A3C4-784D45B45A5B}"/>
    <cellStyle name="Comma 2 2 2 7 3" xfId="20061" xr:uid="{581533F9-85B1-436B-AAC5-472BF32525CE}"/>
    <cellStyle name="Comma 2 2 2 7 3 2" xfId="51143" xr:uid="{33590202-138A-4AE2-8E38-4B4DB2C30AC3}"/>
    <cellStyle name="Comma 2 2 2 7 3 3" xfId="38530" xr:uid="{D7DFEEB7-4F42-4F9C-8AAC-9FCD17405A95}"/>
    <cellStyle name="Comma 2 2 2 7 4" xfId="13475" xr:uid="{F6EEF2C9-3806-4420-8D29-D7F2A7CE712A}"/>
    <cellStyle name="Comma 2 2 2 7 4 2" xfId="44865" xr:uid="{C48747C0-B98E-4BF1-A5DE-8BFDE0FD1072}"/>
    <cellStyle name="Comma 2 2 2 7 5" xfId="6888" xr:uid="{19890D29-E9CC-4300-AB11-9296256F925E}"/>
    <cellStyle name="Comma 2 2 2 7 6" xfId="27570" xr:uid="{8B6C640D-6524-4739-B376-B156B777541C}"/>
    <cellStyle name="Comma 2 2 2 7 7" xfId="3114" xr:uid="{2E9D1EF2-070D-42D8-8BA8-65D7E939CCB6}"/>
    <cellStyle name="Comma 2 2 2 7 8" xfId="32240" xr:uid="{B6016552-2C98-4A4A-BFB4-B3BD358CA1A4}"/>
    <cellStyle name="Comma 2 2 2 7 9" xfId="2192" xr:uid="{3F41E7FD-B1CD-471F-AA78-F4AACCFA2BA0}"/>
    <cellStyle name="Comma 2 2 2 8" xfId="2400" xr:uid="{C34D7BFF-4968-4A1E-B2FA-CD9299ACA1CA}"/>
    <cellStyle name="Comma 2 2 2 8 2" xfId="17455" xr:uid="{A93E1015-9E28-45CC-90D7-5BB5E5E092F6}"/>
    <cellStyle name="Comma 2 2 2 8 2 2" xfId="53750" xr:uid="{848065FF-FBD5-466B-A564-43EC187D60B6}"/>
    <cellStyle name="Comma 2 2 2 8 2 3" xfId="41137" xr:uid="{30BC82A7-5C8D-4311-8605-43761A976034}"/>
    <cellStyle name="Comma 2 2 2 8 3" xfId="10869" xr:uid="{A83C63F4-4418-4E15-9AEF-E5B05ED9D898}"/>
    <cellStyle name="Comma 2 2 2 8 3 2" xfId="47472" xr:uid="{BC1D59DA-761E-4D99-A1F7-F9793A07F222}"/>
    <cellStyle name="Comma 2 2 2 8 4" xfId="5317" xr:uid="{9174A106-FE6C-4A13-A3C6-66EB8B523B62}"/>
    <cellStyle name="Comma 2 2 2 8 5" xfId="24963" xr:uid="{52A385AC-7055-426C-A967-8174ED1E9079}"/>
    <cellStyle name="Comma 2 2 2 8 6" xfId="3316" xr:uid="{08C88B03-D108-40EC-ACC0-9537FC9168E3}"/>
    <cellStyle name="Comma 2 2 2 8 7" xfId="34847" xr:uid="{1C28D663-6695-4314-9FCD-F54371E9C77C}"/>
    <cellStyle name="Comma 2 2 2 9" xfId="1495" xr:uid="{2629EB65-3B95-47D6-ACEE-E90A5B12C147}"/>
    <cellStyle name="Comma 2 2 2 9 2" xfId="20949" xr:uid="{F110C78F-C231-4A26-AD3E-D8DAFFC8CC9A}"/>
    <cellStyle name="Comma 2 2 2 9 2 2" xfId="43855" xr:uid="{FF041708-2771-4338-8ADF-4FBDDE33CC51}"/>
    <cellStyle name="Comma 2 2 2 9 3" xfId="14363" xr:uid="{A718DC97-4073-45E0-A60D-AA4A05E74C83}"/>
    <cellStyle name="Comma 2 2 2 9 4" xfId="7776" xr:uid="{A4F3A1A0-3AFC-4A87-811B-78216EA969FF}"/>
    <cellStyle name="Comma 2 2 2 9 5" xfId="28621" xr:uid="{DDCDC18E-E3B1-4D8F-9636-A8AC532FA31F}"/>
    <cellStyle name="Comma 2 2 2 9 6" xfId="2671" xr:uid="{8D5AAFD3-1604-4A9C-A3D7-B58598BC2DA0}"/>
    <cellStyle name="Comma 2 2 2 9 7" xfId="31335" xr:uid="{883A3321-8579-43CC-84A2-5B34C76A94F1}"/>
    <cellStyle name="Comma 2 2 20" xfId="6135" xr:uid="{5D33455A-F33E-469C-8C91-18C118AEA5DA}"/>
    <cellStyle name="Comma 2 2 21" xfId="31215" xr:uid="{BCED2872-9EA2-4B8F-B150-939724C9EA7F}"/>
    <cellStyle name="Comma 2 2 3" xfId="186" xr:uid="{1C2E8F6F-C8B9-4CB8-AD94-62D871A0DC45}"/>
    <cellStyle name="Comma 2 2 3 2" xfId="1606" xr:uid="{9647A3B5-8B53-4D9A-9F71-28F5CED12743}"/>
    <cellStyle name="Comma 2 2 3 2 10" xfId="22041" xr:uid="{564CB8A1-953A-44CB-B8F2-81999FDA8364}"/>
    <cellStyle name="Comma 2 2 3 2 11" xfId="21169" xr:uid="{614EAD6D-1995-40F7-AE60-76CE0A8EA96D}"/>
    <cellStyle name="Comma 2 2 3 2 12" xfId="14583" xr:uid="{E840BC75-EF4E-486A-952A-8F576589443F}"/>
    <cellStyle name="Comma 2 2 3 2 13" xfId="7996" xr:uid="{4B5998C5-4C78-4611-80FB-6A40208DF961}"/>
    <cellStyle name="Comma 2 2 3 2 14" xfId="28889" xr:uid="{1AE61EE7-2488-4662-984C-0C4639889998}"/>
    <cellStyle name="Comma 2 2 3 2 15" xfId="2720" xr:uid="{2DB39480-0B49-4203-B85D-D4722E983CAC}"/>
    <cellStyle name="Comma 2 2 3 2 16" xfId="31396" xr:uid="{7FDA48FE-E921-447C-94E7-9CAACD6C96E9}"/>
    <cellStyle name="Comma 2 2 3 2 2" xfId="1607" xr:uid="{EF10F415-18A4-43DE-AFDD-DB14B09B6402}"/>
    <cellStyle name="Comma 2 2 3 2 2 10" xfId="14493" xr:uid="{22D66709-649A-48E3-BADA-F3CDB8C08E5F}"/>
    <cellStyle name="Comma 2 2 3 2 2 11" xfId="7906" xr:uid="{5DB94761-9B5C-461C-B114-D0123C887A53}"/>
    <cellStyle name="Comma 2 2 3 2 2 12" xfId="28752" xr:uid="{2FEB7EA3-C0EB-4E53-A771-D3CD01A5478B}"/>
    <cellStyle name="Comma 2 2 3 2 2 13" xfId="2721" xr:uid="{40A4DEC0-8D85-4930-9619-EB8309FD1171}"/>
    <cellStyle name="Comma 2 2 3 2 2 14" xfId="31678" xr:uid="{8ABAAB28-3719-4B7D-97C4-8C1393B91D64}"/>
    <cellStyle name="Comma 2 2 3 2 2 2" xfId="1998" xr:uid="{E1EC6429-1E3C-4C1A-859B-9239CE239732}"/>
    <cellStyle name="Comma 2 2 3 2 2 2 10" xfId="32123" xr:uid="{B4D2C0B4-2557-485F-A318-EBD77B6CA0A7}"/>
    <cellStyle name="Comma 2 2 3 2 2 2 2" xfId="25955" xr:uid="{0849BFD5-70E1-4337-8256-3C350A790CC2}"/>
    <cellStyle name="Comma 2 2 3 2 2 2 2 2" xfId="22457" xr:uid="{14826CC7-78EC-4671-B715-BD79468DAD12}"/>
    <cellStyle name="Comma 2 2 3 2 2 2 2 2 2" xfId="14949" xr:uid="{B554CA44-B1AA-456B-A812-EBF9BE6C7A66}"/>
    <cellStyle name="Comma 2 2 3 2 2 2 2 2 2 2" xfId="56256" xr:uid="{146B2C44-F805-4116-AC07-C4F226BDBB7A}"/>
    <cellStyle name="Comma 2 2 3 2 2 2 2 2 2 3" xfId="43643" xr:uid="{08F92338-458C-42E3-AA5E-749DD6C10FBB}"/>
    <cellStyle name="Comma 2 2 3 2 2 2 2 2 3" xfId="8363" xr:uid="{AF672146-1E8B-4F32-8C67-A0A16BAB0F51}"/>
    <cellStyle name="Comma 2 2 3 2 2 2 2 2 3 2" xfId="49978" xr:uid="{CF8E13D1-6B3C-48D6-8702-70EBD9117EC9}"/>
    <cellStyle name="Comma 2 2 3 2 2 2 2 2 4" xfId="30890" xr:uid="{724B7BBC-63C5-487D-86EB-ADA830F85010}"/>
    <cellStyle name="Comma 2 2 3 2 2 2 2 2 5" xfId="37353" xr:uid="{011CA28A-A726-410D-A8A2-7FF231C91773}"/>
    <cellStyle name="Comma 2 2 3 2 2 2 2 3" xfId="25075" xr:uid="{020D3C99-86FB-4615-AA96-BC2E64B2E1AB}"/>
    <cellStyle name="Comma 2 2 3 2 2 2 2 3 2" xfId="17567" xr:uid="{8F79C9F1-40D5-4924-99BE-159C706FFA58}"/>
    <cellStyle name="Comma 2 2 3 2 2 2 2 3 2 2" xfId="53638" xr:uid="{F00C9EE2-5883-4F35-928C-997EE6FF17A3}"/>
    <cellStyle name="Comma 2 2 3 2 2 2 2 3 2 3" xfId="41025" xr:uid="{86822E3E-7610-48B0-88E1-C5B612291FD3}"/>
    <cellStyle name="Comma 2 2 3 2 2 2 2 3 3" xfId="10981" xr:uid="{6608D29B-A7E8-450A-BA4D-9AF96F7FA20C}"/>
    <cellStyle name="Comma 2 2 3 2 2 2 2 3 3 2" xfId="47360" xr:uid="{70D008B1-1328-4BA6-985D-795E0929763C}"/>
    <cellStyle name="Comma 2 2 3 2 2 2 2 3 4" xfId="5205" xr:uid="{699BF4C5-223E-416B-9E59-906327536022}"/>
    <cellStyle name="Comma 2 2 3 2 2 2 2 3 5" xfId="34735" xr:uid="{91754745-0884-4389-8E4A-C09E9BDE5850}"/>
    <cellStyle name="Comma 2 2 3 2 2 2 2 4" xfId="18446" xr:uid="{4E841680-ACA5-4F8A-8E5F-161B919421CC}"/>
    <cellStyle name="Comma 2 2 3 2 2 2 2 4 2" xfId="52759" xr:uid="{0171B8FF-35B5-4E62-B018-FEBFC416A000}"/>
    <cellStyle name="Comma 2 2 3 2 2 2 2 4 3" xfId="40146" xr:uid="{0223AF59-7EE8-4D57-B591-C87510B475F9}"/>
    <cellStyle name="Comma 2 2 3 2 2 2 2 5" xfId="11860" xr:uid="{D5F92D06-9256-4D74-B509-01C1022B8B86}"/>
    <cellStyle name="Comma 2 2 3 2 2 2 2 5 2" xfId="46481" xr:uid="{55EB79A4-F3E3-4990-8482-DDB7A35F7D19}"/>
    <cellStyle name="Comma 2 2 3 2 2 2 2 6" xfId="4326" xr:uid="{36BA3D8D-1FC1-4E95-A150-12E2B0249945}"/>
    <cellStyle name="Comma 2 2 3 2 2 2 2 7" xfId="33856" xr:uid="{46C01599-E38F-47EB-819E-5129470C9357}"/>
    <cellStyle name="Comma 2 2 3 2 2 2 3" xfId="26811" xr:uid="{51402D46-8818-4A5D-9C97-13E89F4A3076}"/>
    <cellStyle name="Comma 2 2 3 2 2 2 3 2" xfId="23314" xr:uid="{7D0E9005-3B1F-4BC4-B18E-53831A3BF753}"/>
    <cellStyle name="Comma 2 2 3 2 2 2 3 2 2" xfId="15806" xr:uid="{FFE3EE6C-3E67-47DE-985E-DFA173D132B1}"/>
    <cellStyle name="Comma 2 2 3 2 2 2 3 2 2 2" xfId="55399" xr:uid="{4C225853-F618-4902-8391-1202D59030CD}"/>
    <cellStyle name="Comma 2 2 3 2 2 2 3 2 2 3" xfId="42786" xr:uid="{15A5BC13-E237-4382-895C-1C3A1017A35F}"/>
    <cellStyle name="Comma 2 2 3 2 2 2 3 2 3" xfId="9220" xr:uid="{B9F9F3AF-7AB1-40E1-9BFC-3D01D5DCDC8C}"/>
    <cellStyle name="Comma 2 2 3 2 2 2 3 2 3 2" xfId="49121" xr:uid="{815EEA2D-429D-44AE-8F5F-FB8A8208FDF6}"/>
    <cellStyle name="Comma 2 2 3 2 2 2 3 2 4" xfId="30033" xr:uid="{5D60ACCF-254B-4CF2-8384-4E7A2B4DB8DC}"/>
    <cellStyle name="Comma 2 2 3 2 2 2 3 2 5" xfId="36496" xr:uid="{BA5D4777-350A-4BF8-B0A4-C2DEE62AC5F3}"/>
    <cellStyle name="Comma 2 2 3 2 2 2 3 3" xfId="19302" xr:uid="{8C2203A6-427A-4B86-A214-BCB099C4B2B7}"/>
    <cellStyle name="Comma 2 2 3 2 2 2 3 3 2" xfId="51902" xr:uid="{45A6B2C2-F67B-4F50-BB6C-BE67336E771F}"/>
    <cellStyle name="Comma 2 2 3 2 2 2 3 3 3" xfId="39289" xr:uid="{66856282-C6AC-46C1-A335-E4D945C21F16}"/>
    <cellStyle name="Comma 2 2 3 2 2 2 3 4" xfId="12716" xr:uid="{201A9759-39E8-44C8-9FF7-650280786B45}"/>
    <cellStyle name="Comma 2 2 3 2 2 2 3 4 2" xfId="45624" xr:uid="{7C721AC3-3D29-4AFC-AED4-B4B52E1DECF8}"/>
    <cellStyle name="Comma 2 2 3 2 2 2 3 5" xfId="3470" xr:uid="{4F3E5EDA-58D9-4F2F-A78A-2564E758B65C}"/>
    <cellStyle name="Comma 2 2 3 2 2 2 3 6" xfId="32999" xr:uid="{482406F6-CF9B-4BFE-9636-9F1871790E50}"/>
    <cellStyle name="Comma 2 2 3 2 2 2 4" xfId="24190" xr:uid="{2C9E4AD0-357C-46B7-8009-CEB819582CD3}"/>
    <cellStyle name="Comma 2 2 3 2 2 2 4 2" xfId="16682" xr:uid="{0AC394DB-398E-40F8-915A-5D9312C2D609}"/>
    <cellStyle name="Comma 2 2 3 2 2 2 4 2 2" xfId="54523" xr:uid="{E9619471-D0FB-4739-A43A-A8AF0FB37045}"/>
    <cellStyle name="Comma 2 2 3 2 2 2 4 2 3" xfId="41910" xr:uid="{7F98BA1F-5725-441F-BE3D-473CD67074E6}"/>
    <cellStyle name="Comma 2 2 3 2 2 2 4 3" xfId="10096" xr:uid="{1FA3F0DB-46DD-4EC5-92D8-8D3827BDBF79}"/>
    <cellStyle name="Comma 2 2 3 2 2 2 4 3 2" xfId="48245" xr:uid="{6D37D733-8950-4EE0-B39A-9FA4BB145F4F}"/>
    <cellStyle name="Comma 2 2 3 2 2 2 4 4" xfId="6090" xr:uid="{2B2315B4-3464-4C11-B350-E9FF4875DCD3}"/>
    <cellStyle name="Comma 2 2 3 2 2 2 4 5" xfId="35620" xr:uid="{21ABEF27-EBDF-4AE5-99C5-B33D0117CF69}"/>
    <cellStyle name="Comma 2 2 3 2 2 2 5" xfId="20176" xr:uid="{5AC39C8B-8CBC-4AA8-8EC3-EB8902E3CFF9}"/>
    <cellStyle name="Comma 2 2 3 2 2 2 5 2" xfId="51026" xr:uid="{3F54741B-585F-4FB6-B97E-1B08D933192A}"/>
    <cellStyle name="Comma 2 2 3 2 2 2 5 3" xfId="38413" xr:uid="{147652B7-3327-442F-A570-AC6C2F5B2D00}"/>
    <cellStyle name="Comma 2 2 3 2 2 2 6" xfId="13590" xr:uid="{5FAA6096-7C96-4835-960F-95E7B0806023}"/>
    <cellStyle name="Comma 2 2 3 2 2 2 6 2" xfId="44748" xr:uid="{4C090383-174B-47CA-B70B-04939DA6889D}"/>
    <cellStyle name="Comma 2 2 3 2 2 2 7" xfId="7003" xr:uid="{F126892E-3516-4C22-9EEA-3CF8A54805A7}"/>
    <cellStyle name="Comma 2 2 3 2 2 2 8" xfId="27685" xr:uid="{91F65712-E953-42B1-A616-6342DBB69A1C}"/>
    <cellStyle name="Comma 2 2 3 2 2 2 9" xfId="2926" xr:uid="{73C55C5D-91A0-4D3F-9502-825F45D41900}"/>
    <cellStyle name="Comma 2 2 3 2 2 3" xfId="2206" xr:uid="{3BA57117-589E-4A88-9523-3C00F8FC2D86}"/>
    <cellStyle name="Comma 2 2 3 2 2 3 2" xfId="22898" xr:uid="{AE097D04-C6C3-4540-94AB-71C409F526A9}"/>
    <cellStyle name="Comma 2 2 3 2 2 3 2 2" xfId="15390" xr:uid="{9B5F5809-6D43-4116-9982-59A74B38F6D7}"/>
    <cellStyle name="Comma 2 2 3 2 2 3 2 2 2" xfId="55815" xr:uid="{06755E87-0240-4510-BE33-0CA4070DBA6F}"/>
    <cellStyle name="Comma 2 2 3 2 2 3 2 2 3" xfId="43202" xr:uid="{6A0E4886-2D6E-4001-8FB6-ACFB82F77BB5}"/>
    <cellStyle name="Comma 2 2 3 2 2 3 2 3" xfId="8804" xr:uid="{8EE6DA13-4155-4E5D-A678-E0642246FCF0}"/>
    <cellStyle name="Comma 2 2 3 2 2 3 2 3 2" xfId="49537" xr:uid="{A1FEF904-1E92-4CFD-AAB6-1C1B4C0B7EB0}"/>
    <cellStyle name="Comma 2 2 3 2 2 3 2 4" xfId="30449" xr:uid="{60868968-FE2C-4C56-8D47-B712E6D274EA}"/>
    <cellStyle name="Comma 2 2 3 2 2 3 2 5" xfId="36912" xr:uid="{91351FF5-E5B3-443A-908F-171D0606DA86}"/>
    <cellStyle name="Comma 2 2 3 2 2 3 3" xfId="25517" xr:uid="{C6C19183-CC5B-4A90-BCF3-F4292F13ECCC}"/>
    <cellStyle name="Comma 2 2 3 2 2 3 3 2" xfId="18009" xr:uid="{7918F9DF-8CE8-44BB-BF8F-12E3B5678B79}"/>
    <cellStyle name="Comma 2 2 3 2 2 3 3 2 2" xfId="53196" xr:uid="{6A1FC6E1-8296-4189-90DA-E1364903F45C}"/>
    <cellStyle name="Comma 2 2 3 2 2 3 3 2 3" xfId="40583" xr:uid="{CB289A09-9F51-4D96-8F59-6422F2594E0A}"/>
    <cellStyle name="Comma 2 2 3 2 2 3 3 3" xfId="11423" xr:uid="{A8EA1A45-4006-457F-8C1C-F6EC0B6CC532}"/>
    <cellStyle name="Comma 2 2 3 2 2 3 3 3 2" xfId="46918" xr:uid="{FB8F7CCD-BD74-4290-AD3B-E87A009E2479}"/>
    <cellStyle name="Comma 2 2 3 2 2 3 3 4" xfId="4763" xr:uid="{0B117CE5-BB4B-4D02-96F6-89731089380F}"/>
    <cellStyle name="Comma 2 2 3 2 2 3 3 5" xfId="34293" xr:uid="{183CFAB5-07CC-4632-996E-FD3F48BE2F13}"/>
    <cellStyle name="Comma 2 2 3 2 2 3 4" xfId="18886" xr:uid="{B2992BB4-3073-428D-BE35-6A3568426E5F}"/>
    <cellStyle name="Comma 2 2 3 2 2 3 4 2" xfId="52318" xr:uid="{E3D3A90C-5CD9-48AE-9326-1F06482A6B2D}"/>
    <cellStyle name="Comma 2 2 3 2 2 3 4 3" xfId="39705" xr:uid="{7FC585BD-9BF5-43E5-A738-FB4B7909FD9B}"/>
    <cellStyle name="Comma 2 2 3 2 2 3 5" xfId="12300" xr:uid="{554CDA39-4335-4569-A8B7-9B239FA9592B}"/>
    <cellStyle name="Comma 2 2 3 2 2 3 5 2" xfId="46040" xr:uid="{6FAAF313-ABD0-4D7B-A70F-6A57F9256F05}"/>
    <cellStyle name="Comma 2 2 3 2 2 3 6" xfId="3886" xr:uid="{5AE2B71D-12B6-47B4-8747-A163E3CD99C0}"/>
    <cellStyle name="Comma 2 2 3 2 2 3 7" xfId="26395" xr:uid="{E87AC1EA-850F-48A4-870B-7E026F3A6ADF}"/>
    <cellStyle name="Comma 2 2 3 2 2 3 8" xfId="3128" xr:uid="{929A593B-EB53-41BB-B146-6AC1EAB08E89}"/>
    <cellStyle name="Comma 2 2 3 2 2 3 9" xfId="33415" xr:uid="{33CA113A-F7CC-4B8E-A198-8F14DF5105FF}"/>
    <cellStyle name="Comma 2 2 3 2 2 4" xfId="2414" xr:uid="{E86F37AE-18DA-4E6C-B8AA-7BF8191EB986}"/>
    <cellStyle name="Comma 2 2 3 2 2 4 2" xfId="23748" xr:uid="{4700E474-3185-4A19-92BF-842537E4E492}"/>
    <cellStyle name="Comma 2 2 3 2 2 4 2 2" xfId="16240" xr:uid="{95A157CF-0C95-4527-88CA-1660F7A6D284}"/>
    <cellStyle name="Comma 2 2 3 2 2 4 2 2 2" xfId="54965" xr:uid="{7AC360F4-2783-48EC-AA45-A10A6F958334}"/>
    <cellStyle name="Comma 2 2 3 2 2 4 2 2 3" xfId="42352" xr:uid="{E1759CA6-BB74-48B0-86B3-16184DCB37D7}"/>
    <cellStyle name="Comma 2 2 3 2 2 4 2 3" xfId="9654" xr:uid="{E7405131-5CB4-4B08-BDA8-042F6C101015}"/>
    <cellStyle name="Comma 2 2 3 2 2 4 2 3 2" xfId="48687" xr:uid="{009E1B55-DA16-49A3-B61F-7BC0F17B3B1C}"/>
    <cellStyle name="Comma 2 2 3 2 2 4 2 4" xfId="29599" xr:uid="{AF788F0D-75F8-4A04-A00B-6829DB3CA550}"/>
    <cellStyle name="Comma 2 2 3 2 2 4 2 5" xfId="36062" xr:uid="{8A924A5F-06A7-4611-8C66-2434794069A0}"/>
    <cellStyle name="Comma 2 2 3 2 2 4 3" xfId="19736" xr:uid="{21B0C285-BC78-4735-8271-8528C1A6F90F}"/>
    <cellStyle name="Comma 2 2 3 2 2 4 3 2" xfId="51468" xr:uid="{7F6EA520-1495-4E01-AC6D-FE74FB58D245}"/>
    <cellStyle name="Comma 2 2 3 2 2 4 3 3" xfId="38855" xr:uid="{B829F76A-F645-4E4D-9D94-B5872CB00708}"/>
    <cellStyle name="Comma 2 2 3 2 2 4 4" xfId="13150" xr:uid="{6D5CEB2F-296E-4988-B14B-8ACDEDE8F3F9}"/>
    <cellStyle name="Comma 2 2 3 2 2 4 4 2" xfId="45190" xr:uid="{CE8DEE83-8965-42B0-B8D9-83E041F409E0}"/>
    <cellStyle name="Comma 2 2 3 2 2 4 5" xfId="6563" xr:uid="{DB2AD691-969C-411C-B801-08609B650236}"/>
    <cellStyle name="Comma 2 2 3 2 2 4 6" xfId="27245" xr:uid="{3EE75F4E-2D7B-4C30-807C-156842A0AE68}"/>
    <cellStyle name="Comma 2 2 3 2 2 4 7" xfId="3330" xr:uid="{2D911082-25C5-4C9F-9DD3-CC7688A93D7B}"/>
    <cellStyle name="Comma 2 2 3 2 2 4 8" xfId="32565" xr:uid="{10AF46E5-9916-420C-BCF7-74730F8A5610}"/>
    <cellStyle name="Comma 2 2 3 2 2 5" xfId="24632" xr:uid="{5D5892CD-8EB8-452F-8D03-760A189E454D}"/>
    <cellStyle name="Comma 2 2 3 2 2 5 2" xfId="17124" xr:uid="{802D9737-33FB-4D35-91CC-541BF7E4F9E6}"/>
    <cellStyle name="Comma 2 2 3 2 2 5 2 2" xfId="54081" xr:uid="{E61063AA-BF9B-43AD-A6BC-CF7622A1C3F3}"/>
    <cellStyle name="Comma 2 2 3 2 2 5 2 3" xfId="41468" xr:uid="{8EDBA436-5688-49E7-8A3A-9EF75B66EF91}"/>
    <cellStyle name="Comma 2 2 3 2 2 5 3" xfId="10538" xr:uid="{422C2689-D569-4975-8B8E-E324B30D0B5A}"/>
    <cellStyle name="Comma 2 2 3 2 2 5 3 2" xfId="47803" xr:uid="{6496ADBE-CFB0-4573-96E4-3CD371092784}"/>
    <cellStyle name="Comma 2 2 3 2 2 5 4" xfId="5648" xr:uid="{34E3E026-9F4B-4B9B-8499-91B707F96F4D}"/>
    <cellStyle name="Comma 2 2 3 2 2 5 5" xfId="35178" xr:uid="{7D094CF4-478C-48E7-9582-A1A13202CA10}"/>
    <cellStyle name="Comma 2 2 3 2 2 6" xfId="28175" xr:uid="{DEE44A95-4F8D-48BC-8B32-BD3A9B33DCA7}"/>
    <cellStyle name="Comma 2 2 3 2 2 6 2" xfId="20616" xr:uid="{555ACE3D-095C-4E8C-911D-6D936DA66B56}"/>
    <cellStyle name="Comma 2 2 3 2 2 6 2 2" xfId="50584" xr:uid="{01FB1612-497E-4BC2-88A7-347F4F7ABD9C}"/>
    <cellStyle name="Comma 2 2 3 2 2 6 3" xfId="14030" xr:uid="{92437E05-E19D-4CEB-AD16-309BB9D558EB}"/>
    <cellStyle name="Comma 2 2 3 2 2 6 4" xfId="7443" xr:uid="{747C8A5B-AC8A-47E6-8F4C-AF92C548C88B}"/>
    <cellStyle name="Comma 2 2 3 2 2 6 5" xfId="37971" xr:uid="{CCA462C7-752E-4403-A1A8-B7CC830C1CCB}"/>
    <cellStyle name="Comma 2 2 3 2 2 7" xfId="22115" xr:uid="{4DB5EFC9-6FCA-4791-B277-049350040546}"/>
    <cellStyle name="Comma 2 2 3 2 2 7 2" xfId="44278" xr:uid="{833D0745-7763-4316-8960-A207417E00BD}"/>
    <cellStyle name="Comma 2 2 3 2 2 8" xfId="21436" xr:uid="{E9A12A80-52D9-4E3A-906A-6582829D13A4}"/>
    <cellStyle name="Comma 2 2 3 2 2 9" xfId="21079" xr:uid="{37B6BC1E-2C37-4544-9FE1-E40C4B8FD3C5}"/>
    <cellStyle name="Comma 2 2 3 2 3" xfId="1997" xr:uid="{7CADC5E3-F604-44F3-A348-B6F545F74A5F}"/>
    <cellStyle name="Comma 2 2 3 2 3 10" xfId="14397" xr:uid="{39C3EB95-3744-417F-B0F1-EC8418F85783}"/>
    <cellStyle name="Comma 2 2 3 2 3 11" xfId="7810" xr:uid="{FDF41198-3A68-4BF0-BBB8-12C71F06EC10}"/>
    <cellStyle name="Comma 2 2 3 2 3 12" xfId="28655" xr:uid="{6A1B4A35-391B-440D-A245-19B579EB7E16}"/>
    <cellStyle name="Comma 2 2 3 2 3 13" xfId="2925" xr:uid="{8EA113F3-4A87-4822-B027-809DD9A5A8BC}"/>
    <cellStyle name="Comma 2 2 3 2 3 14" xfId="31523" xr:uid="{987CAB7D-035A-4325-A0C1-FA2ECEE6F94A}"/>
    <cellStyle name="Comma 2 2 3 2 3 2" xfId="27839" xr:uid="{488B302D-BDA5-4FC0-824F-02617C6DB5D9}"/>
    <cellStyle name="Comma 2 2 3 2 3 2 2" xfId="26110" xr:uid="{4A83D818-2D80-4F6E-8EB9-B40A76A4B9E1}"/>
    <cellStyle name="Comma 2 2 3 2 3 2 2 2" xfId="22612" xr:uid="{F00F0AA6-C9B3-4291-BC90-0F94082E7402}"/>
    <cellStyle name="Comma 2 2 3 2 3 2 2 2 2" xfId="15104" xr:uid="{9BB6D881-F5D8-40F0-922E-917A72EEC4A6}"/>
    <cellStyle name="Comma 2 2 3 2 3 2 2 2 2 2" xfId="56101" xr:uid="{0E430FA7-654F-4B1A-8B82-5DF09BE1279C}"/>
    <cellStyle name="Comma 2 2 3 2 3 2 2 2 2 3" xfId="43488" xr:uid="{4A49CCF4-C4F6-42BE-B471-67797D4DAA80}"/>
    <cellStyle name="Comma 2 2 3 2 3 2 2 2 3" xfId="8518" xr:uid="{A8C2DC34-D254-49AB-AE00-D13441C70EA5}"/>
    <cellStyle name="Comma 2 2 3 2 3 2 2 2 3 2" xfId="49823" xr:uid="{BDF3DECF-9257-401A-8DDF-3233DAC94615}"/>
    <cellStyle name="Comma 2 2 3 2 3 2 2 2 4" xfId="30735" xr:uid="{C8D03B28-E4FA-4E66-A146-9F3A50DE537F}"/>
    <cellStyle name="Comma 2 2 3 2 3 2 2 2 5" xfId="37198" xr:uid="{7AEFB8B8-62BA-4FFD-8D04-FC123853009E}"/>
    <cellStyle name="Comma 2 2 3 2 3 2 2 3" xfId="25230" xr:uid="{0E5C0BDB-BFE3-4303-8141-FF1A2BE55C10}"/>
    <cellStyle name="Comma 2 2 3 2 3 2 2 3 2" xfId="17722" xr:uid="{349D65EF-00AD-4FC1-A325-84CD916A0DF0}"/>
    <cellStyle name="Comma 2 2 3 2 3 2 2 3 2 2" xfId="53483" xr:uid="{07B1E0A8-4A4B-401F-9CDC-9A98F8BC9D68}"/>
    <cellStyle name="Comma 2 2 3 2 3 2 2 3 2 3" xfId="40870" xr:uid="{E8856B3D-C7CB-4B61-9837-313B72DAF90D}"/>
    <cellStyle name="Comma 2 2 3 2 3 2 2 3 3" xfId="11136" xr:uid="{28608679-CFC4-4B2D-963A-BBB529C9DA96}"/>
    <cellStyle name="Comma 2 2 3 2 3 2 2 3 3 2" xfId="47205" xr:uid="{6B0D6799-6170-4DB5-99F1-E6E629FBBE93}"/>
    <cellStyle name="Comma 2 2 3 2 3 2 2 3 4" xfId="5050" xr:uid="{71BB25C3-53F2-4765-8E24-DE140D80490B}"/>
    <cellStyle name="Comma 2 2 3 2 3 2 2 3 5" xfId="34580" xr:uid="{CD239622-BCDF-4C76-9F5E-F7944324439E}"/>
    <cellStyle name="Comma 2 2 3 2 3 2 2 4" xfId="18601" xr:uid="{49EF4268-7B62-42A6-82D0-9C7D75E3F237}"/>
    <cellStyle name="Comma 2 2 3 2 3 2 2 4 2" xfId="52604" xr:uid="{3BCF78F0-8D9D-4217-B674-EB7E2F454A97}"/>
    <cellStyle name="Comma 2 2 3 2 3 2 2 4 3" xfId="39991" xr:uid="{A3C8DB21-DE05-4816-9134-063661784EF1}"/>
    <cellStyle name="Comma 2 2 3 2 3 2 2 5" xfId="12015" xr:uid="{43AC66B6-5882-43B3-8317-3A172D32B70E}"/>
    <cellStyle name="Comma 2 2 3 2 3 2 2 5 2" xfId="46326" xr:uid="{36026206-B125-430A-A5C1-CB0BC720233F}"/>
    <cellStyle name="Comma 2 2 3 2 3 2 2 6" xfId="4171" xr:uid="{1DA272BD-00A7-4E76-B71F-F7CF160C28A4}"/>
    <cellStyle name="Comma 2 2 3 2 3 2 2 7" xfId="33701" xr:uid="{1760DF3A-CB9E-45D4-BD5E-1FD6E84E1205}"/>
    <cellStyle name="Comma 2 2 3 2 3 2 3" xfId="26965" xr:uid="{5A7BEE63-4959-4123-B35B-CF738DC7E27B}"/>
    <cellStyle name="Comma 2 2 3 2 3 2 3 2" xfId="23468" xr:uid="{90E54EF7-AB2E-48F0-9230-652146FE9986}"/>
    <cellStyle name="Comma 2 2 3 2 3 2 3 2 2" xfId="15960" xr:uid="{20BECC79-62EA-4FFF-B9F2-7EB9BC38A198}"/>
    <cellStyle name="Comma 2 2 3 2 3 2 3 2 2 2" xfId="55245" xr:uid="{6BE27952-6D49-4F6E-9BA8-C70549C025BC}"/>
    <cellStyle name="Comma 2 2 3 2 3 2 3 2 2 3" xfId="42632" xr:uid="{B7939EFA-3D4C-4B16-AE5A-C6162F34DBEC}"/>
    <cellStyle name="Comma 2 2 3 2 3 2 3 2 3" xfId="9374" xr:uid="{D19910A6-09A3-4665-951B-757B93792F0A}"/>
    <cellStyle name="Comma 2 2 3 2 3 2 3 2 3 2" xfId="48967" xr:uid="{0D8BFD15-42DE-40FA-85F2-1A1426A05A4B}"/>
    <cellStyle name="Comma 2 2 3 2 3 2 3 2 4" xfId="29879" xr:uid="{51A1CD9D-01A7-49AD-828F-76D1DEE8A39C}"/>
    <cellStyle name="Comma 2 2 3 2 3 2 3 2 5" xfId="36342" xr:uid="{522A3955-3D42-4A2A-BB14-C2272090BF56}"/>
    <cellStyle name="Comma 2 2 3 2 3 2 3 3" xfId="19456" xr:uid="{9A2E9C8A-A29D-40E6-97BB-8269012F31F7}"/>
    <cellStyle name="Comma 2 2 3 2 3 2 3 3 2" xfId="51748" xr:uid="{1EBA147E-5E83-4DBC-8BD5-90599AB8AEA8}"/>
    <cellStyle name="Comma 2 2 3 2 3 2 3 3 3" xfId="39135" xr:uid="{1761FED8-4AF6-4062-B52D-4CD118AA8E36}"/>
    <cellStyle name="Comma 2 2 3 2 3 2 3 4" xfId="12870" xr:uid="{4669F213-FB33-49F8-8C50-F2432BE2ACA9}"/>
    <cellStyle name="Comma 2 2 3 2 3 2 3 4 2" xfId="45470" xr:uid="{49AAA45C-E18E-4815-B298-CC58B414BE12}"/>
    <cellStyle name="Comma 2 2 3 2 3 2 3 5" xfId="6283" xr:uid="{191413AD-59F2-48D5-8964-B11E77DCDD29}"/>
    <cellStyle name="Comma 2 2 3 2 3 2 3 6" xfId="32845" xr:uid="{66511FC2-15A7-427F-9B88-03C3AA534E05}"/>
    <cellStyle name="Comma 2 2 3 2 3 2 4" xfId="24345" xr:uid="{3046F798-B6B8-47FA-8FA6-C84C587F5ED0}"/>
    <cellStyle name="Comma 2 2 3 2 3 2 4 2" xfId="16837" xr:uid="{ADD46307-3069-4786-9F90-67BD90CF46A0}"/>
    <cellStyle name="Comma 2 2 3 2 3 2 4 2 2" xfId="54368" xr:uid="{3EFC219D-6933-488C-BD35-AA95CA7EA35B}"/>
    <cellStyle name="Comma 2 2 3 2 3 2 4 2 3" xfId="41755" xr:uid="{2CA23B1F-0ADD-4B46-B291-065EEA371E05}"/>
    <cellStyle name="Comma 2 2 3 2 3 2 4 3" xfId="10251" xr:uid="{DF242C54-ED37-48E7-B243-1B011035A249}"/>
    <cellStyle name="Comma 2 2 3 2 3 2 4 3 2" xfId="48090" xr:uid="{FB4CD2A4-F021-4D71-8CF0-BB12E250271D}"/>
    <cellStyle name="Comma 2 2 3 2 3 2 4 4" xfId="5935" xr:uid="{D5CE7454-CD45-4966-BE5F-CE9060B03E15}"/>
    <cellStyle name="Comma 2 2 3 2 3 2 4 5" xfId="35465" xr:uid="{2AEA2AEF-0CBD-4FD3-BDB5-87464D1AEB54}"/>
    <cellStyle name="Comma 2 2 3 2 3 2 5" xfId="20331" xr:uid="{43BCE676-9D1A-4F68-BFC1-EAFFBC4522F4}"/>
    <cellStyle name="Comma 2 2 3 2 3 2 5 2" xfId="50871" xr:uid="{0843FB33-EDA9-4B89-B6E2-C54FFCD77865}"/>
    <cellStyle name="Comma 2 2 3 2 3 2 5 3" xfId="38258" xr:uid="{3308DF22-0CE5-4F23-871C-EFBD8789C947}"/>
    <cellStyle name="Comma 2 2 3 2 3 2 6" xfId="13745" xr:uid="{C3B064C6-01FC-4C2D-B3A2-C6E2B4817BEA}"/>
    <cellStyle name="Comma 2 2 3 2 3 2 6 2" xfId="44593" xr:uid="{11583861-C7B9-4CD5-BD80-D7765DCC34F5}"/>
    <cellStyle name="Comma 2 2 3 2 3 2 7" xfId="7158" xr:uid="{BE7B3B86-8A3D-4925-8637-136EC8C003DE}"/>
    <cellStyle name="Comma 2 2 3 2 3 2 8" xfId="31968" xr:uid="{4F75F1BF-0AB4-4FE2-A4B9-9D5874D6FDBC}"/>
    <cellStyle name="Comma 2 2 3 2 3 3" xfId="26549" xr:uid="{71EEEED4-315F-4920-BF50-5F2E552DF153}"/>
    <cellStyle name="Comma 2 2 3 2 3 3 2" xfId="23052" xr:uid="{73BEBAA6-080D-494E-B0CF-E0A88865CEF0}"/>
    <cellStyle name="Comma 2 2 3 2 3 3 2 2" xfId="15544" xr:uid="{3B198AA4-1964-460E-B432-D14A3D8144B3}"/>
    <cellStyle name="Comma 2 2 3 2 3 3 2 2 2" xfId="55661" xr:uid="{A5DB82A5-490C-45B7-AC21-D885272DD69C}"/>
    <cellStyle name="Comma 2 2 3 2 3 3 2 2 3" xfId="43048" xr:uid="{1061E706-8E23-4771-9528-AE369CB9BEC1}"/>
    <cellStyle name="Comma 2 2 3 2 3 3 2 3" xfId="8958" xr:uid="{EF9E016E-0324-47C7-A2F4-5CDC7972EBCA}"/>
    <cellStyle name="Comma 2 2 3 2 3 3 2 3 2" xfId="49383" xr:uid="{A2119876-F3F6-4981-8B6E-F32EE448ACEB}"/>
    <cellStyle name="Comma 2 2 3 2 3 3 2 4" xfId="30295" xr:uid="{59877D5E-F8A4-45BB-8571-E24420DCECB8}"/>
    <cellStyle name="Comma 2 2 3 2 3 3 2 5" xfId="36758" xr:uid="{0D7D5935-2902-4365-86E0-8555A3E4BD7F}"/>
    <cellStyle name="Comma 2 2 3 2 3 3 3" xfId="25672" xr:uid="{773BAA6C-6C8A-46FF-8CBD-6AF572189297}"/>
    <cellStyle name="Comma 2 2 3 2 3 3 3 2" xfId="18164" xr:uid="{9AA921EC-570B-4EB4-9583-3FCF6E2D3BA2}"/>
    <cellStyle name="Comma 2 2 3 2 3 3 3 2 2" xfId="53041" xr:uid="{F04CDC29-58B2-4ABC-82F0-F00E82724EBA}"/>
    <cellStyle name="Comma 2 2 3 2 3 3 3 2 3" xfId="40428" xr:uid="{0DFE3268-D3BA-4BF5-AC72-A922623815C3}"/>
    <cellStyle name="Comma 2 2 3 2 3 3 3 3" xfId="11578" xr:uid="{A4CD57BA-165F-46B8-A4D9-2C823391FDB3}"/>
    <cellStyle name="Comma 2 2 3 2 3 3 3 3 2" xfId="46763" xr:uid="{11DCD81F-92EA-44CB-A3F1-0CE3D7AC2747}"/>
    <cellStyle name="Comma 2 2 3 2 3 3 3 4" xfId="4608" xr:uid="{B0ABDADF-A32B-464B-B394-85DCA036FEB4}"/>
    <cellStyle name="Comma 2 2 3 2 3 3 3 5" xfId="34138" xr:uid="{D238CCCB-4595-4D87-8C80-AA9ECDC7730D}"/>
    <cellStyle name="Comma 2 2 3 2 3 3 4" xfId="19040" xr:uid="{11A668C3-B937-4650-A921-931FEC96F9E2}"/>
    <cellStyle name="Comma 2 2 3 2 3 3 4 2" xfId="52164" xr:uid="{890EF3DE-5AAA-4676-B766-90A9345F97A3}"/>
    <cellStyle name="Comma 2 2 3 2 3 3 4 3" xfId="39551" xr:uid="{D55F6C52-BE22-44C1-B2E2-C498B87E4C49}"/>
    <cellStyle name="Comma 2 2 3 2 3 3 5" xfId="12454" xr:uid="{E405B744-3100-4B19-959F-50D3577D6213}"/>
    <cellStyle name="Comma 2 2 3 2 3 3 5 2" xfId="45886" xr:uid="{13584C80-BBB9-48AB-B5AC-72320B914866}"/>
    <cellStyle name="Comma 2 2 3 2 3 3 6" xfId="3732" xr:uid="{AF0FAF27-6006-416E-8084-5477D1C2B0CD}"/>
    <cellStyle name="Comma 2 2 3 2 3 3 7" xfId="33261" xr:uid="{1EECD5E5-2611-4586-AFDF-6907672E1BB9}"/>
    <cellStyle name="Comma 2 2 3 2 3 4" xfId="27399" xr:uid="{BD52CEE5-2DEC-499A-B015-CD0124020618}"/>
    <cellStyle name="Comma 2 2 3 2 3 4 2" xfId="23902" xr:uid="{00C919F9-2AE9-4629-BAA0-FAEBD9EDDF76}"/>
    <cellStyle name="Comma 2 2 3 2 3 4 2 2" xfId="16394" xr:uid="{5B1715D3-9845-4083-90B7-855A3459DB65}"/>
    <cellStyle name="Comma 2 2 3 2 3 4 2 2 2" xfId="54811" xr:uid="{1F7E56E7-16FE-43BC-90D5-2BDF80587CD7}"/>
    <cellStyle name="Comma 2 2 3 2 3 4 2 2 3" xfId="42198" xr:uid="{F243A1B4-6D44-4BA1-965C-EA3EA4C92CB4}"/>
    <cellStyle name="Comma 2 2 3 2 3 4 2 3" xfId="9808" xr:uid="{01B30917-7713-4B8F-8EDA-A412EC452DB7}"/>
    <cellStyle name="Comma 2 2 3 2 3 4 2 3 2" xfId="48533" xr:uid="{09281AF5-07F0-4D38-A93C-5A8DCB492025}"/>
    <cellStyle name="Comma 2 2 3 2 3 4 2 4" xfId="29445" xr:uid="{5240B067-9A72-4C04-B1CB-ED9D208E2439}"/>
    <cellStyle name="Comma 2 2 3 2 3 4 2 5" xfId="35908" xr:uid="{FEBD7416-5F79-4078-9BD4-37CC20AA661B}"/>
    <cellStyle name="Comma 2 2 3 2 3 4 3" xfId="19890" xr:uid="{097A7118-B4CE-4151-8A38-BFAFF6F311E2}"/>
    <cellStyle name="Comma 2 2 3 2 3 4 3 2" xfId="51314" xr:uid="{5C961FA2-2B23-49FA-AB45-0F8767C8D0A2}"/>
    <cellStyle name="Comma 2 2 3 2 3 4 3 3" xfId="38701" xr:uid="{8B7C3A31-1B91-486D-A51F-8439107AF4E7}"/>
    <cellStyle name="Comma 2 2 3 2 3 4 4" xfId="13304" xr:uid="{4CBC3EA7-9113-4D3E-8DFE-0C3444D811F3}"/>
    <cellStyle name="Comma 2 2 3 2 3 4 4 2" xfId="45036" xr:uid="{D00AA0E2-1223-4541-B106-B3A16F3E49BA}"/>
    <cellStyle name="Comma 2 2 3 2 3 4 5" xfId="6717" xr:uid="{2569EA85-B9F0-4D6F-8449-AF1E78BCB48E}"/>
    <cellStyle name="Comma 2 2 3 2 3 4 6" xfId="32411" xr:uid="{21AFFF19-4A87-43D5-B687-700405B191A6}"/>
    <cellStyle name="Comma 2 2 3 2 3 5" xfId="24787" xr:uid="{70205D1F-7E6A-41F7-9831-9215CFDE9929}"/>
    <cellStyle name="Comma 2 2 3 2 3 5 2" xfId="17279" xr:uid="{FCB36D68-0BB9-47DD-B60D-1F2555FD909F}"/>
    <cellStyle name="Comma 2 2 3 2 3 5 2 2" xfId="53926" xr:uid="{1D430DCF-B859-4827-AC1B-E6C904D8E98F}"/>
    <cellStyle name="Comma 2 2 3 2 3 5 2 3" xfId="41313" xr:uid="{64AE887C-006F-4B42-B8AD-E86E85ABA8BE}"/>
    <cellStyle name="Comma 2 2 3 2 3 5 3" xfId="10693" xr:uid="{4F8506DE-0A72-410E-9C15-1B1A8297F780}"/>
    <cellStyle name="Comma 2 2 3 2 3 5 3 2" xfId="47648" xr:uid="{C26E0271-C20B-48AE-99F2-A9DE0F486C45}"/>
    <cellStyle name="Comma 2 2 3 2 3 5 4" xfId="5493" xr:uid="{E184F687-28FD-4A59-878A-C7F5A4D1444C}"/>
    <cellStyle name="Comma 2 2 3 2 3 5 5" xfId="35023" xr:uid="{41F034BA-D31F-4916-AF77-373340EA5846}"/>
    <cellStyle name="Comma 2 2 3 2 3 6" xfId="28329" xr:uid="{697763F7-DA1E-42EC-91AC-CDDF2C57F1D9}"/>
    <cellStyle name="Comma 2 2 3 2 3 6 2" xfId="20771" xr:uid="{38ED939A-86FC-4C01-9D90-5E2D0DBFD554}"/>
    <cellStyle name="Comma 2 2 3 2 3 6 2 2" xfId="50429" xr:uid="{BA979B1F-2A1E-4FB4-BEC7-78A32FD8D653}"/>
    <cellStyle name="Comma 2 2 3 2 3 6 3" xfId="14185" xr:uid="{6370827B-5893-437C-9350-8D00B5C335EB}"/>
    <cellStyle name="Comma 2 2 3 2 3 6 4" xfId="7598" xr:uid="{F3F6F5C6-9D75-44B5-B45F-0E8D86E7D1B0}"/>
    <cellStyle name="Comma 2 2 3 2 3 6 5" xfId="37816" xr:uid="{134951F3-2876-40B4-970A-67CDBF59EFC1}"/>
    <cellStyle name="Comma 2 2 3 2 3 7" xfId="21370" xr:uid="{C67E446F-783E-4F3B-90EF-CD78201B9FF8}"/>
    <cellStyle name="Comma 2 2 3 2 3 7 2" xfId="44123" xr:uid="{7B91F100-49C3-4F7D-9F4C-A5B1A9C8075E}"/>
    <cellStyle name="Comma 2 2 3 2 3 8" xfId="22131" xr:uid="{1F51533B-B715-445E-A1E5-C15A465427B9}"/>
    <cellStyle name="Comma 2 2 3 2 3 9" xfId="20983" xr:uid="{4F32A915-3279-4964-A08E-C983CDDAD349}"/>
    <cellStyle name="Comma 2 2 3 2 4" xfId="2205" xr:uid="{FAD5B844-7832-4D65-BCC7-DB632A7CFFC0}"/>
    <cellStyle name="Comma 2 2 3 2 4 10" xfId="31818" xr:uid="{398590FC-DE55-471C-ABEC-EEC03CB7D5B9}"/>
    <cellStyle name="Comma 2 2 3 2 4 2" xfId="26259" xr:uid="{CFB15B7E-DE2D-45B1-B6B8-4E283EF55E48}"/>
    <cellStyle name="Comma 2 2 3 2 4 2 2" xfId="22762" xr:uid="{07F74CF0-D141-4535-8BB3-D9A1C66BCE6E}"/>
    <cellStyle name="Comma 2 2 3 2 4 2 2 2" xfId="15254" xr:uid="{A8F2276C-1A11-4C7A-BAA7-A27DDD7CD7EC}"/>
    <cellStyle name="Comma 2 2 3 2 4 2 2 2 2" xfId="55951" xr:uid="{7C22ADA4-1612-4D98-955D-10385A93B563}"/>
    <cellStyle name="Comma 2 2 3 2 4 2 2 2 3" xfId="43338" xr:uid="{5254BF85-E81F-450B-B1C1-89C433DE423D}"/>
    <cellStyle name="Comma 2 2 3 2 4 2 2 3" xfId="8668" xr:uid="{7EE7F325-CA55-46EA-B98C-B39DAF0BC226}"/>
    <cellStyle name="Comma 2 2 3 2 4 2 2 3 2" xfId="49673" xr:uid="{76B34DA3-091F-47D8-AEE4-524A3A3E9E04}"/>
    <cellStyle name="Comma 2 2 3 2 4 2 2 4" xfId="30585" xr:uid="{27B043E4-5EFD-4011-A0D0-F906CBF47861}"/>
    <cellStyle name="Comma 2 2 3 2 4 2 2 5" xfId="37048" xr:uid="{A3C8222D-6CA7-43CA-BBA6-3C35B2A68FA5}"/>
    <cellStyle name="Comma 2 2 3 2 4 2 3" xfId="25380" xr:uid="{699040B6-95E0-47DF-9F81-7DEB6236300D}"/>
    <cellStyle name="Comma 2 2 3 2 4 2 3 2" xfId="17872" xr:uid="{BE06A2DB-4E8D-4AD9-B04A-ADBF22B277B5}"/>
    <cellStyle name="Comma 2 2 3 2 4 2 3 2 2" xfId="53333" xr:uid="{3CE8CD1A-FBDD-4CAC-B573-D3511A05E7AE}"/>
    <cellStyle name="Comma 2 2 3 2 4 2 3 2 3" xfId="40720" xr:uid="{ECEE07D8-D09A-40E3-94BC-344511CBD415}"/>
    <cellStyle name="Comma 2 2 3 2 4 2 3 3" xfId="11286" xr:uid="{F75BDB65-B25D-48AB-883D-09E641950744}"/>
    <cellStyle name="Comma 2 2 3 2 4 2 3 3 2" xfId="47055" xr:uid="{024D7788-25B5-416F-BBCD-EDBB04EED719}"/>
    <cellStyle name="Comma 2 2 3 2 4 2 3 4" xfId="4900" xr:uid="{D220B163-C6E9-45B4-AAD2-D8E2335E1184}"/>
    <cellStyle name="Comma 2 2 3 2 4 2 3 5" xfId="34430" xr:uid="{E9634806-7413-4DF1-BA54-D4A2FF76CB62}"/>
    <cellStyle name="Comma 2 2 3 2 4 2 4" xfId="18750" xr:uid="{F29AC732-31C3-446C-8943-3137A813FAA5}"/>
    <cellStyle name="Comma 2 2 3 2 4 2 4 2" xfId="52454" xr:uid="{CBE8AB9D-A35E-4127-B742-82650AB1EDF6}"/>
    <cellStyle name="Comma 2 2 3 2 4 2 4 3" xfId="39841" xr:uid="{4F681485-81D9-4A47-B6D6-26534C23863A}"/>
    <cellStyle name="Comma 2 2 3 2 4 2 5" xfId="12164" xr:uid="{FF94FB85-EE7D-4CDB-A186-56E4C6BC4521}"/>
    <cellStyle name="Comma 2 2 3 2 4 2 5 2" xfId="46176" xr:uid="{DEDB6A88-2CCC-45C7-AEF9-04B66DA18B9F}"/>
    <cellStyle name="Comma 2 2 3 2 4 2 6" xfId="4022" xr:uid="{141E0380-DD02-4D1F-B930-88DAF617F423}"/>
    <cellStyle name="Comma 2 2 3 2 4 2 7" xfId="33551" xr:uid="{51862A7C-DBA0-42EC-9575-1C528CD2FC71}"/>
    <cellStyle name="Comma 2 2 3 2 4 3" xfId="27109" xr:uid="{762E1736-D660-414F-B4B2-7DB7184E39FB}"/>
    <cellStyle name="Comma 2 2 3 2 4 3 2" xfId="23612" xr:uid="{51C3BF56-5288-40BA-B370-366DE8802BD2}"/>
    <cellStyle name="Comma 2 2 3 2 4 3 2 2" xfId="16104" xr:uid="{1FF14CAC-D394-408C-8C6A-40896CF1EF34}"/>
    <cellStyle name="Comma 2 2 3 2 4 3 2 2 2" xfId="55101" xr:uid="{E778D96C-2C57-407D-9E0F-92D5F9552D82}"/>
    <cellStyle name="Comma 2 2 3 2 4 3 2 2 3" xfId="42488" xr:uid="{C1DD33FB-33DC-4D19-90E1-93B36CDD0ADC}"/>
    <cellStyle name="Comma 2 2 3 2 4 3 2 3" xfId="9518" xr:uid="{D78685FA-6911-4C9E-BFD7-14B4D5983F5D}"/>
    <cellStyle name="Comma 2 2 3 2 4 3 2 3 2" xfId="48823" xr:uid="{22501204-24A9-49D5-A2A9-44264FC237F2}"/>
    <cellStyle name="Comma 2 2 3 2 4 3 2 4" xfId="29735" xr:uid="{D721DB5B-CBB8-4749-B5F8-8630E966B159}"/>
    <cellStyle name="Comma 2 2 3 2 4 3 2 5" xfId="36198" xr:uid="{3199AE34-31B6-4DAB-9457-EA149EC852B7}"/>
    <cellStyle name="Comma 2 2 3 2 4 3 3" xfId="19600" xr:uid="{B1805B0F-2EF4-4D8C-A6AF-90AB54F175C9}"/>
    <cellStyle name="Comma 2 2 3 2 4 3 3 2" xfId="51604" xr:uid="{CB158FF4-A44E-4846-A0BB-B812A62B1415}"/>
    <cellStyle name="Comma 2 2 3 2 4 3 3 3" xfId="38991" xr:uid="{332C26F0-5D27-4C7A-B67C-00EDB03641B9}"/>
    <cellStyle name="Comma 2 2 3 2 4 3 4" xfId="13014" xr:uid="{E3AA90B3-967F-4590-89D7-F748B3063ABC}"/>
    <cellStyle name="Comma 2 2 3 2 4 3 4 2" xfId="45326" xr:uid="{91BC0CE1-9EA1-4783-81A4-98128E2FEA0A}"/>
    <cellStyle name="Comma 2 2 3 2 4 3 5" xfId="6427" xr:uid="{A45FC476-E301-46A6-8A98-6F658B6BFF9C}"/>
    <cellStyle name="Comma 2 2 3 2 4 3 6" xfId="32701" xr:uid="{8F59C85D-F1E1-471A-AC4A-3C7BBD779F9F}"/>
    <cellStyle name="Comma 2 2 3 2 4 4" xfId="24495" xr:uid="{632BCFB9-3B0E-47AC-9707-213313463DD8}"/>
    <cellStyle name="Comma 2 2 3 2 4 4 2" xfId="16987" xr:uid="{B071ACB2-CA86-408A-9CD9-8EAF93B44FC3}"/>
    <cellStyle name="Comma 2 2 3 2 4 4 2 2" xfId="54218" xr:uid="{B6561523-56A0-4C9A-BC14-221056EB717B}"/>
    <cellStyle name="Comma 2 2 3 2 4 4 2 3" xfId="41605" xr:uid="{686D809C-FE7B-49AE-8984-6564AE25D3B0}"/>
    <cellStyle name="Comma 2 2 3 2 4 4 3" xfId="10401" xr:uid="{35E5B5CC-4937-4136-9F76-36B1B47E249A}"/>
    <cellStyle name="Comma 2 2 3 2 4 4 3 2" xfId="47940" xr:uid="{B06A321C-2306-4BB9-8D1F-2B42D9B1A80A}"/>
    <cellStyle name="Comma 2 2 3 2 4 4 4" xfId="5785" xr:uid="{F167C1F4-44CD-4820-A39F-A7986622D797}"/>
    <cellStyle name="Comma 2 2 3 2 4 4 5" xfId="35315" xr:uid="{F6A64F07-74E2-468D-A8FA-86800407A944}"/>
    <cellStyle name="Comma 2 2 3 2 4 5" xfId="20479" xr:uid="{84837448-D714-48C3-81D3-09C201A34AEB}"/>
    <cellStyle name="Comma 2 2 3 2 4 5 2" xfId="50722" xr:uid="{D17F1970-BC9C-4005-B485-37A7A36C69BA}"/>
    <cellStyle name="Comma 2 2 3 2 4 5 3" xfId="38109" xr:uid="{DE797B99-894B-4FF0-B060-FD1E1CABAAB7}"/>
    <cellStyle name="Comma 2 2 3 2 4 6" xfId="13893" xr:uid="{6B9DC058-C297-4B85-BBAA-8D6A44069F2D}"/>
    <cellStyle name="Comma 2 2 3 2 4 6 2" xfId="44428" xr:uid="{B5AC8505-9EED-494A-B358-028C6FD4AEBB}"/>
    <cellStyle name="Comma 2 2 3 2 4 7" xfId="7306" xr:uid="{E5F178D5-760C-4BAD-A44E-BB9198B5F3B5}"/>
    <cellStyle name="Comma 2 2 3 2 4 8" xfId="28013" xr:uid="{A8AFFBA8-928A-44C1-A98D-8D877E0AD364}"/>
    <cellStyle name="Comma 2 2 3 2 4 9" xfId="3127" xr:uid="{270EBA46-F6DF-4FC4-B0F5-9DBC15131D35}"/>
    <cellStyle name="Comma 2 2 3 2 5" xfId="2413" xr:uid="{B71F69A1-E2E4-48FE-B1A5-0105C4B86E7A}"/>
    <cellStyle name="Comma 2 2 3 2 5 2" xfId="23175" xr:uid="{0F2F505C-C0E7-4D9B-B7EA-772DEAB2CA62}"/>
    <cellStyle name="Comma 2 2 3 2 5 2 2" xfId="15667" xr:uid="{498689C4-3B43-4520-A042-6CA548800825}"/>
    <cellStyle name="Comma 2 2 3 2 5 2 2 2" xfId="55538" xr:uid="{C5F9AA96-6E40-45CD-B49F-C907FE1F7E26}"/>
    <cellStyle name="Comma 2 2 3 2 5 2 2 3" xfId="42925" xr:uid="{07E0A2B2-7D58-4ACB-83D7-144F25F049D2}"/>
    <cellStyle name="Comma 2 2 3 2 5 2 3" xfId="9081" xr:uid="{D654CA22-2853-4162-BA4F-881E7C11AF09}"/>
    <cellStyle name="Comma 2 2 3 2 5 2 3 2" xfId="49260" xr:uid="{6D24099D-9AA5-41CF-B8D4-008C7655A63A}"/>
    <cellStyle name="Comma 2 2 3 2 5 2 4" xfId="30172" xr:uid="{E3B67CDD-FE65-4C8F-A718-F1BDCBB26004}"/>
    <cellStyle name="Comma 2 2 3 2 5 2 5" xfId="36635" xr:uid="{77A04C89-57C2-404B-90B4-A1C22512A63A}"/>
    <cellStyle name="Comma 2 2 3 2 5 3" xfId="25797" xr:uid="{66ADC61A-D3AC-49F4-AD51-3254B5350F81}"/>
    <cellStyle name="Comma 2 2 3 2 5 3 2" xfId="18289" xr:uid="{AB629763-E504-4FC3-A42B-08385A5168C9}"/>
    <cellStyle name="Comma 2 2 3 2 5 3 2 2" xfId="52916" xr:uid="{DCA5E303-F94C-43F3-8D4E-21E91C4A7768}"/>
    <cellStyle name="Comma 2 2 3 2 5 3 2 3" xfId="40303" xr:uid="{5676B965-C11A-4148-AF72-553C4EAFF5C8}"/>
    <cellStyle name="Comma 2 2 3 2 5 3 3" xfId="11703" xr:uid="{915292CB-6818-4C05-A4D2-E29C06AFCF21}"/>
    <cellStyle name="Comma 2 2 3 2 5 3 3 2" xfId="46638" xr:uid="{41CE41EF-3B31-4662-A556-11091DFBA15F}"/>
    <cellStyle name="Comma 2 2 3 2 5 3 4" xfId="4483" xr:uid="{9E53DBF5-E977-470A-AF0F-9A28114FFB98}"/>
    <cellStyle name="Comma 2 2 3 2 5 3 5" xfId="34013" xr:uid="{1C672B98-759F-4A2D-A5F8-28884C460117}"/>
    <cellStyle name="Comma 2 2 3 2 5 4" xfId="19163" xr:uid="{1DC7F6D9-9701-4F95-8467-2C7A1B7288BA}"/>
    <cellStyle name="Comma 2 2 3 2 5 4 2" xfId="52041" xr:uid="{EDC2950E-E358-4CD4-A493-604F06E7E970}"/>
    <cellStyle name="Comma 2 2 3 2 5 4 3" xfId="39428" xr:uid="{695A40FC-B525-4E47-B3A6-4D9655D518B0}"/>
    <cellStyle name="Comma 2 2 3 2 5 5" xfId="12577" xr:uid="{150B453B-9B5D-4DDE-9693-7FCB84EE7176}"/>
    <cellStyle name="Comma 2 2 3 2 5 5 2" xfId="45763" xr:uid="{2794C36A-5693-4A39-BCE0-AB8EDA34C1C0}"/>
    <cellStyle name="Comma 2 2 3 2 5 6" xfId="3609" xr:uid="{6BE9FB27-44CD-48BE-BFB5-5D202FD6B5F3}"/>
    <cellStyle name="Comma 2 2 3 2 5 7" xfId="26672" xr:uid="{1D86F5DB-D02E-4F54-A8CE-368287F4B307}"/>
    <cellStyle name="Comma 2 2 3 2 5 8" xfId="3329" xr:uid="{8109571A-C51E-4526-8576-1F170EC0B95A}"/>
    <cellStyle name="Comma 2 2 3 2 5 9" xfId="33138" xr:uid="{74B7DD88-58FA-4630-A64F-B32951A9B1A3}"/>
    <cellStyle name="Comma 2 2 3 2 6" xfId="27520" xr:uid="{899B15D1-FFC5-4383-AD87-0E0E298193C9}"/>
    <cellStyle name="Comma 2 2 3 2 6 2" xfId="24023" xr:uid="{290839FD-82D2-432B-88EF-44E4AEEEFD4D}"/>
    <cellStyle name="Comma 2 2 3 2 6 2 2" xfId="16515" xr:uid="{FBEC1450-810C-425B-992F-043FE4AEE75E}"/>
    <cellStyle name="Comma 2 2 3 2 6 2 2 2" xfId="54690" xr:uid="{A0E4A463-C1D7-436D-B06C-561DEC5521BE}"/>
    <cellStyle name="Comma 2 2 3 2 6 2 2 3" xfId="42077" xr:uid="{0026F7A5-3430-4D77-B5F8-18102636C908}"/>
    <cellStyle name="Comma 2 2 3 2 6 2 3" xfId="9929" xr:uid="{4D7BA460-8B71-46CF-98A5-CEFCA34577EC}"/>
    <cellStyle name="Comma 2 2 3 2 6 2 3 2" xfId="48412" xr:uid="{BE04B644-0424-41E7-AF1E-3CFFE380B469}"/>
    <cellStyle name="Comma 2 2 3 2 6 2 4" xfId="29324" xr:uid="{EC4794D0-DD3D-4364-9EE7-E418BCF9BB06}"/>
    <cellStyle name="Comma 2 2 3 2 6 2 5" xfId="35787" xr:uid="{D5942669-0683-40E9-B26E-5476AB688FB5}"/>
    <cellStyle name="Comma 2 2 3 2 6 3" xfId="20011" xr:uid="{EA17D28A-1FD6-495F-949C-165A3EA83488}"/>
    <cellStyle name="Comma 2 2 3 2 6 3 2" xfId="51193" xr:uid="{7BDBED01-5842-4346-A275-0C81D235A984}"/>
    <cellStyle name="Comma 2 2 3 2 6 3 3" xfId="38580" xr:uid="{784869BF-61BC-4AA9-B280-1CC5800C744F}"/>
    <cellStyle name="Comma 2 2 3 2 6 4" xfId="13425" xr:uid="{716BDE25-7A18-4235-8D7C-A29C43DCF58E}"/>
    <cellStyle name="Comma 2 2 3 2 6 4 2" xfId="44915" xr:uid="{4250CBD5-2720-4978-9970-D94BDD28774A}"/>
    <cellStyle name="Comma 2 2 3 2 6 5" xfId="6838" xr:uid="{66ED2617-55B0-4C36-80F4-A9CB80A7C6AB}"/>
    <cellStyle name="Comma 2 2 3 2 6 6" xfId="32290" xr:uid="{7A1A4981-C5DB-48AC-8256-9EE68E223A60}"/>
    <cellStyle name="Comma 2 2 3 2 7" xfId="24912" xr:uid="{C18EC14B-2102-45B1-8CD9-35CA6B2D9EE8}"/>
    <cellStyle name="Comma 2 2 3 2 7 2" xfId="17404" xr:uid="{4BFCD4D5-A4BD-4A11-85C8-70CE247913D2}"/>
    <cellStyle name="Comma 2 2 3 2 7 2 2" xfId="53801" xr:uid="{A49CCDA5-3A3C-4B76-AA49-8C495503CDDD}"/>
    <cellStyle name="Comma 2 2 3 2 7 2 3" xfId="41188" xr:uid="{63CAC091-7FDC-4BB0-A142-8D63AC912EC7}"/>
    <cellStyle name="Comma 2 2 3 2 7 3" xfId="10818" xr:uid="{0C47A4CC-8018-447B-A335-67E367820D7F}"/>
    <cellStyle name="Comma 2 2 3 2 7 3 2" xfId="47523" xr:uid="{2666524E-A869-48E3-88C4-D9D8FF69F047}"/>
    <cellStyle name="Comma 2 2 3 2 7 4" xfId="5368" xr:uid="{29B5E6C1-A48E-4157-8CCB-57E9796C81E1}"/>
    <cellStyle name="Comma 2 2 3 2 7 5" xfId="34898" xr:uid="{641E5F44-A78F-4FF6-B9E2-653C26C652BD}"/>
    <cellStyle name="Comma 2 2 3 2 8" xfId="28568" xr:uid="{9FB328E7-61E3-483E-B220-F0BFA5F25051}"/>
    <cellStyle name="Comma 2 2 3 2 8 2" xfId="20896" xr:uid="{EBD1760A-5C22-441F-9AD8-08B0B68A2F14}"/>
    <cellStyle name="Comma 2 2 3 2 8 2 2" xfId="50307" xr:uid="{1DC1F6FC-2876-454C-85F6-25BF28DDFE7D}"/>
    <cellStyle name="Comma 2 2 3 2 8 3" xfId="14310" xr:uid="{143E179D-F0EF-4913-9CC8-A044C82A6FB0}"/>
    <cellStyle name="Comma 2 2 3 2 8 4" xfId="7723" xr:uid="{4C88AB28-5317-4300-9743-4BFFBC5AB38C}"/>
    <cellStyle name="Comma 2 2 3 2 8 5" xfId="37694" xr:uid="{E8565FEC-A896-4066-BC16-7BA4A2CD2F1D}"/>
    <cellStyle name="Comma 2 2 3 2 9" xfId="22263" xr:uid="{5074837A-D091-4FEF-9020-1FEC067FCC2F}"/>
    <cellStyle name="Comma 2 2 3 2 9 2" xfId="14755" xr:uid="{F9A68F5D-E396-4FD4-89D6-D6BBAD0623C2}"/>
    <cellStyle name="Comma 2 2 3 2 9 3" xfId="8169" xr:uid="{6C422D64-4393-4F39-8331-909A87EBF44E}"/>
    <cellStyle name="Comma 2 2 3 2 9 4" xfId="31084" xr:uid="{72845ED0-672D-4293-92D5-05F25145916A}"/>
    <cellStyle name="Comma 2 2 3 2 9 5" xfId="43938" xr:uid="{B8B2A787-92DD-44BA-A365-47C76E794527}"/>
    <cellStyle name="Comma 2 2 3 3" xfId="1608" xr:uid="{2E4FD0FB-CD3C-45E9-8817-C574651A5723}"/>
    <cellStyle name="Comma 2 2 3 3 10" xfId="21175" xr:uid="{F1BD8468-FC13-44DA-8672-05F1258DA659}"/>
    <cellStyle name="Comma 2 2 3 3 11" xfId="14589" xr:uid="{137D6C24-D904-4F53-AC61-830770226149}"/>
    <cellStyle name="Comma 2 2 3 3 12" xfId="8002" xr:uid="{68C9AD69-940B-442A-B29F-7C6E474122DE}"/>
    <cellStyle name="Comma 2 2 3 3 13" xfId="28898" xr:uid="{305E8E48-9442-484A-8944-898017971A8B}"/>
    <cellStyle name="Comma 2 2 3 3 14" xfId="2722" xr:uid="{13E53B21-0C2D-4FC0-8DCD-FCBB9D533304}"/>
    <cellStyle name="Comma 2 2 3 3 15" xfId="31389" xr:uid="{1CC76550-CC42-4A68-B550-5D4FA6AC8F4C}"/>
    <cellStyle name="Comma 2 2 3 3 2" xfId="1609" xr:uid="{74127F09-66E7-4DC8-AEEB-77CC7F53598D}"/>
    <cellStyle name="Comma 2 2 3 3 2 10" xfId="28758" xr:uid="{BC411499-A05B-4112-98A5-78638CE7D4FA}"/>
    <cellStyle name="Comma 2 2 3 3 2 11" xfId="2723" xr:uid="{036879D9-D42F-4C1D-85FF-A9D7C34CFBFC}"/>
    <cellStyle name="Comma 2 2 3 3 2 12" xfId="31602" xr:uid="{8BAB6AB9-45A7-439C-89C5-2F49B00B13F6}"/>
    <cellStyle name="Comma 2 2 3 3 2 2" xfId="2000" xr:uid="{0EED88C0-D254-4D1B-B2FB-898E905E2C70}"/>
    <cellStyle name="Comma 2 2 3 3 2 2 10" xfId="32047" xr:uid="{F29C5C2C-A833-46CD-ADFC-CB0FD1E6EEAD}"/>
    <cellStyle name="Comma 2 2 3 3 2 2 2" xfId="26031" xr:uid="{5AA9C9C1-7D1A-4A5F-B36D-CAECA45BE82D}"/>
    <cellStyle name="Comma 2 2 3 3 2 2 2 2" xfId="22533" xr:uid="{51E63D44-9FD8-43A1-BD7A-8EE9CBAC79A6}"/>
    <cellStyle name="Comma 2 2 3 3 2 2 2 2 2" xfId="15025" xr:uid="{2A6A7B45-ABDA-49F7-862F-CA6F978ECF04}"/>
    <cellStyle name="Comma 2 2 3 3 2 2 2 2 2 2" xfId="56180" xr:uid="{1C161B01-17D3-4353-A9CD-27327A24E078}"/>
    <cellStyle name="Comma 2 2 3 3 2 2 2 2 2 3" xfId="43567" xr:uid="{766F52DD-A127-4E8A-8741-3C02365CAB8C}"/>
    <cellStyle name="Comma 2 2 3 3 2 2 2 2 3" xfId="8439" xr:uid="{D85C0535-77F7-4112-BB89-2F23406876FC}"/>
    <cellStyle name="Comma 2 2 3 3 2 2 2 2 3 2" xfId="49902" xr:uid="{3D3B2CB7-D52B-4089-AF3B-FFE713E05B94}"/>
    <cellStyle name="Comma 2 2 3 3 2 2 2 2 4" xfId="30814" xr:uid="{28B0808D-CAC1-4A98-906D-6BE1D214B7FB}"/>
    <cellStyle name="Comma 2 2 3 3 2 2 2 2 5" xfId="37277" xr:uid="{8935BC43-4CBE-4732-8712-F57152339969}"/>
    <cellStyle name="Comma 2 2 3 3 2 2 2 3" xfId="25151" xr:uid="{3AFD63A0-022A-4AB4-A58D-94C6A72522D3}"/>
    <cellStyle name="Comma 2 2 3 3 2 2 2 3 2" xfId="17643" xr:uid="{37AC8D3F-1709-42CC-A9C5-64C1D83EF3A9}"/>
    <cellStyle name="Comma 2 2 3 3 2 2 2 3 2 2" xfId="53562" xr:uid="{5EA041B9-0EE6-49DA-BEC8-D2497EE699D6}"/>
    <cellStyle name="Comma 2 2 3 3 2 2 2 3 2 3" xfId="40949" xr:uid="{5BFEA6DA-EC35-48EF-B3CF-3BC959584F1F}"/>
    <cellStyle name="Comma 2 2 3 3 2 2 2 3 3" xfId="11057" xr:uid="{C1168A07-2C97-4D7D-9F38-E9FEA587DF68}"/>
    <cellStyle name="Comma 2 2 3 3 2 2 2 3 3 2" xfId="47284" xr:uid="{762136AD-FD3D-4D89-B10A-B91BD4A0B90B}"/>
    <cellStyle name="Comma 2 2 3 3 2 2 2 3 4" xfId="5129" xr:uid="{27FF3B75-0524-42AB-B263-7F61DA5DF201}"/>
    <cellStyle name="Comma 2 2 3 3 2 2 2 3 5" xfId="34659" xr:uid="{D8334356-22B9-4C04-9342-319BFD0AA70E}"/>
    <cellStyle name="Comma 2 2 3 3 2 2 2 4" xfId="18522" xr:uid="{2997420A-8B78-487E-AAB3-8619788D0E59}"/>
    <cellStyle name="Comma 2 2 3 3 2 2 2 4 2" xfId="52683" xr:uid="{627BF8FD-B193-4F9E-AF0E-39490EF23EB7}"/>
    <cellStyle name="Comma 2 2 3 3 2 2 2 4 3" xfId="40070" xr:uid="{D2355364-8FD4-4B5B-B180-CD211CE2A581}"/>
    <cellStyle name="Comma 2 2 3 3 2 2 2 5" xfId="11936" xr:uid="{0C154278-B0A1-47BF-AAA0-9976D7D67538}"/>
    <cellStyle name="Comma 2 2 3 3 2 2 2 5 2" xfId="46405" xr:uid="{F77AF840-0EB7-4F48-B847-8314A6D99A42}"/>
    <cellStyle name="Comma 2 2 3 3 2 2 2 6" xfId="4250" xr:uid="{9517BFDF-59EB-40B7-83AA-96C17A117B4D}"/>
    <cellStyle name="Comma 2 2 3 3 2 2 2 7" xfId="33780" xr:uid="{083A3388-3887-49ED-9F08-C018430B763A}"/>
    <cellStyle name="Comma 2 2 3 3 2 2 3" xfId="26887" xr:uid="{26863D2A-A01D-4497-B742-7C7DD06BAB33}"/>
    <cellStyle name="Comma 2 2 3 3 2 2 3 2" xfId="23390" xr:uid="{95461A17-A926-495F-B538-B39433E549DC}"/>
    <cellStyle name="Comma 2 2 3 3 2 2 3 2 2" xfId="15882" xr:uid="{D5D84350-670A-44FF-B5FA-24E45080A128}"/>
    <cellStyle name="Comma 2 2 3 3 2 2 3 2 2 2" xfId="55323" xr:uid="{46634540-964D-4C6F-94A3-9DA8136A24F3}"/>
    <cellStyle name="Comma 2 2 3 3 2 2 3 2 2 3" xfId="42710" xr:uid="{AD9D5B76-9088-4071-9559-3B9CB9927F4F}"/>
    <cellStyle name="Comma 2 2 3 3 2 2 3 2 3" xfId="9296" xr:uid="{D0CBAA29-3213-4498-9F36-56AB5962037A}"/>
    <cellStyle name="Comma 2 2 3 3 2 2 3 2 3 2" xfId="49045" xr:uid="{3D6126F9-C717-4D19-8AD6-2766998BE5D2}"/>
    <cellStyle name="Comma 2 2 3 3 2 2 3 2 4" xfId="29957" xr:uid="{C4841ED4-DA5B-44B2-8824-6AAFECF4D83D}"/>
    <cellStyle name="Comma 2 2 3 3 2 2 3 2 5" xfId="36420" xr:uid="{8B9D6843-A33A-403A-A37F-D81F2F3D249C}"/>
    <cellStyle name="Comma 2 2 3 3 2 2 3 3" xfId="19378" xr:uid="{E33592EE-D8A6-442A-8C04-35A952F50CBC}"/>
    <cellStyle name="Comma 2 2 3 3 2 2 3 3 2" xfId="51826" xr:uid="{6A02DD07-57B5-4243-829E-C44660AA91E4}"/>
    <cellStyle name="Comma 2 2 3 3 2 2 3 3 3" xfId="39213" xr:uid="{CD268AC9-23F9-4E7C-9A12-85E2732E2303}"/>
    <cellStyle name="Comma 2 2 3 3 2 2 3 4" xfId="12792" xr:uid="{F1E3DB1E-95CC-43DA-87C2-762CE46AEBEF}"/>
    <cellStyle name="Comma 2 2 3 3 2 2 3 4 2" xfId="45548" xr:uid="{93573977-FFC6-41AA-9920-439E00D448A2}"/>
    <cellStyle name="Comma 2 2 3 3 2 2 3 5" xfId="6205" xr:uid="{DEE0B257-41A5-4246-B72E-FBD97F69F6BE}"/>
    <cellStyle name="Comma 2 2 3 3 2 2 3 6" xfId="32923" xr:uid="{EBE3F6B4-463F-4B0F-A176-69C2FC46FAAD}"/>
    <cellStyle name="Comma 2 2 3 3 2 2 4" xfId="24266" xr:uid="{DD1ED037-765F-4D4C-AF40-C446E86CA223}"/>
    <cellStyle name="Comma 2 2 3 3 2 2 4 2" xfId="16758" xr:uid="{0FAF13CD-1212-424F-A220-FDC0681F22C2}"/>
    <cellStyle name="Comma 2 2 3 3 2 2 4 2 2" xfId="54447" xr:uid="{5FFB82DA-5331-470A-8048-61BD7E9A26B7}"/>
    <cellStyle name="Comma 2 2 3 3 2 2 4 2 3" xfId="41834" xr:uid="{AEB2DDCB-D621-41A0-B3D4-08643BF25157}"/>
    <cellStyle name="Comma 2 2 3 3 2 2 4 3" xfId="10172" xr:uid="{EDD06660-0F63-4D2A-A4B0-CAA7EBB101E3}"/>
    <cellStyle name="Comma 2 2 3 3 2 2 4 3 2" xfId="48169" xr:uid="{8200FB67-DAA7-440E-8680-5A489407C24E}"/>
    <cellStyle name="Comma 2 2 3 3 2 2 4 4" xfId="6014" xr:uid="{3BBA6B32-8949-4CD1-A104-93E13E8D3D31}"/>
    <cellStyle name="Comma 2 2 3 3 2 2 4 5" xfId="35544" xr:uid="{8BFDB74C-B92B-4AAC-82C1-708DE921FC0F}"/>
    <cellStyle name="Comma 2 2 3 3 2 2 5" xfId="20252" xr:uid="{D7D459C4-A200-4DE3-93CD-A882102AFFD1}"/>
    <cellStyle name="Comma 2 2 3 3 2 2 5 2" xfId="50950" xr:uid="{33BD09D6-F5AA-4F6A-9851-D89ADE7E22FE}"/>
    <cellStyle name="Comma 2 2 3 3 2 2 5 3" xfId="38337" xr:uid="{F9E72FA8-0326-4518-ACD2-3E1D7CE6C82C}"/>
    <cellStyle name="Comma 2 2 3 3 2 2 6" xfId="13666" xr:uid="{7FB2B830-C518-4F46-ADD2-CBA54F291BF8}"/>
    <cellStyle name="Comma 2 2 3 3 2 2 6 2" xfId="44672" xr:uid="{38E9BBDF-8030-4072-9FB1-2A0357338097}"/>
    <cellStyle name="Comma 2 2 3 3 2 2 7" xfId="7079" xr:uid="{35516119-C749-45EA-B9FF-7DF2806EC664}"/>
    <cellStyle name="Comma 2 2 3 3 2 2 8" xfId="27760" xr:uid="{D7F67E85-C251-4D0A-90A4-EED6783B7855}"/>
    <cellStyle name="Comma 2 2 3 3 2 2 9" xfId="2928" xr:uid="{2795A478-CFDA-4D4F-ABB7-12165D020DC7}"/>
    <cellStyle name="Comma 2 2 3 3 2 3" xfId="2208" xr:uid="{F9F2D949-A859-4EF7-98F9-BAC0078153A7}"/>
    <cellStyle name="Comma 2 2 3 3 2 3 2" xfId="22974" xr:uid="{206C43F4-F4E0-4790-924D-A4B3AB7728CE}"/>
    <cellStyle name="Comma 2 2 3 3 2 3 2 2" xfId="15466" xr:uid="{B8ACFE57-0425-476B-BD4E-07091B68D175}"/>
    <cellStyle name="Comma 2 2 3 3 2 3 2 2 2" xfId="55739" xr:uid="{E5D72536-E564-4AEB-BC91-EC12BF8C0AA1}"/>
    <cellStyle name="Comma 2 2 3 3 2 3 2 2 3" xfId="43126" xr:uid="{48B8ACD4-C856-4284-A801-83C8352097E7}"/>
    <cellStyle name="Comma 2 2 3 3 2 3 2 3" xfId="8880" xr:uid="{A01CA437-A7C4-4C14-9A4E-6A1EA928FE94}"/>
    <cellStyle name="Comma 2 2 3 3 2 3 2 3 2" xfId="49461" xr:uid="{E8DED394-2642-444E-8A7F-E724A88161D3}"/>
    <cellStyle name="Comma 2 2 3 3 2 3 2 4" xfId="30373" xr:uid="{DD2F3808-4711-491C-A04F-2C34B95CB1BF}"/>
    <cellStyle name="Comma 2 2 3 3 2 3 2 5" xfId="36836" xr:uid="{489B31E5-AA06-457B-8005-BD7787DAFE9A}"/>
    <cellStyle name="Comma 2 2 3 3 2 3 3" xfId="25593" xr:uid="{2E0B7D1D-819A-4C43-9DDE-C4818F06ADF8}"/>
    <cellStyle name="Comma 2 2 3 3 2 3 3 2" xfId="18085" xr:uid="{312C6F11-0902-4E96-A79B-68BD3F7E6C82}"/>
    <cellStyle name="Comma 2 2 3 3 2 3 3 2 2" xfId="53120" xr:uid="{C85AEED9-D139-414A-80D7-ED580D5419BE}"/>
    <cellStyle name="Comma 2 2 3 3 2 3 3 2 3" xfId="40507" xr:uid="{8E38ED7D-9574-4B99-AA1B-C350C3AE0DFC}"/>
    <cellStyle name="Comma 2 2 3 3 2 3 3 3" xfId="11499" xr:uid="{21D5EC11-F941-4414-A468-25ABF0DA4AD0}"/>
    <cellStyle name="Comma 2 2 3 3 2 3 3 3 2" xfId="46842" xr:uid="{5682B106-5934-4BDD-8704-735B0E1BE031}"/>
    <cellStyle name="Comma 2 2 3 3 2 3 3 4" xfId="4687" xr:uid="{A1740759-EB9A-4BF0-9472-0D1853591C01}"/>
    <cellStyle name="Comma 2 2 3 3 2 3 3 5" xfId="34217" xr:uid="{866D1CAF-2C4D-429B-B556-3EAA0A4768AE}"/>
    <cellStyle name="Comma 2 2 3 3 2 3 4" xfId="18962" xr:uid="{F6A43BF1-9EAA-4927-8C6B-9DE60F870696}"/>
    <cellStyle name="Comma 2 2 3 3 2 3 4 2" xfId="52242" xr:uid="{A82D2EB8-2B82-4A4E-98C5-623A749A6DE0}"/>
    <cellStyle name="Comma 2 2 3 3 2 3 4 3" xfId="39629" xr:uid="{2150DFCD-38BF-41E4-9306-BD6B050C885D}"/>
    <cellStyle name="Comma 2 2 3 3 2 3 5" xfId="12376" xr:uid="{3B4CA8B8-A6F7-4D69-9381-CCD864F6E607}"/>
    <cellStyle name="Comma 2 2 3 3 2 3 5 2" xfId="45964" xr:uid="{5C986546-669D-4FCB-A93F-24A7709A433C}"/>
    <cellStyle name="Comma 2 2 3 3 2 3 6" xfId="3810" xr:uid="{63947ED4-2731-4E40-82CC-0A9B6917364D}"/>
    <cellStyle name="Comma 2 2 3 3 2 3 7" xfId="26471" xr:uid="{9380D85D-895A-4A41-910A-EB90A1A8CAF3}"/>
    <cellStyle name="Comma 2 2 3 3 2 3 8" xfId="3130" xr:uid="{17CE1B98-2210-4B3C-B0C5-9C5C43D72C87}"/>
    <cellStyle name="Comma 2 2 3 3 2 3 9" xfId="33339" xr:uid="{8BC0D490-CA04-46B3-BB80-79BD89F58A09}"/>
    <cellStyle name="Comma 2 2 3 3 2 4" xfId="2416" xr:uid="{D5994B37-C663-47CD-9817-D7EBF5A2687D}"/>
    <cellStyle name="Comma 2 2 3 3 2 4 2" xfId="23824" xr:uid="{64E2F6F0-90F3-4693-9547-97B2B10D1463}"/>
    <cellStyle name="Comma 2 2 3 3 2 4 2 2" xfId="16316" xr:uid="{9E308150-540B-407A-BC37-56CF83DE442F}"/>
    <cellStyle name="Comma 2 2 3 3 2 4 2 2 2" xfId="54889" xr:uid="{3575B9FE-233D-4E3B-82C9-621D04F2AA2E}"/>
    <cellStyle name="Comma 2 2 3 3 2 4 2 2 3" xfId="42276" xr:uid="{9F879E48-7635-4803-91D3-B5C1E6562731}"/>
    <cellStyle name="Comma 2 2 3 3 2 4 2 3" xfId="9730" xr:uid="{596FD932-9117-499C-A689-B3E7A39C0E19}"/>
    <cellStyle name="Comma 2 2 3 3 2 4 2 3 2" xfId="48611" xr:uid="{E6E1D10F-56C5-4922-B2A1-2B8526FCA992}"/>
    <cellStyle name="Comma 2 2 3 3 2 4 2 4" xfId="29523" xr:uid="{D2E5D1F4-2867-418B-BB92-83FB5A95A0C7}"/>
    <cellStyle name="Comma 2 2 3 3 2 4 2 5" xfId="35986" xr:uid="{243693DC-BB9D-48F8-B627-85D66DC964AE}"/>
    <cellStyle name="Comma 2 2 3 3 2 4 3" xfId="19812" xr:uid="{2FCBBEC0-AAE0-441F-B8D9-741500A19A4A}"/>
    <cellStyle name="Comma 2 2 3 3 2 4 3 2" xfId="51392" xr:uid="{F167DF7A-6A89-4250-87AD-9F1001B32C3E}"/>
    <cellStyle name="Comma 2 2 3 3 2 4 3 3" xfId="38779" xr:uid="{A359BCD6-60C8-4BAF-9092-1D79A0971782}"/>
    <cellStyle name="Comma 2 2 3 3 2 4 4" xfId="13226" xr:uid="{6B710758-C6DD-4223-A0E4-11153C4B5002}"/>
    <cellStyle name="Comma 2 2 3 3 2 4 4 2" xfId="45114" xr:uid="{18D1B556-5BAC-4191-B9F3-60AA39E0146C}"/>
    <cellStyle name="Comma 2 2 3 3 2 4 5" xfId="6639" xr:uid="{615A4AE6-94F0-4699-9DEC-6C1C86FAEA53}"/>
    <cellStyle name="Comma 2 2 3 3 2 4 6" xfId="27321" xr:uid="{25E03E0D-8958-47D9-AAA4-F25BAAE0E7CE}"/>
    <cellStyle name="Comma 2 2 3 3 2 4 7" xfId="3332" xr:uid="{6D650D35-944D-4C87-960A-D057A5740A8F}"/>
    <cellStyle name="Comma 2 2 3 3 2 4 8" xfId="32489" xr:uid="{E506022C-24C1-444B-BBD5-70838059A96F}"/>
    <cellStyle name="Comma 2 2 3 3 2 5" xfId="24708" xr:uid="{B9270426-3B6F-4972-9388-075B6FC10646}"/>
    <cellStyle name="Comma 2 2 3 3 2 5 2" xfId="17200" xr:uid="{68FEBB97-DBEB-4FFE-BB4C-B270045DE4CD}"/>
    <cellStyle name="Comma 2 2 3 3 2 5 2 2" xfId="54005" xr:uid="{2A5244AC-A6F7-4B65-B183-6FF497AC4CDB}"/>
    <cellStyle name="Comma 2 2 3 3 2 5 2 3" xfId="41392" xr:uid="{E2717D4C-EFF0-49A6-9FDD-06C8473339BF}"/>
    <cellStyle name="Comma 2 2 3 3 2 5 3" xfId="10614" xr:uid="{E64F54C0-CEC1-456D-B12B-EE09736035F9}"/>
    <cellStyle name="Comma 2 2 3 3 2 5 3 2" xfId="47727" xr:uid="{1AA18A43-820D-48D7-A33B-E37E6AAE1ABC}"/>
    <cellStyle name="Comma 2 2 3 3 2 5 4" xfId="5572" xr:uid="{82BD4EDD-28B0-42CB-A9BF-3AD6E8FDD5DF}"/>
    <cellStyle name="Comma 2 2 3 3 2 5 5" xfId="35102" xr:uid="{29F3FEFC-8EC3-4B86-A2DE-E819F2A608C1}"/>
    <cellStyle name="Comma 2 2 3 3 2 6" xfId="28251" xr:uid="{31232753-61D8-4562-97CD-9E4EB6D09C3D}"/>
    <cellStyle name="Comma 2 2 3 3 2 6 2" xfId="20692" xr:uid="{DDE6C45A-85F8-42BF-920C-C04244E44BDC}"/>
    <cellStyle name="Comma 2 2 3 3 2 6 2 2" xfId="50508" xr:uid="{0F1A7182-D47F-4166-AA0C-AEE42351145E}"/>
    <cellStyle name="Comma 2 2 3 3 2 6 3" xfId="14106" xr:uid="{5FC6704D-EDE4-4DC8-99B1-945BFD0CA530}"/>
    <cellStyle name="Comma 2 2 3 3 2 6 4" xfId="7519" xr:uid="{6CD64E82-8AEE-437F-A0E2-055CAE6B7931}"/>
    <cellStyle name="Comma 2 2 3 3 2 6 5" xfId="37895" xr:uid="{907812EE-ED7D-4428-BC2B-9C24244B178C}"/>
    <cellStyle name="Comma 2 2 3 3 2 7" xfId="21085" xr:uid="{BD9483D0-B691-43B8-9B9D-37642CE6D7EF}"/>
    <cellStyle name="Comma 2 2 3 3 2 7 2" xfId="44202" xr:uid="{9AC9930D-4B20-4670-B3EB-3F07466F1A9B}"/>
    <cellStyle name="Comma 2 2 3 3 2 8" xfId="14499" xr:uid="{289B3544-650C-4D18-8826-6AF0EB06DDFB}"/>
    <cellStyle name="Comma 2 2 3 3 2 9" xfId="7912" xr:uid="{A2DC713B-53AD-44F7-94A8-37022B190712}"/>
    <cellStyle name="Comma 2 2 3 3 3" xfId="1999" xr:uid="{BEFCFD1B-B0B7-40E3-AFBB-8DFF84772684}"/>
    <cellStyle name="Comma 2 2 3 3 3 10" xfId="2927" xr:uid="{E4CED784-6068-4296-9FE5-F6E6FE6B6DBF}"/>
    <cellStyle name="Comma 2 2 3 3 3 11" xfId="31812" xr:uid="{AD899E53-2E51-4827-8CBC-17D237F0E39F}"/>
    <cellStyle name="Comma 2 2 3 3 3 2" xfId="26265" xr:uid="{D3084855-8409-4B43-8A49-56854AA2FA73}"/>
    <cellStyle name="Comma 2 2 3 3 3 2 2" xfId="22768" xr:uid="{26A67548-1F82-46B0-A80F-96B83D097C13}"/>
    <cellStyle name="Comma 2 2 3 3 3 2 2 2" xfId="15260" xr:uid="{A1B47227-1CF4-41BD-9955-3AF1512F1EDB}"/>
    <cellStyle name="Comma 2 2 3 3 3 2 2 2 2" xfId="55945" xr:uid="{ED2864B0-3444-4DD6-8892-CF726E6A5C09}"/>
    <cellStyle name="Comma 2 2 3 3 3 2 2 2 3" xfId="43332" xr:uid="{BBFB9AD8-EE02-4F51-845E-9C9027CB1D14}"/>
    <cellStyle name="Comma 2 2 3 3 3 2 2 3" xfId="8674" xr:uid="{E8C78C3C-8349-4041-9F21-4EB8AF47E2FC}"/>
    <cellStyle name="Comma 2 2 3 3 3 2 2 3 2" xfId="49667" xr:uid="{2F7FB0CB-235C-4C49-A44E-906C49C02616}"/>
    <cellStyle name="Comma 2 2 3 3 3 2 2 4" xfId="30579" xr:uid="{306A6FBE-0DC0-4522-8B3A-DFBA3D63BA5D}"/>
    <cellStyle name="Comma 2 2 3 3 3 2 2 5" xfId="37042" xr:uid="{6F5BEA61-E9A5-4A6A-8973-67D28202F8DE}"/>
    <cellStyle name="Comma 2 2 3 3 3 2 3" xfId="25386" xr:uid="{009A2F92-64EC-4AE6-9218-6B7549EB0202}"/>
    <cellStyle name="Comma 2 2 3 3 3 2 3 2" xfId="17878" xr:uid="{23E5D3BB-9996-4DD1-96FE-34175D89E082}"/>
    <cellStyle name="Comma 2 2 3 3 3 2 3 2 2" xfId="53327" xr:uid="{5C279B86-DD2E-496E-AEA3-8520175465AB}"/>
    <cellStyle name="Comma 2 2 3 3 3 2 3 2 3" xfId="40714" xr:uid="{2B67FE63-B729-4D57-828C-0E43E2BEF9BC}"/>
    <cellStyle name="Comma 2 2 3 3 3 2 3 3" xfId="11292" xr:uid="{15CB0FE0-F6D0-4102-AD3B-E3D8BE6FCEAB}"/>
    <cellStyle name="Comma 2 2 3 3 3 2 3 3 2" xfId="47049" xr:uid="{AE70886D-6AB8-4C68-B1FB-49E55ADFC378}"/>
    <cellStyle name="Comma 2 2 3 3 3 2 3 4" xfId="4894" xr:uid="{B80F63F6-A86D-447D-98EB-470328E8C281}"/>
    <cellStyle name="Comma 2 2 3 3 3 2 3 5" xfId="34424" xr:uid="{9062FBAD-9133-4EA1-8C3D-27AB2224325C}"/>
    <cellStyle name="Comma 2 2 3 3 3 2 4" xfId="18756" xr:uid="{C931686D-42D9-4EB7-9FA0-A4021696E3EC}"/>
    <cellStyle name="Comma 2 2 3 3 3 2 4 2" xfId="52448" xr:uid="{287078DB-A64E-494F-829F-F39554AEB401}"/>
    <cellStyle name="Comma 2 2 3 3 3 2 4 3" xfId="39835" xr:uid="{00318D53-749D-4779-BDC5-FE764F09E6D8}"/>
    <cellStyle name="Comma 2 2 3 3 3 2 5" xfId="12170" xr:uid="{D9E08754-5034-4815-B53D-732EC158BC7B}"/>
    <cellStyle name="Comma 2 2 3 3 3 2 5 2" xfId="46170" xr:uid="{B5D0D3D2-C07C-4CCC-8C29-540FAD3808D7}"/>
    <cellStyle name="Comma 2 2 3 3 3 2 6" xfId="4016" xr:uid="{A48A9419-9442-47CF-B93B-52D5E6502544}"/>
    <cellStyle name="Comma 2 2 3 3 3 2 7" xfId="33545" xr:uid="{50CBB117-5165-4351-8BAD-53AAA9CA2F31}"/>
    <cellStyle name="Comma 2 2 3 3 3 3" xfId="27115" xr:uid="{B88FF993-17E7-4131-8024-34B29DA331ED}"/>
    <cellStyle name="Comma 2 2 3 3 3 3 2" xfId="23618" xr:uid="{D7519E23-64CB-40E4-A61C-56D86EA157F0}"/>
    <cellStyle name="Comma 2 2 3 3 3 3 2 2" xfId="16110" xr:uid="{46CAE86A-1682-4DCC-8139-C6ECBF7DE8EB}"/>
    <cellStyle name="Comma 2 2 3 3 3 3 2 2 2" xfId="55095" xr:uid="{27C3F5BC-4BCE-4EF5-856A-9DECD1AC56CF}"/>
    <cellStyle name="Comma 2 2 3 3 3 3 2 2 3" xfId="42482" xr:uid="{AA0C77FF-FC99-4B84-A649-041BDF423957}"/>
    <cellStyle name="Comma 2 2 3 3 3 3 2 3" xfId="9524" xr:uid="{D6A13173-65F2-4141-B4B3-E31E203EFF07}"/>
    <cellStyle name="Comma 2 2 3 3 3 3 2 3 2" xfId="48817" xr:uid="{DE166020-9A6E-4CB0-814F-F0EFA9DEF19C}"/>
    <cellStyle name="Comma 2 2 3 3 3 3 2 4" xfId="29729" xr:uid="{4729CB17-46CD-487B-A111-36A663E291B6}"/>
    <cellStyle name="Comma 2 2 3 3 3 3 2 5" xfId="36192" xr:uid="{00A62FF2-0DAA-4641-B47A-CCB2C37D0F57}"/>
    <cellStyle name="Comma 2 2 3 3 3 3 3" xfId="19606" xr:uid="{2929E91B-7CA2-44F6-8163-D2F86417A0BC}"/>
    <cellStyle name="Comma 2 2 3 3 3 3 3 2" xfId="51598" xr:uid="{345A35B7-2713-4CC3-B1E0-CA3491D82912}"/>
    <cellStyle name="Comma 2 2 3 3 3 3 3 3" xfId="38985" xr:uid="{6507A5EC-968C-489B-B2FE-7502D87C7314}"/>
    <cellStyle name="Comma 2 2 3 3 3 3 4" xfId="13020" xr:uid="{838BD4E6-9A07-4F61-ABEB-06D03A2871DF}"/>
    <cellStyle name="Comma 2 2 3 3 3 3 4 2" xfId="45320" xr:uid="{62FCC6BD-1B93-455F-9604-9C4659E301EB}"/>
    <cellStyle name="Comma 2 2 3 3 3 3 5" xfId="6433" xr:uid="{5C5C7E6C-258D-4D04-9096-7F96D1F55B4F}"/>
    <cellStyle name="Comma 2 2 3 3 3 3 6" xfId="32695" xr:uid="{420BAC7C-32B2-4D34-9B20-09E78518534A}"/>
    <cellStyle name="Comma 2 2 3 3 3 4" xfId="24501" xr:uid="{2D5EF838-3404-4E39-B0EA-E3ACCCD37FDB}"/>
    <cellStyle name="Comma 2 2 3 3 3 4 2" xfId="16993" xr:uid="{46D0FA26-D1BC-4598-8A9E-68D63CFFCE2C}"/>
    <cellStyle name="Comma 2 2 3 3 3 4 2 2" xfId="54212" xr:uid="{095AD861-9394-4831-89BA-B03A016B5930}"/>
    <cellStyle name="Comma 2 2 3 3 3 4 2 3" xfId="41599" xr:uid="{51227E2F-64C0-4736-90D6-C65029ED7188}"/>
    <cellStyle name="Comma 2 2 3 3 3 4 3" xfId="10407" xr:uid="{474C0A4F-DC82-4954-9082-FE92F8A07232}"/>
    <cellStyle name="Comma 2 2 3 3 3 4 3 2" xfId="47934" xr:uid="{14D219A9-40C1-4187-98CB-3FB93C6D23C1}"/>
    <cellStyle name="Comma 2 2 3 3 3 4 4" xfId="5779" xr:uid="{90238473-5127-4DAD-9109-F292CCF9624C}"/>
    <cellStyle name="Comma 2 2 3 3 3 4 5" xfId="35309" xr:uid="{A4C726EA-B5E0-499B-89C8-EBC221167A33}"/>
    <cellStyle name="Comma 2 2 3 3 3 5" xfId="28019" xr:uid="{B51A7018-434F-4323-85AB-B1ABBB0F2580}"/>
    <cellStyle name="Comma 2 2 3 3 3 5 2" xfId="20485" xr:uid="{8DFD3B6D-239F-46D5-B9EB-F35C56AF0376}"/>
    <cellStyle name="Comma 2 2 3 3 3 5 2 2" xfId="50717" xr:uid="{F024CE79-4C98-427D-AA24-18D626B0067B}"/>
    <cellStyle name="Comma 2 2 3 3 3 5 3" xfId="13899" xr:uid="{AD0CFA08-2649-4131-B9ED-392134F7D9CF}"/>
    <cellStyle name="Comma 2 2 3 3 3 5 4" xfId="7312" xr:uid="{ECDB3326-041C-48BD-A230-CA574DCE7604}"/>
    <cellStyle name="Comma 2 2 3 3 3 5 5" xfId="38104" xr:uid="{B4354AE6-C460-4F29-994A-E32D19500667}"/>
    <cellStyle name="Comma 2 2 3 3 3 6" xfId="20989" xr:uid="{E5EC06ED-E45D-4C51-AE28-4F15A86E1FAE}"/>
    <cellStyle name="Comma 2 2 3 3 3 6 2" xfId="44422" xr:uid="{D3751724-4E38-41D7-937E-95615F904527}"/>
    <cellStyle name="Comma 2 2 3 3 3 7" xfId="14403" xr:uid="{EB8F8ED6-C339-4DA0-9756-1903955A2990}"/>
    <cellStyle name="Comma 2 2 3 3 3 8" xfId="7816" xr:uid="{63D9BDE0-EDBE-4ADE-A9B6-A67870866F49}"/>
    <cellStyle name="Comma 2 2 3 3 3 9" xfId="28661" xr:uid="{FEB16E0E-F0CB-4557-BB48-E362A01C40FE}"/>
    <cellStyle name="Comma 2 2 3 3 4" xfId="2207" xr:uid="{29649DE1-1143-4884-93EE-89A18C5AC8AC}"/>
    <cellStyle name="Comma 2 2 3 3 4 2" xfId="23181" xr:uid="{762A7601-3558-4C58-B1CA-E33218287E5D}"/>
    <cellStyle name="Comma 2 2 3 3 4 2 2" xfId="15673" xr:uid="{8763E0BF-967B-4F42-99F1-1939340DAC10}"/>
    <cellStyle name="Comma 2 2 3 3 4 2 2 2" xfId="55532" xr:uid="{875679D0-A192-4CDB-89A2-BCE3FDD41238}"/>
    <cellStyle name="Comma 2 2 3 3 4 2 2 3" xfId="42919" xr:uid="{77FEE728-44C9-4178-AF56-E19CEB58C8BD}"/>
    <cellStyle name="Comma 2 2 3 3 4 2 3" xfId="9087" xr:uid="{A8EFF497-5917-4077-96A6-558CFE4BE42C}"/>
    <cellStyle name="Comma 2 2 3 3 4 2 3 2" xfId="49254" xr:uid="{CC73E379-1E2D-49D7-92A9-24D492F744E4}"/>
    <cellStyle name="Comma 2 2 3 3 4 2 4" xfId="30166" xr:uid="{7F21DDE2-9338-49BF-9573-F12E9412F8EA}"/>
    <cellStyle name="Comma 2 2 3 3 4 2 5" xfId="36629" xr:uid="{A9F8AF20-6366-4E97-A311-21CF3DCDD0D1}"/>
    <cellStyle name="Comma 2 2 3 3 4 3" xfId="25803" xr:uid="{ED345441-ACA0-4CB4-825F-F37A31CCC8F5}"/>
    <cellStyle name="Comma 2 2 3 3 4 3 2" xfId="18295" xr:uid="{157963F8-99FC-4A05-8A33-D406A2E1CA0F}"/>
    <cellStyle name="Comma 2 2 3 3 4 3 2 2" xfId="52910" xr:uid="{60B1F859-CCE0-4B25-B8FB-46A7BC845840}"/>
    <cellStyle name="Comma 2 2 3 3 4 3 2 3" xfId="40297" xr:uid="{BBDDFEBA-D00F-442E-8604-640FEBD9C941}"/>
    <cellStyle name="Comma 2 2 3 3 4 3 3" xfId="11709" xr:uid="{82C630AF-3077-4EB4-A38C-A8195ED2818E}"/>
    <cellStyle name="Comma 2 2 3 3 4 3 3 2" xfId="46632" xr:uid="{EE99A084-D8F2-4B82-BBCB-80B027107D41}"/>
    <cellStyle name="Comma 2 2 3 3 4 3 4" xfId="4477" xr:uid="{4ACA3C29-C518-4FCE-988B-9537F110787A}"/>
    <cellStyle name="Comma 2 2 3 3 4 3 5" xfId="34007" xr:uid="{C3A358CD-9E5A-4020-9988-46061BEA83C6}"/>
    <cellStyle name="Comma 2 2 3 3 4 4" xfId="19169" xr:uid="{F3282382-6514-4E21-8FBA-27364D108C87}"/>
    <cellStyle name="Comma 2 2 3 3 4 4 2" xfId="52035" xr:uid="{E72F00EC-AC0C-40A5-9654-4F1EE69A3CAA}"/>
    <cellStyle name="Comma 2 2 3 3 4 4 3" xfId="39422" xr:uid="{2142B8C5-449B-4EFE-B59D-FC79D86D533C}"/>
    <cellStyle name="Comma 2 2 3 3 4 5" xfId="12583" xr:uid="{89DCB14E-95B8-4894-AEF8-0DD8FA37B0AC}"/>
    <cellStyle name="Comma 2 2 3 3 4 5 2" xfId="45757" xr:uid="{B4A775BA-4E24-4C8D-852C-17B4DE4341B9}"/>
    <cellStyle name="Comma 2 2 3 3 4 6" xfId="3603" xr:uid="{4B830DF1-77D2-4B6A-923D-6F7FF6577D8E}"/>
    <cellStyle name="Comma 2 2 3 3 4 7" xfId="26678" xr:uid="{22BD760F-EB7F-491C-A37A-A2DFB46C27CB}"/>
    <cellStyle name="Comma 2 2 3 3 4 8" xfId="3129" xr:uid="{6A8C7633-E504-4199-BC66-C1DC5063465D}"/>
    <cellStyle name="Comma 2 2 3 3 4 9" xfId="33132" xr:uid="{4C3B08A6-1E64-4216-B949-74055A46C0DD}"/>
    <cellStyle name="Comma 2 2 3 3 5" xfId="2415" xr:uid="{2AB82AF4-2DD3-4BA8-B27E-B03135746247}"/>
    <cellStyle name="Comma 2 2 3 3 5 2" xfId="24029" xr:uid="{C6E51E1B-0650-4E38-AEAA-8F91756B0E93}"/>
    <cellStyle name="Comma 2 2 3 3 5 2 2" xfId="16521" xr:uid="{973E2905-1738-491B-9212-4A08537F08C0}"/>
    <cellStyle name="Comma 2 2 3 3 5 2 2 2" xfId="54684" xr:uid="{F4F516CE-DEE3-4CF8-998B-969D80F23B61}"/>
    <cellStyle name="Comma 2 2 3 3 5 2 2 3" xfId="42071" xr:uid="{137092A8-0A26-47DD-AD28-EDB416468841}"/>
    <cellStyle name="Comma 2 2 3 3 5 2 3" xfId="9935" xr:uid="{C1BD1632-72A2-4D58-913B-03A9E0A0B81E}"/>
    <cellStyle name="Comma 2 2 3 3 5 2 3 2" xfId="48406" xr:uid="{A5603F30-9DAC-4209-8721-90662DAD8C61}"/>
    <cellStyle name="Comma 2 2 3 3 5 2 4" xfId="29318" xr:uid="{EF73EA7A-4412-472F-BDD4-51CD5159C23E}"/>
    <cellStyle name="Comma 2 2 3 3 5 2 5" xfId="35781" xr:uid="{A57ACA3E-4BB3-45D8-9A6C-5B5B0F88371E}"/>
    <cellStyle name="Comma 2 2 3 3 5 3" xfId="20017" xr:uid="{E856C97D-F628-43AD-A364-9DB78FDD9D02}"/>
    <cellStyle name="Comma 2 2 3 3 5 3 2" xfId="51187" xr:uid="{025016BB-FDE4-448D-9478-4588B8FFD487}"/>
    <cellStyle name="Comma 2 2 3 3 5 3 3" xfId="38574" xr:uid="{C8D375EA-E37D-4DD3-AE23-89EAA2FF719C}"/>
    <cellStyle name="Comma 2 2 3 3 5 4" xfId="13431" xr:uid="{093971D6-D17E-47ED-9C67-0BDAD0B38760}"/>
    <cellStyle name="Comma 2 2 3 3 5 4 2" xfId="44909" xr:uid="{18906036-834D-42A6-8A4B-3792FE0EB98E}"/>
    <cellStyle name="Comma 2 2 3 3 5 5" xfId="6844" xr:uid="{5E9EA825-C580-45C9-87A5-9834419055C9}"/>
    <cellStyle name="Comma 2 2 3 3 5 6" xfId="27526" xr:uid="{0F470507-0D5D-4B1C-844D-F7AD3A05E912}"/>
    <cellStyle name="Comma 2 2 3 3 5 7" xfId="3331" xr:uid="{6F6E4610-4844-4516-A4DC-BB74C35FF92F}"/>
    <cellStyle name="Comma 2 2 3 3 5 8" xfId="32284" xr:uid="{9470FF2A-939F-4A00-84B0-EC97E9F4C5F1}"/>
    <cellStyle name="Comma 2 2 3 3 6" xfId="24918" xr:uid="{6A89B5CE-FD9A-48F3-B960-DDE7E08085C7}"/>
    <cellStyle name="Comma 2 2 3 3 6 2" xfId="17410" xr:uid="{43282299-E7C2-474A-A4FA-35659494C498}"/>
    <cellStyle name="Comma 2 2 3 3 6 2 2" xfId="53795" xr:uid="{E03B7627-4B08-4EBF-A379-1B651D26EBDC}"/>
    <cellStyle name="Comma 2 2 3 3 6 2 3" xfId="41182" xr:uid="{7714C5A3-C232-4A1C-BB08-A73E1092E150}"/>
    <cellStyle name="Comma 2 2 3 3 6 3" xfId="10824" xr:uid="{497F0438-2E66-42D5-9020-2427DADFFB58}"/>
    <cellStyle name="Comma 2 2 3 3 6 3 2" xfId="47517" xr:uid="{6433F2E5-40FB-4891-88F5-D94A8140780A}"/>
    <cellStyle name="Comma 2 2 3 3 6 4" xfId="5362" xr:uid="{CA8E6D84-AA0C-4A3B-A2A8-481FC0488CFE}"/>
    <cellStyle name="Comma 2 2 3 3 6 5" xfId="34892" xr:uid="{30225F91-4A86-4110-A1E6-B8CC847AF343}"/>
    <cellStyle name="Comma 2 2 3 3 7" xfId="28574" xr:uid="{40A57B04-1832-41FD-B0A5-0E4425730CBF}"/>
    <cellStyle name="Comma 2 2 3 3 7 2" xfId="20902" xr:uid="{AFFE4C6A-2F0A-49A5-858E-71F1734329A6}"/>
    <cellStyle name="Comma 2 2 3 3 7 2 2" xfId="50302" xr:uid="{2DDA18F6-44AF-40E1-991A-0434219EBFE1}"/>
    <cellStyle name="Comma 2 2 3 3 7 3" xfId="14316" xr:uid="{77A717DA-CAFC-4D9E-A5AC-8622B080DB2D}"/>
    <cellStyle name="Comma 2 2 3 3 7 4" xfId="7729" xr:uid="{E50A249E-C2FF-4496-B460-1B364640E9AC}"/>
    <cellStyle name="Comma 2 2 3 3 7 5" xfId="37689" xr:uid="{B1F62E26-A113-4F4D-9096-8D9A1D2D5A57}"/>
    <cellStyle name="Comma 2 2 3 3 8" xfId="22269" xr:uid="{FA1FC211-00BF-476A-AD69-BE8A1AF870BC}"/>
    <cellStyle name="Comma 2 2 3 3 8 2" xfId="14761" xr:uid="{B66EA4A3-1F79-469A-9CE2-491C91D11B5D}"/>
    <cellStyle name="Comma 2 2 3 3 8 3" xfId="8175" xr:uid="{7E3C1345-5C8C-4A82-BEB8-FD34F5C1450F}"/>
    <cellStyle name="Comma 2 2 3 3 8 4" xfId="31078" xr:uid="{E47C30A5-9C38-418C-8D3C-9C030B177D47}"/>
    <cellStyle name="Comma 2 2 3 3 8 5" xfId="43932" xr:uid="{25AA101A-8CC6-4C0B-9E6D-B93C1331DF76}"/>
    <cellStyle name="Comma 2 2 3 3 9" xfId="21590" xr:uid="{709E9269-96FC-43EF-8A45-3C5BE35C9368}"/>
    <cellStyle name="Comma 2 2 3 4" xfId="1610" xr:uid="{155906E1-E0EF-4378-A098-4C62ED96D732}"/>
    <cellStyle name="Comma 2 2 3 4 10" xfId="7673" xr:uid="{E9705DA3-7231-4BAE-8232-93A8E1432D89}"/>
    <cellStyle name="Comma 2 2 3 4 11" xfId="28473" xr:uid="{003262D5-5671-4348-B4C7-72CD79164D5D}"/>
    <cellStyle name="Comma 2 2 3 4 12" xfId="2724" xr:uid="{E959AFA8-6BE7-4152-89DB-57187410E83B}"/>
    <cellStyle name="Comma 2 2 3 4 13" xfId="31448" xr:uid="{09DA9434-10B2-4540-AB19-2D9942FE0BDA}"/>
    <cellStyle name="Comma 2 2 3 4 2" xfId="2001" xr:uid="{0B29913F-728F-4CB1-94B7-63979DB582AD}"/>
    <cellStyle name="Comma 2 2 3 4 2 10" xfId="31894" xr:uid="{643B4CD1-ED3E-405C-9138-12CC182E0203}"/>
    <cellStyle name="Comma 2 2 3 4 2 2" xfId="26184" xr:uid="{D7D3D922-7E5A-4F18-9939-5D18324AB60B}"/>
    <cellStyle name="Comma 2 2 3 4 2 2 2" xfId="22686" xr:uid="{3B37C46B-6648-4E0D-9B12-C1767CF0E08D}"/>
    <cellStyle name="Comma 2 2 3 4 2 2 2 2" xfId="15178" xr:uid="{D8880309-BFDE-44AB-863D-1EE93861BD1E}"/>
    <cellStyle name="Comma 2 2 3 4 2 2 2 2 2" xfId="56027" xr:uid="{E705C022-2225-4BE1-B55E-04177484B42C}"/>
    <cellStyle name="Comma 2 2 3 4 2 2 2 2 3" xfId="43414" xr:uid="{E860FB3B-CBE4-4D91-B1E7-AD3EEEAF7DEE}"/>
    <cellStyle name="Comma 2 2 3 4 2 2 2 3" xfId="8592" xr:uid="{AFCD62BF-C85C-4426-A963-D7C55DF12768}"/>
    <cellStyle name="Comma 2 2 3 4 2 2 2 3 2" xfId="49749" xr:uid="{BED32D60-DF64-4601-BB41-8431D8777DE5}"/>
    <cellStyle name="Comma 2 2 3 4 2 2 2 4" xfId="30661" xr:uid="{61C20E85-A7F3-4AA3-9B51-20C6DAA74765}"/>
    <cellStyle name="Comma 2 2 3 4 2 2 2 5" xfId="37124" xr:uid="{C750C2F2-1990-425D-A173-94B8B318745D}"/>
    <cellStyle name="Comma 2 2 3 4 2 2 3" xfId="25304" xr:uid="{537FB5FC-59B6-463B-B3A1-84BF8006EB29}"/>
    <cellStyle name="Comma 2 2 3 4 2 2 3 2" xfId="17796" xr:uid="{1C31E021-EB58-45DB-9931-A3879942FCB7}"/>
    <cellStyle name="Comma 2 2 3 4 2 2 3 2 2" xfId="53409" xr:uid="{9DAE9DD8-DBDC-426E-B182-0F3EB094AEDA}"/>
    <cellStyle name="Comma 2 2 3 4 2 2 3 2 3" xfId="40796" xr:uid="{11769DBA-F1F9-429C-8C3A-A5057877D1BB}"/>
    <cellStyle name="Comma 2 2 3 4 2 2 3 3" xfId="11210" xr:uid="{40BB27E1-2D71-47CA-BA58-60128FBA712C}"/>
    <cellStyle name="Comma 2 2 3 4 2 2 3 3 2" xfId="47131" xr:uid="{6D4FEE22-E055-4316-A3E9-4FA37E50B0E5}"/>
    <cellStyle name="Comma 2 2 3 4 2 2 3 4" xfId="4976" xr:uid="{CA9104BF-5B43-49D9-B18B-63E74E44673F}"/>
    <cellStyle name="Comma 2 2 3 4 2 2 3 5" xfId="34506" xr:uid="{2EF36181-D213-46E3-9CBD-128879BFC1B1}"/>
    <cellStyle name="Comma 2 2 3 4 2 2 4" xfId="18675" xr:uid="{2CEE6D0A-9126-4B69-A414-AB87BF1BA596}"/>
    <cellStyle name="Comma 2 2 3 4 2 2 4 2" xfId="52530" xr:uid="{B915807E-CCA2-44C8-ABC5-F103C53C7545}"/>
    <cellStyle name="Comma 2 2 3 4 2 2 4 3" xfId="39917" xr:uid="{7CDD78D3-37A7-443D-8B6E-8C7A69A6588B}"/>
    <cellStyle name="Comma 2 2 3 4 2 2 5" xfId="12089" xr:uid="{8A676A6A-DD13-4952-ACBA-C20E94CF6D83}"/>
    <cellStyle name="Comma 2 2 3 4 2 2 5 2" xfId="46252" xr:uid="{53CBB74D-997C-4C44-BA18-CD5051FCBF0A}"/>
    <cellStyle name="Comma 2 2 3 4 2 2 6" xfId="4097" xr:uid="{0248AF6E-A05C-4620-92F5-CC26FBFF5B40}"/>
    <cellStyle name="Comma 2 2 3 4 2 2 7" xfId="33627" xr:uid="{0A2C8768-79BF-4351-8917-22F181C9D715}"/>
    <cellStyle name="Comma 2 2 3 4 2 3" xfId="27038" xr:uid="{27F8A5C4-D1DD-44EC-8E4C-5A6EBE46466F}"/>
    <cellStyle name="Comma 2 2 3 4 2 3 2" xfId="23541" xr:uid="{3741D6F9-B247-43BE-9754-FDB208A4E5FB}"/>
    <cellStyle name="Comma 2 2 3 4 2 3 2 2" xfId="16033" xr:uid="{245C4850-896B-489F-9345-723175BA56A6}"/>
    <cellStyle name="Comma 2 2 3 4 2 3 2 2 2" xfId="55172" xr:uid="{7F74CCE5-C7D3-4054-9F65-F6C6567725ED}"/>
    <cellStyle name="Comma 2 2 3 4 2 3 2 2 3" xfId="42559" xr:uid="{7AC97CD2-77B8-42A4-B78D-0C2CA720E689}"/>
    <cellStyle name="Comma 2 2 3 4 2 3 2 3" xfId="9447" xr:uid="{F68CDD54-05D7-4420-BE98-F3FE8C14C299}"/>
    <cellStyle name="Comma 2 2 3 4 2 3 2 3 2" xfId="48894" xr:uid="{E6A1D31E-0B22-44DD-80C1-A6855F2C4E83}"/>
    <cellStyle name="Comma 2 2 3 4 2 3 2 4" xfId="29806" xr:uid="{85EE398A-C5DE-4D23-9BE9-1DDE469AAB0D}"/>
    <cellStyle name="Comma 2 2 3 4 2 3 2 5" xfId="36269" xr:uid="{AE57AD7D-5D46-44F5-B3D5-C308F682005D}"/>
    <cellStyle name="Comma 2 2 3 4 2 3 3" xfId="19529" xr:uid="{285EDB60-6013-44F3-9745-39FA6110DFA4}"/>
    <cellStyle name="Comma 2 2 3 4 2 3 3 2" xfId="51675" xr:uid="{3A638A61-39B9-4E07-B902-FA04D03DAA5B}"/>
    <cellStyle name="Comma 2 2 3 4 2 3 3 3" xfId="39062" xr:uid="{0A0715F6-4DFE-4F15-8731-4B7D35212B94}"/>
    <cellStyle name="Comma 2 2 3 4 2 3 4" xfId="12943" xr:uid="{378ADB5D-6078-4DDD-8743-C2F87CA9F9E4}"/>
    <cellStyle name="Comma 2 2 3 4 2 3 4 2" xfId="45397" xr:uid="{F6BE94F1-39D6-4C5C-BF59-2959E76BB9E2}"/>
    <cellStyle name="Comma 2 2 3 4 2 3 5" xfId="6356" xr:uid="{D4D9B929-3814-4197-8A05-EFCC3024E130}"/>
    <cellStyle name="Comma 2 2 3 4 2 3 6" xfId="32772" xr:uid="{62366B8F-0F69-4CEE-A7C4-E77C533C0323}"/>
    <cellStyle name="Comma 2 2 3 4 2 4" xfId="24419" xr:uid="{8F076A63-D919-44EE-AD19-7C13FE768AAE}"/>
    <cellStyle name="Comma 2 2 3 4 2 4 2" xfId="16911" xr:uid="{1529C425-1BB4-4997-9D0F-356409081D1D}"/>
    <cellStyle name="Comma 2 2 3 4 2 4 2 2" xfId="54294" xr:uid="{4A1E78A7-5AB2-4032-AD45-C4204E534FBC}"/>
    <cellStyle name="Comma 2 2 3 4 2 4 2 3" xfId="41681" xr:uid="{4E555359-E73E-4FFC-9FE8-92FCEE4F9836}"/>
    <cellStyle name="Comma 2 2 3 4 2 4 3" xfId="10325" xr:uid="{DBC8CB69-578D-40F6-BDD1-CE28ABAE61F5}"/>
    <cellStyle name="Comma 2 2 3 4 2 4 3 2" xfId="48016" xr:uid="{27F89743-D110-43F4-B937-6B89D449E905}"/>
    <cellStyle name="Comma 2 2 3 4 2 4 4" xfId="5861" xr:uid="{43461B74-34BE-4C7A-8549-813A0FFB1BE9}"/>
    <cellStyle name="Comma 2 2 3 4 2 4 5" xfId="35391" xr:uid="{F186625D-B16C-4C2C-B0D8-4E10A8790052}"/>
    <cellStyle name="Comma 2 2 3 4 2 5" xfId="20405" xr:uid="{EEF7D4DF-0BB7-4C28-A220-94CAC78DC909}"/>
    <cellStyle name="Comma 2 2 3 4 2 5 2" xfId="50797" xr:uid="{AF83CD71-58DF-4064-B00D-572C9EB48218}"/>
    <cellStyle name="Comma 2 2 3 4 2 5 3" xfId="38184" xr:uid="{5DF57229-C5E5-493C-8452-D70001F5F720}"/>
    <cellStyle name="Comma 2 2 3 4 2 6" xfId="13819" xr:uid="{629CFC9D-9389-4AE4-847A-E84836498A3A}"/>
    <cellStyle name="Comma 2 2 3 4 2 6 2" xfId="44519" xr:uid="{2217C040-72C7-42B7-8E4B-8DA0EF6293A4}"/>
    <cellStyle name="Comma 2 2 3 4 2 7" xfId="7232" xr:uid="{F91BA606-269E-435C-9DDD-61EC4EDC0FF2}"/>
    <cellStyle name="Comma 2 2 3 4 2 8" xfId="27915" xr:uid="{A3E37400-D53E-465A-A524-C5189256BFED}"/>
    <cellStyle name="Comma 2 2 3 4 2 9" xfId="2929" xr:uid="{578B6113-9A66-4496-90DA-8FB3FB18AFAA}"/>
    <cellStyle name="Comma 2 2 3 4 3" xfId="2209" xr:uid="{02A851C7-E61F-4D34-8B60-4DE9E3089998}"/>
    <cellStyle name="Comma 2 2 3 4 3 2" xfId="23125" xr:uid="{92A3FB9C-E12D-4A8B-9A88-37D7410CF3FF}"/>
    <cellStyle name="Comma 2 2 3 4 3 2 2" xfId="15617" xr:uid="{F33939ED-D14C-4E77-BED4-78DCF935C782}"/>
    <cellStyle name="Comma 2 2 3 4 3 2 2 2" xfId="55588" xr:uid="{45007757-CBC1-4B81-AC0D-2578DD7E45B9}"/>
    <cellStyle name="Comma 2 2 3 4 3 2 2 3" xfId="42975" xr:uid="{973B68BD-824A-4C75-8483-521849151DEF}"/>
    <cellStyle name="Comma 2 2 3 4 3 2 3" xfId="9031" xr:uid="{65DDE592-81FD-4344-806D-E23A7E14BDB5}"/>
    <cellStyle name="Comma 2 2 3 4 3 2 3 2" xfId="49310" xr:uid="{85E17B07-E9FC-47EB-B7D7-4E2CB4ED1DB4}"/>
    <cellStyle name="Comma 2 2 3 4 3 2 4" xfId="30222" xr:uid="{FA2F5BA1-A36C-4052-B96B-540CAC83A35F}"/>
    <cellStyle name="Comma 2 2 3 4 3 2 5" xfId="36685" xr:uid="{6608200C-B865-4986-8B36-5E3771718C5B}"/>
    <cellStyle name="Comma 2 2 3 4 3 3" xfId="25747" xr:uid="{B275F0AE-685D-4E7D-9D38-E45831E56FFC}"/>
    <cellStyle name="Comma 2 2 3 4 3 3 2" xfId="18239" xr:uid="{B817CCB3-749F-4FE9-BF0C-1A5EF55CD202}"/>
    <cellStyle name="Comma 2 2 3 4 3 3 2 2" xfId="52966" xr:uid="{7EF60F47-E9A7-4288-8CE6-36EE58306FCF}"/>
    <cellStyle name="Comma 2 2 3 4 3 3 2 3" xfId="40353" xr:uid="{8C8814D9-8FD3-4F79-B411-265486130260}"/>
    <cellStyle name="Comma 2 2 3 4 3 3 3" xfId="11653" xr:uid="{5CBC4207-5B94-40EC-BDEE-7D666E03DB6D}"/>
    <cellStyle name="Comma 2 2 3 4 3 3 3 2" xfId="46688" xr:uid="{E1597E93-3A61-4148-BE7E-F995C939DFDA}"/>
    <cellStyle name="Comma 2 2 3 4 3 3 4" xfId="4533" xr:uid="{2896EB6D-52EC-4917-A9E1-6C10DE4B02DC}"/>
    <cellStyle name="Comma 2 2 3 4 3 3 5" xfId="34063" xr:uid="{B23B0187-C2A6-4711-BB12-85238DDAA8A5}"/>
    <cellStyle name="Comma 2 2 3 4 3 4" xfId="19113" xr:uid="{E169821F-DBDB-47BC-89A5-149D4235D2FA}"/>
    <cellStyle name="Comma 2 2 3 4 3 4 2" xfId="52091" xr:uid="{7633C6DD-6E58-4ED8-AAFE-2975E5DACA33}"/>
    <cellStyle name="Comma 2 2 3 4 3 4 3" xfId="39478" xr:uid="{38E4BE17-6F35-4FC5-848C-E2B2962E6924}"/>
    <cellStyle name="Comma 2 2 3 4 3 5" xfId="12527" xr:uid="{9B5C7812-2278-4F17-BAB2-97240D038DCA}"/>
    <cellStyle name="Comma 2 2 3 4 3 5 2" xfId="45813" xr:uid="{ABCE87EB-D315-4FCE-B858-E52762E89D93}"/>
    <cellStyle name="Comma 2 2 3 4 3 6" xfId="3659" xr:uid="{093B5679-4F6B-43FF-AAE6-611EDE2EBA1E}"/>
    <cellStyle name="Comma 2 2 3 4 3 7" xfId="26622" xr:uid="{3BC1EFC2-A504-4970-AB5C-0E06653D1F9B}"/>
    <cellStyle name="Comma 2 2 3 4 3 8" xfId="3131" xr:uid="{FFE27B22-107A-4C8D-A79D-2625C49F9E99}"/>
    <cellStyle name="Comma 2 2 3 4 3 9" xfId="33188" xr:uid="{000AE86D-21E5-4F37-91D3-07E684F8C299}"/>
    <cellStyle name="Comma 2 2 3 4 4" xfId="2417" xr:uid="{EAAA41E8-735A-49EF-92C5-2693C97AA5DE}"/>
    <cellStyle name="Comma 2 2 3 4 4 2" xfId="23975" xr:uid="{B8F8C4AA-92C3-4705-AA4B-ABFE780E3433}"/>
    <cellStyle name="Comma 2 2 3 4 4 2 2" xfId="16467" xr:uid="{F65F44CA-7B5B-4A03-A398-53C0589ED329}"/>
    <cellStyle name="Comma 2 2 3 4 4 2 2 2" xfId="54738" xr:uid="{369786B9-6234-44C1-AFE9-EC75841AD1D1}"/>
    <cellStyle name="Comma 2 2 3 4 4 2 2 3" xfId="42125" xr:uid="{DA32020A-732B-49B8-B1A6-41ECDB45D121}"/>
    <cellStyle name="Comma 2 2 3 4 4 2 3" xfId="9881" xr:uid="{765DD01A-0D0E-47DF-B113-5866950AD81D}"/>
    <cellStyle name="Comma 2 2 3 4 4 2 3 2" xfId="48460" xr:uid="{B2F83FFD-37EB-45A3-95B7-3C46DEE6BA62}"/>
    <cellStyle name="Comma 2 2 3 4 4 2 4" xfId="29372" xr:uid="{BE96131B-BDA9-47D7-9802-CBD009B82524}"/>
    <cellStyle name="Comma 2 2 3 4 4 2 5" xfId="35835" xr:uid="{65FCA4A4-C682-4C20-931F-0C5515688925}"/>
    <cellStyle name="Comma 2 2 3 4 4 3" xfId="19963" xr:uid="{8BC87E83-1E26-460D-A74F-AF66A0F4F85C}"/>
    <cellStyle name="Comma 2 2 3 4 4 3 2" xfId="51241" xr:uid="{10DF74A4-8C2C-4408-8265-E86EA92DAE7A}"/>
    <cellStyle name="Comma 2 2 3 4 4 3 3" xfId="38628" xr:uid="{4C4ED6FD-C226-4BD6-BE83-49AFBA2959B8}"/>
    <cellStyle name="Comma 2 2 3 4 4 4" xfId="13377" xr:uid="{499E8CE2-0F66-4985-9367-0847E07C733B}"/>
    <cellStyle name="Comma 2 2 3 4 4 4 2" xfId="44963" xr:uid="{DDDE3B30-D7BC-4F6F-BBEA-FB002DCB9597}"/>
    <cellStyle name="Comma 2 2 3 4 4 5" xfId="6790" xr:uid="{DDC5EB70-813C-483C-8587-95B8F0FD6A57}"/>
    <cellStyle name="Comma 2 2 3 4 4 6" xfId="27472" xr:uid="{478E95CB-269E-4145-B4CA-219F1484BA6D}"/>
    <cellStyle name="Comma 2 2 3 4 4 7" xfId="3333" xr:uid="{2038F728-D442-44EF-B36F-8C365E6C8864}"/>
    <cellStyle name="Comma 2 2 3 4 4 8" xfId="32338" xr:uid="{C8456BA5-9251-40BD-861D-9DE6C0BABA8B}"/>
    <cellStyle name="Comma 2 2 3 4 5" xfId="24862" xr:uid="{641783AA-D3EC-4E9F-8D78-104E4C004FF2}"/>
    <cellStyle name="Comma 2 2 3 4 5 2" xfId="17354" xr:uid="{CC7259EF-56C4-425E-9093-677DFD6754A9}"/>
    <cellStyle name="Comma 2 2 3 4 5 2 2" xfId="53851" xr:uid="{CEBE110A-3236-4884-BE03-3101511CE3B6}"/>
    <cellStyle name="Comma 2 2 3 4 5 2 3" xfId="41238" xr:uid="{C5808608-7C45-4ECB-B212-AD68FF412722}"/>
    <cellStyle name="Comma 2 2 3 4 5 3" xfId="10768" xr:uid="{4F7D40AB-8A0B-45FB-8142-1166FF6896B5}"/>
    <cellStyle name="Comma 2 2 3 4 5 3 2" xfId="47573" xr:uid="{C85341F1-E3D0-4232-B15A-E54E7F094644}"/>
    <cellStyle name="Comma 2 2 3 4 5 4" xfId="5418" xr:uid="{E250272C-E176-4148-9959-2F6868748B97}"/>
    <cellStyle name="Comma 2 2 3 4 5 5" xfId="34948" xr:uid="{A7D3F0EE-E6D1-4356-804A-A0FCB268F130}"/>
    <cellStyle name="Comma 2 2 3 4 6" xfId="21470" xr:uid="{F07A9175-3D4D-4B23-A333-2B11D851F646}"/>
    <cellStyle name="Comma 2 2 3 4 6 2" xfId="50354" xr:uid="{F5373D74-F7F6-485B-8690-945B4B4E284F}"/>
    <cellStyle name="Comma 2 2 3 4 6 3" xfId="37741" xr:uid="{9CFF15A4-1BEB-4BF4-A2F8-9CC39957E4C3}"/>
    <cellStyle name="Comma 2 2 3 4 7" xfId="22035" xr:uid="{3CDCA274-EFED-4651-9404-9FC742FFD0DA}"/>
    <cellStyle name="Comma 2 2 3 4 7 2" xfId="44004" xr:uid="{66F23A18-1F67-4947-A2AA-9298C3C87962}"/>
    <cellStyle name="Comma 2 2 3 4 8" xfId="20846" xr:uid="{34196B06-0630-459D-92F0-9C7D92F8E645}"/>
    <cellStyle name="Comma 2 2 3 4 9" xfId="14260" xr:uid="{A2692401-605A-4859-A9D9-9DB96AAB8697}"/>
    <cellStyle name="Comma 2 2 3 5" xfId="1996" xr:uid="{2E399101-82B8-4CFD-AB1B-8050F2B78609}"/>
    <cellStyle name="Comma 2 2 3 5 2" xfId="22169" xr:uid="{BBECA309-8D6E-4A6B-B61C-BBB2384ACCFC}"/>
    <cellStyle name="Comma 2 2 3 5 3" xfId="2924" xr:uid="{FCAEE9C7-296F-4ECC-A74E-6D73A4BFEE5B}"/>
    <cellStyle name="Comma 2 2 3 6" xfId="2204" xr:uid="{2BDDCFD3-4DB2-4FC0-ABF8-A0E69088A04D}"/>
    <cellStyle name="Comma 2 2 3 6 2" xfId="3126" xr:uid="{143CB596-5736-48AF-AAD2-5B89A7C25B20}"/>
    <cellStyle name="Comma 2 2 3 7" xfId="2412" xr:uid="{D57AB377-718F-4FB0-88F4-1D765B8E0C7D}"/>
    <cellStyle name="Comma 2 2 3 7 2" xfId="3328" xr:uid="{22527245-72EE-4331-8D81-B9A61A2AD9CE}"/>
    <cellStyle name="Comma 2 2 3 8" xfId="1605" xr:uid="{73332E37-D2D2-4570-8A33-5FE79B6CC0C9}"/>
    <cellStyle name="Comma 2 2 3 8 2" xfId="2719" xr:uid="{C351F5A8-C7BD-410A-8B89-F250D9BCE788}"/>
    <cellStyle name="Comma 2 2 3 9" xfId="31266" xr:uid="{9DB05D76-DD3D-4BE2-B52B-C7835625EF98}"/>
    <cellStyle name="Comma 2 2 37" xfId="1307" xr:uid="{27647D1E-225C-49A6-93A1-9916582ED743}"/>
    <cellStyle name="Comma 2 2 4" xfId="187" xr:uid="{491429FE-1F11-41FD-8606-5E459AFF49C8}"/>
    <cellStyle name="Comma 2 2 4 2" xfId="1612" xr:uid="{AF1B2DCF-BA60-4BC3-94FE-C7A22E1EAAD3}"/>
    <cellStyle name="Comma 2 2 4 2 10" xfId="21503" xr:uid="{4E163079-32B8-42E8-BC13-E6E18C7D140D}"/>
    <cellStyle name="Comma 2 2 4 2 11" xfId="22073" xr:uid="{D50251D7-2145-4A3E-9714-7223A8C36662}"/>
    <cellStyle name="Comma 2 2 4 2 12" xfId="21171" xr:uid="{4D160DA6-E88F-4FE1-8AC9-219EB3305274}"/>
    <cellStyle name="Comma 2 2 4 2 13" xfId="14585" xr:uid="{2BCA7350-1A14-47C7-948A-024452033738}"/>
    <cellStyle name="Comma 2 2 4 2 14" xfId="7998" xr:uid="{402B50C4-C048-48EC-8803-FCC4BF18F5A6}"/>
    <cellStyle name="Comma 2 2 4 2 15" xfId="28891" xr:uid="{67EBF340-B536-4CBE-B78C-2C7441DC838C}"/>
    <cellStyle name="Comma 2 2 4 2 16" xfId="2726" xr:uid="{DEAA9A02-615C-4A04-ADAE-881E43761B49}"/>
    <cellStyle name="Comma 2 2 4 2 17" xfId="31394" xr:uid="{BD7A740C-3C95-4F07-9831-40FAAB6EE656}"/>
    <cellStyle name="Comma 2 2 4 2 2" xfId="1613" xr:uid="{F32D7177-F074-4323-9AE5-4688A3A78FDF}"/>
    <cellStyle name="Comma 2 2 4 2 2 10" xfId="28754" xr:uid="{A3F0DA34-9B7B-4962-9BE6-589F95D8F815}"/>
    <cellStyle name="Comma 2 2 4 2 2 11" xfId="2727" xr:uid="{D9D50C58-7B13-4A91-BD91-9D7FE16148DD}"/>
    <cellStyle name="Comma 2 2 4 2 2 12" xfId="31681" xr:uid="{11F24A99-7058-4706-8BB1-DEDC041407E7}"/>
    <cellStyle name="Comma 2 2 4 2 2 2" xfId="2004" xr:uid="{F990BFFA-0198-47FE-9F6A-5627E5A60C77}"/>
    <cellStyle name="Comma 2 2 4 2 2 2 10" xfId="32126" xr:uid="{63EA6ADB-21A1-4AFC-AD3B-69A8DC90C8A3}"/>
    <cellStyle name="Comma 2 2 4 2 2 2 2" xfId="25952" xr:uid="{DFE1EBCC-416B-49E4-8997-72125E604B80}"/>
    <cellStyle name="Comma 2 2 4 2 2 2 2 2" xfId="22454" xr:uid="{90E18275-A540-478A-8710-F8F94F0B4BED}"/>
    <cellStyle name="Comma 2 2 4 2 2 2 2 2 2" xfId="14946" xr:uid="{39B46B71-6E3F-494C-B6AB-73C599BDBD34}"/>
    <cellStyle name="Comma 2 2 4 2 2 2 2 2 2 2" xfId="56259" xr:uid="{23E022B0-FA7A-4534-836D-2AE17D1193B8}"/>
    <cellStyle name="Comma 2 2 4 2 2 2 2 2 2 3" xfId="43646" xr:uid="{A8ED6BBE-095B-43D8-918A-03193F813045}"/>
    <cellStyle name="Comma 2 2 4 2 2 2 2 2 3" xfId="8360" xr:uid="{FD5098C6-BBF3-48C3-82C6-8EC511CF3A15}"/>
    <cellStyle name="Comma 2 2 4 2 2 2 2 2 3 2" xfId="49981" xr:uid="{155C8221-0486-406E-863B-0475ADD42ED2}"/>
    <cellStyle name="Comma 2 2 4 2 2 2 2 2 4" xfId="30893" xr:uid="{8EC065B9-1CE3-4976-8379-EC9171690DB2}"/>
    <cellStyle name="Comma 2 2 4 2 2 2 2 2 5" xfId="37356" xr:uid="{EF4C14F1-2F19-4F81-9013-CEDADB937846}"/>
    <cellStyle name="Comma 2 2 4 2 2 2 2 3" xfId="25072" xr:uid="{0F7F8599-111F-4B1B-8A34-717E9859BAC1}"/>
    <cellStyle name="Comma 2 2 4 2 2 2 2 3 2" xfId="17564" xr:uid="{A284DA9B-6023-4000-A3D7-281B25BBEE35}"/>
    <cellStyle name="Comma 2 2 4 2 2 2 2 3 2 2" xfId="53641" xr:uid="{BC35255A-CE6B-4623-A6ED-106577F71730}"/>
    <cellStyle name="Comma 2 2 4 2 2 2 2 3 2 3" xfId="41028" xr:uid="{1A5C327C-1869-4C9A-9A4B-72C834F94EED}"/>
    <cellStyle name="Comma 2 2 4 2 2 2 2 3 3" xfId="10978" xr:uid="{08171137-34EE-4DF9-893F-0F38879415AA}"/>
    <cellStyle name="Comma 2 2 4 2 2 2 2 3 3 2" xfId="47363" xr:uid="{AFB9E063-2C4D-47CE-9EA7-F8D581C50A00}"/>
    <cellStyle name="Comma 2 2 4 2 2 2 2 3 4" xfId="5208" xr:uid="{6E2895D4-0DAF-4398-9D4E-6A501B8D619D}"/>
    <cellStyle name="Comma 2 2 4 2 2 2 2 3 5" xfId="34738" xr:uid="{E765396A-6963-451B-A328-9B8E5638EEA3}"/>
    <cellStyle name="Comma 2 2 4 2 2 2 2 4" xfId="18443" xr:uid="{12A72268-27BE-4BB6-BD87-0DB5A96765E8}"/>
    <cellStyle name="Comma 2 2 4 2 2 2 2 4 2" xfId="52762" xr:uid="{A413C045-2403-44F3-A4E8-75F95C717AD0}"/>
    <cellStyle name="Comma 2 2 4 2 2 2 2 4 3" xfId="40149" xr:uid="{B676D67E-7A79-4CA6-A119-39CA0E038A2D}"/>
    <cellStyle name="Comma 2 2 4 2 2 2 2 5" xfId="11857" xr:uid="{F03818FB-944C-480D-933A-BC5EC9CA7821}"/>
    <cellStyle name="Comma 2 2 4 2 2 2 2 5 2" xfId="46484" xr:uid="{1A563587-EB5C-4D83-8691-FC6C7146CF4C}"/>
    <cellStyle name="Comma 2 2 4 2 2 2 2 6" xfId="4329" xr:uid="{F5FCDEC7-4E11-4E55-A968-E48E95097421}"/>
    <cellStyle name="Comma 2 2 4 2 2 2 2 7" xfId="33859" xr:uid="{7EBE4F1D-7862-4C67-8C04-0157F2E823AB}"/>
    <cellStyle name="Comma 2 2 4 2 2 2 3" xfId="26808" xr:uid="{272ECFCC-9B75-4A48-ABF1-099FE9D20444}"/>
    <cellStyle name="Comma 2 2 4 2 2 2 3 2" xfId="23311" xr:uid="{19FA8E1C-B40F-482C-8457-130005271C28}"/>
    <cellStyle name="Comma 2 2 4 2 2 2 3 2 2" xfId="15803" xr:uid="{90824580-52B9-486D-A2B9-BCCBA25F47DE}"/>
    <cellStyle name="Comma 2 2 4 2 2 2 3 2 2 2" xfId="55402" xr:uid="{18F8633F-94F7-45D5-AFE4-4C578CECA407}"/>
    <cellStyle name="Comma 2 2 4 2 2 2 3 2 2 3" xfId="42789" xr:uid="{135DC326-95CC-435B-A160-977DD97E4443}"/>
    <cellStyle name="Comma 2 2 4 2 2 2 3 2 3" xfId="9217" xr:uid="{14A5086B-F940-43B1-A7D5-956B54A5E3F7}"/>
    <cellStyle name="Comma 2 2 4 2 2 2 3 2 3 2" xfId="49124" xr:uid="{11C57273-6868-4ED2-AEEF-299036588F10}"/>
    <cellStyle name="Comma 2 2 4 2 2 2 3 2 4" xfId="30036" xr:uid="{05D2458E-304C-4D6A-9256-D489BE6F46A4}"/>
    <cellStyle name="Comma 2 2 4 2 2 2 3 2 5" xfId="36499" xr:uid="{6B14236A-5E44-40E5-A4A4-1D614AAE00B8}"/>
    <cellStyle name="Comma 2 2 4 2 2 2 3 3" xfId="19299" xr:uid="{608D2003-6995-473B-94C1-B1A05B938B3C}"/>
    <cellStyle name="Comma 2 2 4 2 2 2 3 3 2" xfId="51905" xr:uid="{F40A721B-C9E1-46C3-92CB-1A2FA66B8A02}"/>
    <cellStyle name="Comma 2 2 4 2 2 2 3 3 3" xfId="39292" xr:uid="{0E323F15-CEF0-4996-84BD-C84C4589919A}"/>
    <cellStyle name="Comma 2 2 4 2 2 2 3 4" xfId="12713" xr:uid="{89E5B669-C031-4EB9-A734-6DE793543F14}"/>
    <cellStyle name="Comma 2 2 4 2 2 2 3 4 2" xfId="45627" xr:uid="{0B15D0E0-E75C-4C0A-87E9-4D67E75E01E4}"/>
    <cellStyle name="Comma 2 2 4 2 2 2 3 5" xfId="3473" xr:uid="{A2AA04B3-BF51-457C-BCC4-5AD0CE6E426C}"/>
    <cellStyle name="Comma 2 2 4 2 2 2 3 6" xfId="33002" xr:uid="{AF1267DA-F1B5-45F5-90CE-8EF0FE7C0C15}"/>
    <cellStyle name="Comma 2 2 4 2 2 2 4" xfId="24187" xr:uid="{71D46B45-202F-4B51-81FD-B8929F40700C}"/>
    <cellStyle name="Comma 2 2 4 2 2 2 4 2" xfId="16679" xr:uid="{CA3159CB-FB73-4C5B-83BF-2547B640F818}"/>
    <cellStyle name="Comma 2 2 4 2 2 2 4 2 2" xfId="54526" xr:uid="{CD5BD223-92ED-4728-8FE8-92579EBDBC0A}"/>
    <cellStyle name="Comma 2 2 4 2 2 2 4 2 3" xfId="41913" xr:uid="{0AA1DC60-BDBD-4B66-B71F-95A46AC66A8F}"/>
    <cellStyle name="Comma 2 2 4 2 2 2 4 3" xfId="10093" xr:uid="{2FDF5BFE-991B-4B85-9520-B8C7904D1E24}"/>
    <cellStyle name="Comma 2 2 4 2 2 2 4 3 2" xfId="48248" xr:uid="{9911738A-8D6A-4613-841C-CC251E88C4CF}"/>
    <cellStyle name="Comma 2 2 4 2 2 2 4 4" xfId="6093" xr:uid="{8ED36C8D-EA9F-4E13-9FDD-C79A8800FE8C}"/>
    <cellStyle name="Comma 2 2 4 2 2 2 4 5" xfId="35623" xr:uid="{9D4B5681-386F-493D-9801-FADDB64E8772}"/>
    <cellStyle name="Comma 2 2 4 2 2 2 5" xfId="20173" xr:uid="{95345F3D-B3B4-42C6-8E46-08734F27E8AD}"/>
    <cellStyle name="Comma 2 2 4 2 2 2 5 2" xfId="51029" xr:uid="{781272FA-CF43-4F4B-BE34-6734D048067E}"/>
    <cellStyle name="Comma 2 2 4 2 2 2 5 3" xfId="38416" xr:uid="{C061062F-A551-4227-A261-5D120E2137F6}"/>
    <cellStyle name="Comma 2 2 4 2 2 2 6" xfId="13587" xr:uid="{5C1B2B7C-BB5B-4695-84FB-C91797A62CE2}"/>
    <cellStyle name="Comma 2 2 4 2 2 2 6 2" xfId="44751" xr:uid="{AB0422AC-3942-4368-819C-F847D42DA0A5}"/>
    <cellStyle name="Comma 2 2 4 2 2 2 7" xfId="7000" xr:uid="{44C688D1-B623-46F1-86AC-01F6C752BA3B}"/>
    <cellStyle name="Comma 2 2 4 2 2 2 8" xfId="27682" xr:uid="{7701A02F-5EC0-4B61-A501-FD6A92AB4433}"/>
    <cellStyle name="Comma 2 2 4 2 2 2 9" xfId="2932" xr:uid="{13F1B4CF-0501-4831-9A03-62673E656A77}"/>
    <cellStyle name="Comma 2 2 4 2 2 3" xfId="2212" xr:uid="{5062A8F7-D012-4DCF-A0DE-834A86BFAB86}"/>
    <cellStyle name="Comma 2 2 4 2 2 3 2" xfId="22895" xr:uid="{7FC943CD-707C-4D3C-B8EC-79C75BD37C17}"/>
    <cellStyle name="Comma 2 2 4 2 2 3 2 2" xfId="15387" xr:uid="{07890F94-A656-4B61-9B74-809F48971E9E}"/>
    <cellStyle name="Comma 2 2 4 2 2 3 2 2 2" xfId="55818" xr:uid="{E1458DAB-3DDF-44C5-BCCD-5890A10B9F95}"/>
    <cellStyle name="Comma 2 2 4 2 2 3 2 2 3" xfId="43205" xr:uid="{14458289-7E40-4EF8-BECC-466FCDE1EAC5}"/>
    <cellStyle name="Comma 2 2 4 2 2 3 2 3" xfId="8801" xr:uid="{303C36D4-61FE-4409-ACDB-C2EB0C835C4B}"/>
    <cellStyle name="Comma 2 2 4 2 2 3 2 3 2" xfId="49540" xr:uid="{8ADE9558-6B37-433E-99B1-9F6E46F316F1}"/>
    <cellStyle name="Comma 2 2 4 2 2 3 2 4" xfId="30452" xr:uid="{C4FC9325-A6AD-4720-A6AC-B75A6D1D7908}"/>
    <cellStyle name="Comma 2 2 4 2 2 3 2 5" xfId="36915" xr:uid="{1B643464-E76A-4845-88EF-78D7C645359D}"/>
    <cellStyle name="Comma 2 2 4 2 2 3 3" xfId="25514" xr:uid="{EF18DF1E-9506-4219-B76C-D2502E491A5F}"/>
    <cellStyle name="Comma 2 2 4 2 2 3 3 2" xfId="18006" xr:uid="{B051CEEE-077C-48AD-8598-2161205AF87C}"/>
    <cellStyle name="Comma 2 2 4 2 2 3 3 2 2" xfId="53199" xr:uid="{4D46B1A1-23BB-444B-8102-D2B8F5DBAB54}"/>
    <cellStyle name="Comma 2 2 4 2 2 3 3 2 3" xfId="40586" xr:uid="{2FD96A81-6612-43F2-B0D4-0B77DAF95725}"/>
    <cellStyle name="Comma 2 2 4 2 2 3 3 3" xfId="11420" xr:uid="{733ECD75-17EB-4E04-897A-977E188F0619}"/>
    <cellStyle name="Comma 2 2 4 2 2 3 3 3 2" xfId="46921" xr:uid="{68E2E2F2-3670-443C-BC8C-15F8B977D1A0}"/>
    <cellStyle name="Comma 2 2 4 2 2 3 3 4" xfId="4766" xr:uid="{C1CB36B6-8D68-48BB-9FFF-50EFDB6055F2}"/>
    <cellStyle name="Comma 2 2 4 2 2 3 3 5" xfId="34296" xr:uid="{D829787A-E25C-4E62-82DA-C99E3E2F5FA0}"/>
    <cellStyle name="Comma 2 2 4 2 2 3 4" xfId="18883" xr:uid="{AE9C0496-3D06-45B6-8709-85FBB7565817}"/>
    <cellStyle name="Comma 2 2 4 2 2 3 4 2" xfId="52321" xr:uid="{5193ED80-97F1-4072-84FF-1A426F621797}"/>
    <cellStyle name="Comma 2 2 4 2 2 3 4 3" xfId="39708" xr:uid="{10073082-52DE-4FE3-9A35-75CCEDF4572D}"/>
    <cellStyle name="Comma 2 2 4 2 2 3 5" xfId="12297" xr:uid="{B396917A-E754-4444-9F1D-994C3C6B9CF2}"/>
    <cellStyle name="Comma 2 2 4 2 2 3 5 2" xfId="46043" xr:uid="{4EDCCF3A-59C3-48CC-B110-3660FB6C8431}"/>
    <cellStyle name="Comma 2 2 4 2 2 3 6" xfId="3889" xr:uid="{D44178AB-F676-4F2F-BF21-BE332F71F33E}"/>
    <cellStyle name="Comma 2 2 4 2 2 3 7" xfId="26392" xr:uid="{6E33734B-7E7B-4816-8612-6272AEB744CC}"/>
    <cellStyle name="Comma 2 2 4 2 2 3 8" xfId="3134" xr:uid="{12685637-9FA7-4632-B9D1-DE9B90FB1F0D}"/>
    <cellStyle name="Comma 2 2 4 2 2 3 9" xfId="33418" xr:uid="{D9CC4AFE-A309-492B-A915-FD757180AA9B}"/>
    <cellStyle name="Comma 2 2 4 2 2 4" xfId="2420" xr:uid="{866A5AE6-C35F-406A-BF3C-1BE2BFA886DE}"/>
    <cellStyle name="Comma 2 2 4 2 2 4 2" xfId="23745" xr:uid="{22B3FBD6-F61D-46C5-92CD-6A52C3BD94C8}"/>
    <cellStyle name="Comma 2 2 4 2 2 4 2 2" xfId="16237" xr:uid="{6890C7C3-05C4-4C3C-8A28-76081C55451D}"/>
    <cellStyle name="Comma 2 2 4 2 2 4 2 2 2" xfId="54968" xr:uid="{CA33E243-981E-41E3-9CFE-525D9646EBFA}"/>
    <cellStyle name="Comma 2 2 4 2 2 4 2 2 3" xfId="42355" xr:uid="{5A46EE64-8F78-40C2-9B9A-B5435B7725FB}"/>
    <cellStyle name="Comma 2 2 4 2 2 4 2 3" xfId="9651" xr:uid="{ED5EA44E-793B-45E5-A577-1FDAA0D7E3C5}"/>
    <cellStyle name="Comma 2 2 4 2 2 4 2 3 2" xfId="48690" xr:uid="{D8115381-3B4B-4711-A7B2-374935A2C219}"/>
    <cellStyle name="Comma 2 2 4 2 2 4 2 4" xfId="29602" xr:uid="{22532A13-A744-4EB5-BDDA-FB146CA2EA0C}"/>
    <cellStyle name="Comma 2 2 4 2 2 4 2 5" xfId="36065" xr:uid="{D98E3FCA-A232-4EDD-B616-30D64C1BDFE5}"/>
    <cellStyle name="Comma 2 2 4 2 2 4 3" xfId="19733" xr:uid="{4C6B110E-D9FA-4B4F-968F-E0444D97D4E3}"/>
    <cellStyle name="Comma 2 2 4 2 2 4 3 2" xfId="51471" xr:uid="{5DB1A012-57EC-47F9-BB88-2019AA4B1D9A}"/>
    <cellStyle name="Comma 2 2 4 2 2 4 3 3" xfId="38858" xr:uid="{557BBC7B-2A56-401A-8F76-3E6B0B270095}"/>
    <cellStyle name="Comma 2 2 4 2 2 4 4" xfId="13147" xr:uid="{46A767EA-6AFA-4671-B62D-EADC0FE70523}"/>
    <cellStyle name="Comma 2 2 4 2 2 4 4 2" xfId="45193" xr:uid="{2453013F-FDBD-4DE0-9D9A-7C0D5DE47CF9}"/>
    <cellStyle name="Comma 2 2 4 2 2 4 5" xfId="6560" xr:uid="{FE36CA90-B4DE-4FD5-86C3-471C7ACA44D6}"/>
    <cellStyle name="Comma 2 2 4 2 2 4 6" xfId="27242" xr:uid="{C0C50B0D-65DF-4624-8948-F3F4B6FC6907}"/>
    <cellStyle name="Comma 2 2 4 2 2 4 7" xfId="3336" xr:uid="{CD63245D-CA45-4ADA-9F91-941A6E117DC3}"/>
    <cellStyle name="Comma 2 2 4 2 2 4 8" xfId="32568" xr:uid="{C7299607-FD33-4B5A-8CC3-EA6CDD8058D3}"/>
    <cellStyle name="Comma 2 2 4 2 2 5" xfId="24629" xr:uid="{7768B90C-51F0-45F3-88AC-F7A102C222B7}"/>
    <cellStyle name="Comma 2 2 4 2 2 5 2" xfId="17121" xr:uid="{5DA65055-F0D2-4A9C-AD3E-AF465E3BC896}"/>
    <cellStyle name="Comma 2 2 4 2 2 5 2 2" xfId="54084" xr:uid="{D2DB5986-E152-43B2-9313-14AAAE964DEE}"/>
    <cellStyle name="Comma 2 2 4 2 2 5 2 3" xfId="41471" xr:uid="{03D9A0E7-54E6-4D18-B9F3-1B8179E66FD8}"/>
    <cellStyle name="Comma 2 2 4 2 2 5 3" xfId="10535" xr:uid="{BB938658-27C9-4323-9AF0-C8B37096BA7A}"/>
    <cellStyle name="Comma 2 2 4 2 2 5 3 2" xfId="47806" xr:uid="{746B561D-F000-44D8-97E6-EF3F66F9752A}"/>
    <cellStyle name="Comma 2 2 4 2 2 5 4" xfId="5651" xr:uid="{C69ADAC5-BF0B-4010-A0FC-46C7AE87F9F3}"/>
    <cellStyle name="Comma 2 2 4 2 2 5 5" xfId="35181" xr:uid="{26813004-2AB7-42A5-8EEA-9DB629735781}"/>
    <cellStyle name="Comma 2 2 4 2 2 6" xfId="28172" xr:uid="{E1154002-8647-4F90-81C0-76533816A203}"/>
    <cellStyle name="Comma 2 2 4 2 2 6 2" xfId="20613" xr:uid="{16A0DEC7-2310-47CD-ACB0-1677378D25CB}"/>
    <cellStyle name="Comma 2 2 4 2 2 6 2 2" xfId="50587" xr:uid="{42428733-222C-43CB-A618-DFAD1B31AB18}"/>
    <cellStyle name="Comma 2 2 4 2 2 6 3" xfId="14027" xr:uid="{5CA69059-C4B0-4DA2-8A52-48F137E75FD5}"/>
    <cellStyle name="Comma 2 2 4 2 2 6 4" xfId="7440" xr:uid="{1B8D00E5-0A33-4EF4-A013-EFC895BD98BC}"/>
    <cellStyle name="Comma 2 2 4 2 2 6 5" xfId="37974" xr:uid="{BD4E305C-1F13-452C-BF83-DC94360B2CAF}"/>
    <cellStyle name="Comma 2 2 4 2 2 7" xfId="21081" xr:uid="{DF0464F1-213F-4310-84B8-5A456C849C32}"/>
    <cellStyle name="Comma 2 2 4 2 2 7 2" xfId="44281" xr:uid="{9C80E473-D317-475D-8454-D987308E894F}"/>
    <cellStyle name="Comma 2 2 4 2 2 8" xfId="14495" xr:uid="{D71D20DF-DA96-4A1A-8834-71DEF41CE260}"/>
    <cellStyle name="Comma 2 2 4 2 2 9" xfId="7908" xr:uid="{BD71DFB1-B5B1-4FE7-9754-9937DA892A72}"/>
    <cellStyle name="Comma 2 2 4 2 3" xfId="2003" xr:uid="{10D1F4E1-904A-4841-9033-E8A347467C8B}"/>
    <cellStyle name="Comma 2 2 4 2 3 10" xfId="28657" xr:uid="{3ED0EC28-5AFD-4F2F-AE5C-85DDDD6D3996}"/>
    <cellStyle name="Comma 2 2 4 2 3 11" xfId="2931" xr:uid="{B105A103-3325-4F37-A4D4-C315FBCB6251}"/>
    <cellStyle name="Comma 2 2 4 2 3 12" xfId="31526" xr:uid="{E8D8CE0F-7306-4FD9-9E70-F1821EE552EA}"/>
    <cellStyle name="Comma 2 2 4 2 3 2" xfId="27836" xr:uid="{357AD7D6-E737-4321-96F1-BC07B79472CA}"/>
    <cellStyle name="Comma 2 2 4 2 3 2 2" xfId="26107" xr:uid="{914E896B-1553-4854-AC65-8C4BDD49C161}"/>
    <cellStyle name="Comma 2 2 4 2 3 2 2 2" xfId="22609" xr:uid="{A124E71A-EA2B-441A-8264-00EF95D43A95}"/>
    <cellStyle name="Comma 2 2 4 2 3 2 2 2 2" xfId="15101" xr:uid="{BA5F459C-BBFB-4373-9030-C5EAA3BF5DE0}"/>
    <cellStyle name="Comma 2 2 4 2 3 2 2 2 2 2" xfId="56104" xr:uid="{3FCDC8BE-A762-496A-83B4-32C203CD3CBB}"/>
    <cellStyle name="Comma 2 2 4 2 3 2 2 2 2 3" xfId="43491" xr:uid="{E8369633-2B9D-4C32-AC55-16E7792BB52A}"/>
    <cellStyle name="Comma 2 2 4 2 3 2 2 2 3" xfId="8515" xr:uid="{0B57B067-562E-42B3-B8F7-697911D3EE20}"/>
    <cellStyle name="Comma 2 2 4 2 3 2 2 2 3 2" xfId="49826" xr:uid="{EAD925DB-8B31-495C-8568-01F09FAE2A62}"/>
    <cellStyle name="Comma 2 2 4 2 3 2 2 2 4" xfId="30738" xr:uid="{55D1A2E0-D0FD-45AB-B3D6-FFE54BF944F3}"/>
    <cellStyle name="Comma 2 2 4 2 3 2 2 2 5" xfId="37201" xr:uid="{ECCA7F45-0219-4C52-9543-096884E3D2A4}"/>
    <cellStyle name="Comma 2 2 4 2 3 2 2 3" xfId="25227" xr:uid="{C317C9DF-481D-414F-BBE4-365DA82DD75D}"/>
    <cellStyle name="Comma 2 2 4 2 3 2 2 3 2" xfId="17719" xr:uid="{DDDA5C65-D460-48DB-BF9F-F2538B981A26}"/>
    <cellStyle name="Comma 2 2 4 2 3 2 2 3 2 2" xfId="53486" xr:uid="{B0111F2E-9F2A-4CD1-9D63-4B45C768001F}"/>
    <cellStyle name="Comma 2 2 4 2 3 2 2 3 2 3" xfId="40873" xr:uid="{6C5F771E-E1F7-409A-B24E-C8542E513337}"/>
    <cellStyle name="Comma 2 2 4 2 3 2 2 3 3" xfId="11133" xr:uid="{E1A4000E-DD83-4485-BF2B-53735C4FB6AC}"/>
    <cellStyle name="Comma 2 2 4 2 3 2 2 3 3 2" xfId="47208" xr:uid="{19B77A3B-7B0C-4E58-9BDA-4A2B90F84239}"/>
    <cellStyle name="Comma 2 2 4 2 3 2 2 3 4" xfId="5053" xr:uid="{2AD3058E-DE0E-4D1A-97BE-01198B7C0DF1}"/>
    <cellStyle name="Comma 2 2 4 2 3 2 2 3 5" xfId="34583" xr:uid="{867D235F-9067-41F3-8BD8-4104CD4025ED}"/>
    <cellStyle name="Comma 2 2 4 2 3 2 2 4" xfId="18598" xr:uid="{05BB0F4E-F300-4C98-BE6D-F3BB12CA3ECB}"/>
    <cellStyle name="Comma 2 2 4 2 3 2 2 4 2" xfId="52607" xr:uid="{B0D74468-006B-4DA9-9EE5-E7A6DF8621C9}"/>
    <cellStyle name="Comma 2 2 4 2 3 2 2 4 3" xfId="39994" xr:uid="{1298E8B2-0C5B-4551-9434-2B553E52087E}"/>
    <cellStyle name="Comma 2 2 4 2 3 2 2 5" xfId="12012" xr:uid="{E3EC26B7-7C9A-45ED-875D-EE0207C6352A}"/>
    <cellStyle name="Comma 2 2 4 2 3 2 2 5 2" xfId="46329" xr:uid="{B5B0F444-A413-473C-88DE-E0C1580356B4}"/>
    <cellStyle name="Comma 2 2 4 2 3 2 2 6" xfId="4174" xr:uid="{A203F808-0B54-45D6-9345-B6A688EBBECF}"/>
    <cellStyle name="Comma 2 2 4 2 3 2 2 7" xfId="33704" xr:uid="{874E794B-0F08-4A38-93BA-882FBF5188D9}"/>
    <cellStyle name="Comma 2 2 4 2 3 2 3" xfId="26962" xr:uid="{9B2A000C-C35E-4756-98EC-520185F1A5F0}"/>
    <cellStyle name="Comma 2 2 4 2 3 2 3 2" xfId="23465" xr:uid="{525DB9D4-FF81-4C22-8ED6-0579DD0DF5D6}"/>
    <cellStyle name="Comma 2 2 4 2 3 2 3 2 2" xfId="15957" xr:uid="{6122C9D9-580D-4AEC-8704-AFBF12D05B91}"/>
    <cellStyle name="Comma 2 2 4 2 3 2 3 2 2 2" xfId="55248" xr:uid="{C76FC599-3148-4D42-8479-3C98DF2DEDC1}"/>
    <cellStyle name="Comma 2 2 4 2 3 2 3 2 2 3" xfId="42635" xr:uid="{E6A8D51C-813D-4EB9-8C86-D29A11234B89}"/>
    <cellStyle name="Comma 2 2 4 2 3 2 3 2 3" xfId="9371" xr:uid="{DB28D43D-581C-4813-BF18-056C73943D85}"/>
    <cellStyle name="Comma 2 2 4 2 3 2 3 2 3 2" xfId="48970" xr:uid="{55324093-C345-4801-B538-4C504A62BF56}"/>
    <cellStyle name="Comma 2 2 4 2 3 2 3 2 4" xfId="29882" xr:uid="{F8679F6E-1504-4F1C-8AE2-6335EFDC147C}"/>
    <cellStyle name="Comma 2 2 4 2 3 2 3 2 5" xfId="36345" xr:uid="{48CB87FC-00AD-4777-9AC8-E72E8AE27D37}"/>
    <cellStyle name="Comma 2 2 4 2 3 2 3 3" xfId="19453" xr:uid="{157B2C3C-BE88-4C18-9732-3CB88E90BB65}"/>
    <cellStyle name="Comma 2 2 4 2 3 2 3 3 2" xfId="51751" xr:uid="{022D635A-C2ED-4648-8B4F-EC77CD807115}"/>
    <cellStyle name="Comma 2 2 4 2 3 2 3 3 3" xfId="39138" xr:uid="{63D8EDD5-C492-44F0-A37B-2CA7DE1B907A}"/>
    <cellStyle name="Comma 2 2 4 2 3 2 3 4" xfId="12867" xr:uid="{33C91EAF-6C7D-419B-8D8A-46C106E2C945}"/>
    <cellStyle name="Comma 2 2 4 2 3 2 3 4 2" xfId="45473" xr:uid="{D1EE34BA-C2CC-452D-9A08-62CCF35D5FA8}"/>
    <cellStyle name="Comma 2 2 4 2 3 2 3 5" xfId="6280" xr:uid="{6BCF3F33-215D-4153-AE8D-F97700D269F9}"/>
    <cellStyle name="Comma 2 2 4 2 3 2 3 6" xfId="32848" xr:uid="{B7C4FCCD-54D4-4DC7-8DD9-733283D3C63E}"/>
    <cellStyle name="Comma 2 2 4 2 3 2 4" xfId="24342" xr:uid="{0B82F76A-121F-4379-B452-93E3871E9C5D}"/>
    <cellStyle name="Comma 2 2 4 2 3 2 4 2" xfId="16834" xr:uid="{9E05EAA3-D0BA-4CB9-9A85-47700AC7DBBC}"/>
    <cellStyle name="Comma 2 2 4 2 3 2 4 2 2" xfId="54371" xr:uid="{040265AD-016D-41D9-8B12-9D12A1F70839}"/>
    <cellStyle name="Comma 2 2 4 2 3 2 4 2 3" xfId="41758" xr:uid="{D2E03664-3BC6-424C-A467-ABB734B0D65E}"/>
    <cellStyle name="Comma 2 2 4 2 3 2 4 3" xfId="10248" xr:uid="{06AEE84C-4933-4895-9245-49883D8E9A90}"/>
    <cellStyle name="Comma 2 2 4 2 3 2 4 3 2" xfId="48093" xr:uid="{44DFC105-CACF-4C6F-8300-D90249FDF898}"/>
    <cellStyle name="Comma 2 2 4 2 3 2 4 4" xfId="5938" xr:uid="{E629C5EA-AA90-45A0-AA7F-E61EAC9E610A}"/>
    <cellStyle name="Comma 2 2 4 2 3 2 4 5" xfId="35468" xr:uid="{2172DEB2-1F2D-4BA0-AEF0-0D829795DA91}"/>
    <cellStyle name="Comma 2 2 4 2 3 2 5" xfId="20328" xr:uid="{1942FD97-A936-4A5A-A52C-6033FDA104F9}"/>
    <cellStyle name="Comma 2 2 4 2 3 2 5 2" xfId="50874" xr:uid="{1A28D1DF-3F34-4B87-B913-88F5B5427190}"/>
    <cellStyle name="Comma 2 2 4 2 3 2 5 3" xfId="38261" xr:uid="{029AA13E-152C-44DD-8BF5-B23B70FB8845}"/>
    <cellStyle name="Comma 2 2 4 2 3 2 6" xfId="13742" xr:uid="{52DEB0AC-CB5A-4D5E-8E02-EDB4DC3E93D4}"/>
    <cellStyle name="Comma 2 2 4 2 3 2 6 2" xfId="44596" xr:uid="{71C5B21F-728D-4FAD-9A36-A295C2A1AA11}"/>
    <cellStyle name="Comma 2 2 4 2 3 2 7" xfId="7155" xr:uid="{BC5E365E-9BEB-4F39-96FF-754623837F97}"/>
    <cellStyle name="Comma 2 2 4 2 3 2 8" xfId="31971" xr:uid="{2D90E458-34BD-40E9-8B44-2434E9ACCA1B}"/>
    <cellStyle name="Comma 2 2 4 2 3 3" xfId="26546" xr:uid="{79C34214-A0C3-4B68-A1F4-7637A9144359}"/>
    <cellStyle name="Comma 2 2 4 2 3 3 2" xfId="23049" xr:uid="{3C199872-47EA-49C2-BAEA-9E6634FA114F}"/>
    <cellStyle name="Comma 2 2 4 2 3 3 2 2" xfId="15541" xr:uid="{0E92D77E-1137-424E-9A10-819FF54E4C8B}"/>
    <cellStyle name="Comma 2 2 4 2 3 3 2 2 2" xfId="55664" xr:uid="{9D6124B0-E1F9-4B2C-8F0B-CD8B22549704}"/>
    <cellStyle name="Comma 2 2 4 2 3 3 2 2 3" xfId="43051" xr:uid="{42143969-ED98-4F92-A633-897ABE393382}"/>
    <cellStyle name="Comma 2 2 4 2 3 3 2 3" xfId="8955" xr:uid="{6A8E4646-633E-4B67-B15E-8D05773812F7}"/>
    <cellStyle name="Comma 2 2 4 2 3 3 2 3 2" xfId="49386" xr:uid="{7B86EF23-9414-4358-8877-F967D32833A8}"/>
    <cellStyle name="Comma 2 2 4 2 3 3 2 4" xfId="30298" xr:uid="{D1F537B1-11BB-4064-BC19-FF2611F3A0EA}"/>
    <cellStyle name="Comma 2 2 4 2 3 3 2 5" xfId="36761" xr:uid="{1F8393E9-4F5B-45A8-AB31-AD0C316416D8}"/>
    <cellStyle name="Comma 2 2 4 2 3 3 3" xfId="25669" xr:uid="{310B966B-8B6C-4A6C-ADF3-C274C27D6B0B}"/>
    <cellStyle name="Comma 2 2 4 2 3 3 3 2" xfId="18161" xr:uid="{CDA48CB9-D87C-4677-A4E4-D918EF82CC18}"/>
    <cellStyle name="Comma 2 2 4 2 3 3 3 2 2" xfId="53044" xr:uid="{3E146E86-8B3F-4733-BE74-D1EC474A3835}"/>
    <cellStyle name="Comma 2 2 4 2 3 3 3 2 3" xfId="40431" xr:uid="{23A9D366-B521-44D2-9E58-7D5387C851B9}"/>
    <cellStyle name="Comma 2 2 4 2 3 3 3 3" xfId="11575" xr:uid="{31759818-F138-457A-A3A5-89BA351DE962}"/>
    <cellStyle name="Comma 2 2 4 2 3 3 3 3 2" xfId="46766" xr:uid="{59315731-BA27-440E-A0F7-1A2FB0D20353}"/>
    <cellStyle name="Comma 2 2 4 2 3 3 3 4" xfId="4611" xr:uid="{A02A8544-12B9-4F0D-963B-43B4D41DA4D2}"/>
    <cellStyle name="Comma 2 2 4 2 3 3 3 5" xfId="34141" xr:uid="{3D355DFD-0E97-46EA-A405-BC565580C533}"/>
    <cellStyle name="Comma 2 2 4 2 3 3 4" xfId="19037" xr:uid="{ACE5077C-A4F4-4D10-B7CD-A111E21ECB66}"/>
    <cellStyle name="Comma 2 2 4 2 3 3 4 2" xfId="52167" xr:uid="{43444FEF-4BD1-49E8-9B5E-0C75F4332A42}"/>
    <cellStyle name="Comma 2 2 4 2 3 3 4 3" xfId="39554" xr:uid="{8EBFA976-BC12-4E60-8658-9C642BD8262B}"/>
    <cellStyle name="Comma 2 2 4 2 3 3 5" xfId="12451" xr:uid="{17E4264B-E80B-4876-919F-ED5E5FA40818}"/>
    <cellStyle name="Comma 2 2 4 2 3 3 5 2" xfId="45889" xr:uid="{C419BDE8-1049-45D0-9C75-0B7E9BA5AF98}"/>
    <cellStyle name="Comma 2 2 4 2 3 3 6" xfId="3735" xr:uid="{1095EC85-3E50-48B6-BF2F-E992B906C43A}"/>
    <cellStyle name="Comma 2 2 4 2 3 3 7" xfId="33264" xr:uid="{BE59B817-79EC-47E0-9306-486EA4267D9E}"/>
    <cellStyle name="Comma 2 2 4 2 3 4" xfId="27396" xr:uid="{EE89AB4C-3C3B-49BE-968F-5F591CB39DAF}"/>
    <cellStyle name="Comma 2 2 4 2 3 4 2" xfId="23899" xr:uid="{4A909995-D0AA-4A15-AEFD-7117CDD0F8A7}"/>
    <cellStyle name="Comma 2 2 4 2 3 4 2 2" xfId="16391" xr:uid="{2D5A7294-1E86-430C-8AE9-63FBCA164AE4}"/>
    <cellStyle name="Comma 2 2 4 2 3 4 2 2 2" xfId="54814" xr:uid="{8A3B3360-92D7-466D-9E1C-56BFAD2ADAA5}"/>
    <cellStyle name="Comma 2 2 4 2 3 4 2 2 3" xfId="42201" xr:uid="{D199593A-AAC7-4B71-A381-F428B7D68106}"/>
    <cellStyle name="Comma 2 2 4 2 3 4 2 3" xfId="9805" xr:uid="{6D9D0EAC-63FE-4C3B-99BC-700599AB25BE}"/>
    <cellStyle name="Comma 2 2 4 2 3 4 2 3 2" xfId="48536" xr:uid="{375582FE-5C23-4F31-91F6-5B0E9B50C2C6}"/>
    <cellStyle name="Comma 2 2 4 2 3 4 2 4" xfId="29448" xr:uid="{05E9D9EC-589F-40EF-8E02-E72832F47E34}"/>
    <cellStyle name="Comma 2 2 4 2 3 4 2 5" xfId="35911" xr:uid="{648D1190-4A44-4E02-800A-B4D7D3386227}"/>
    <cellStyle name="Comma 2 2 4 2 3 4 3" xfId="19887" xr:uid="{04A925E4-71C5-4304-A97B-E7A3EEA342F6}"/>
    <cellStyle name="Comma 2 2 4 2 3 4 3 2" xfId="51317" xr:uid="{8CFBF26E-66D8-468C-82B2-0144DCC7610E}"/>
    <cellStyle name="Comma 2 2 4 2 3 4 3 3" xfId="38704" xr:uid="{8C0AA1D3-93B3-4412-A21E-3400716540C4}"/>
    <cellStyle name="Comma 2 2 4 2 3 4 4" xfId="13301" xr:uid="{4679CE4A-3F4D-4D68-830F-597537F9B8E2}"/>
    <cellStyle name="Comma 2 2 4 2 3 4 4 2" xfId="45039" xr:uid="{562EEA55-AF48-4ADF-9C02-BAE26B17B960}"/>
    <cellStyle name="Comma 2 2 4 2 3 4 5" xfId="6714" xr:uid="{01417161-BC39-4FEE-8A65-556D89AF10CD}"/>
    <cellStyle name="Comma 2 2 4 2 3 4 6" xfId="32414" xr:uid="{124ED33B-B345-40D5-9B73-F1BFEEAF6DC9}"/>
    <cellStyle name="Comma 2 2 4 2 3 5" xfId="24784" xr:uid="{F959C9B7-90F9-48E1-866B-4F28E5265633}"/>
    <cellStyle name="Comma 2 2 4 2 3 5 2" xfId="17276" xr:uid="{5D4D2396-765D-4D37-9020-E7BEC8B4A3A7}"/>
    <cellStyle name="Comma 2 2 4 2 3 5 2 2" xfId="53929" xr:uid="{13CF0D57-C9EF-4140-BAFE-65D77F2366A9}"/>
    <cellStyle name="Comma 2 2 4 2 3 5 2 3" xfId="41316" xr:uid="{0BFA3DBD-CEA9-4DF8-B260-124DF31CEAFD}"/>
    <cellStyle name="Comma 2 2 4 2 3 5 3" xfId="10690" xr:uid="{41EEFDC6-C5B4-49E2-8795-4489FB0B9F1C}"/>
    <cellStyle name="Comma 2 2 4 2 3 5 3 2" xfId="47651" xr:uid="{206985EF-E85F-4014-8681-3ED918D057B8}"/>
    <cellStyle name="Comma 2 2 4 2 3 5 4" xfId="5496" xr:uid="{3094AA6F-ACEA-44DA-9396-E22549F71CDC}"/>
    <cellStyle name="Comma 2 2 4 2 3 5 5" xfId="35026" xr:uid="{F16294A0-6CBF-4BA2-A230-5707880B4BB4}"/>
    <cellStyle name="Comma 2 2 4 2 3 6" xfId="28326" xr:uid="{6FBF471B-14FF-4B83-8364-2B8E21D72B6F}"/>
    <cellStyle name="Comma 2 2 4 2 3 6 2" xfId="20768" xr:uid="{ECE6CA49-00DF-4760-90EE-FC55E922E27E}"/>
    <cellStyle name="Comma 2 2 4 2 3 6 2 2" xfId="50432" xr:uid="{D588DE11-1CAF-475E-941A-E3975C20E66A}"/>
    <cellStyle name="Comma 2 2 4 2 3 6 3" xfId="14182" xr:uid="{285C0F3D-B617-4AD7-84CE-18E3727E9E87}"/>
    <cellStyle name="Comma 2 2 4 2 3 6 4" xfId="7595" xr:uid="{789C9748-2ADB-4645-BEBF-ABA50EFCE0D7}"/>
    <cellStyle name="Comma 2 2 4 2 3 6 5" xfId="37819" xr:uid="{F3E50CEB-129A-4A3E-BE5D-D69C19E4AEC8}"/>
    <cellStyle name="Comma 2 2 4 2 3 7" xfId="20985" xr:uid="{606C5EE6-11DA-4BEF-AE15-173D973274C2}"/>
    <cellStyle name="Comma 2 2 4 2 3 7 2" xfId="44126" xr:uid="{5C535B39-C3DB-4A48-AC67-CFA2535360EC}"/>
    <cellStyle name="Comma 2 2 4 2 3 8" xfId="14399" xr:uid="{5D796A87-AD9A-40AA-B62D-8CB8EB6751E4}"/>
    <cellStyle name="Comma 2 2 4 2 3 9" xfId="7812" xr:uid="{0B740BB2-B48D-478F-A6A9-B77D7D69ED02}"/>
    <cellStyle name="Comma 2 2 4 2 4" xfId="2211" xr:uid="{D4E41255-BCC7-409C-9090-1FD676738D68}"/>
    <cellStyle name="Comma 2 2 4 2 4 10" xfId="31816" xr:uid="{2854CEAC-2482-46E9-9202-F3D929585FFF}"/>
    <cellStyle name="Comma 2 2 4 2 4 2" xfId="26261" xr:uid="{A10F84D0-3956-4DBE-B482-D0627A347457}"/>
    <cellStyle name="Comma 2 2 4 2 4 2 2" xfId="22764" xr:uid="{B52CA7CB-48B6-4363-BD7A-01B77F2013C4}"/>
    <cellStyle name="Comma 2 2 4 2 4 2 2 2" xfId="15256" xr:uid="{F8384175-F16D-4769-97BF-8993B1005690}"/>
    <cellStyle name="Comma 2 2 4 2 4 2 2 2 2" xfId="55949" xr:uid="{712B4249-3834-41DD-8B6A-4263DED871DA}"/>
    <cellStyle name="Comma 2 2 4 2 4 2 2 2 3" xfId="43336" xr:uid="{E8EEE7E6-9A7F-4055-90F2-90394EA5CB2F}"/>
    <cellStyle name="Comma 2 2 4 2 4 2 2 3" xfId="8670" xr:uid="{1E3B36C7-18E0-4C00-94B9-EB2DB39EE6FE}"/>
    <cellStyle name="Comma 2 2 4 2 4 2 2 3 2" xfId="49671" xr:uid="{7B2C8696-35B3-420C-BA09-27BBFC4DF072}"/>
    <cellStyle name="Comma 2 2 4 2 4 2 2 4" xfId="30583" xr:uid="{0B9F225C-378A-4581-9832-A7ADB0863E07}"/>
    <cellStyle name="Comma 2 2 4 2 4 2 2 5" xfId="37046" xr:uid="{D250B70C-4DB3-40C7-BC1D-FAC1CD4C11EF}"/>
    <cellStyle name="Comma 2 2 4 2 4 2 3" xfId="25382" xr:uid="{B29B6AD7-5F8F-4DA3-B8A9-3FABB30EFDD3}"/>
    <cellStyle name="Comma 2 2 4 2 4 2 3 2" xfId="17874" xr:uid="{A3C16975-BB32-4800-9FA5-EAC28EDDB5A4}"/>
    <cellStyle name="Comma 2 2 4 2 4 2 3 2 2" xfId="53331" xr:uid="{6EBB745B-9A79-4566-B88F-04E148E7BE9C}"/>
    <cellStyle name="Comma 2 2 4 2 4 2 3 2 3" xfId="40718" xr:uid="{8F71A5DA-5C11-4134-91D5-DB6F090036A0}"/>
    <cellStyle name="Comma 2 2 4 2 4 2 3 3" xfId="11288" xr:uid="{29E6E9A2-263B-4427-9289-A1F5B4969984}"/>
    <cellStyle name="Comma 2 2 4 2 4 2 3 3 2" xfId="47053" xr:uid="{A003F7F9-527A-4D18-985F-C82623E52F78}"/>
    <cellStyle name="Comma 2 2 4 2 4 2 3 4" xfId="4898" xr:uid="{46CE8C31-A696-4929-AE4D-05C425E76A95}"/>
    <cellStyle name="Comma 2 2 4 2 4 2 3 5" xfId="34428" xr:uid="{CCB656E5-2EEC-458B-9524-E6DB1DF27834}"/>
    <cellStyle name="Comma 2 2 4 2 4 2 4" xfId="18752" xr:uid="{A6574109-6C3D-4A12-9C36-CADDE8E81567}"/>
    <cellStyle name="Comma 2 2 4 2 4 2 4 2" xfId="52452" xr:uid="{2A1CC450-20C9-4896-889E-708D2C88F229}"/>
    <cellStyle name="Comma 2 2 4 2 4 2 4 3" xfId="39839" xr:uid="{07A160A2-491B-4BBB-9C92-035D44873491}"/>
    <cellStyle name="Comma 2 2 4 2 4 2 5" xfId="12166" xr:uid="{77AD6004-9840-404F-AC26-998AD347A731}"/>
    <cellStyle name="Comma 2 2 4 2 4 2 5 2" xfId="46174" xr:uid="{73FDF04B-1B5E-4FB0-AE38-FB03E7401F08}"/>
    <cellStyle name="Comma 2 2 4 2 4 2 6" xfId="4020" xr:uid="{EBEBBEA6-EA6A-4766-A935-C395787B1628}"/>
    <cellStyle name="Comma 2 2 4 2 4 2 7" xfId="33549" xr:uid="{62190688-5630-409D-A3F9-9319E604A4E9}"/>
    <cellStyle name="Comma 2 2 4 2 4 3" xfId="27111" xr:uid="{E6CB8975-8BA4-4352-BCEC-E829696701B4}"/>
    <cellStyle name="Comma 2 2 4 2 4 3 2" xfId="23614" xr:uid="{39C52595-633E-4C98-9380-A7859137A12A}"/>
    <cellStyle name="Comma 2 2 4 2 4 3 2 2" xfId="16106" xr:uid="{57357837-B4A6-4224-BD54-4C69185EE32C}"/>
    <cellStyle name="Comma 2 2 4 2 4 3 2 2 2" xfId="55099" xr:uid="{0B129B43-F7B1-4A1A-B301-3A37351FEDD9}"/>
    <cellStyle name="Comma 2 2 4 2 4 3 2 2 3" xfId="42486" xr:uid="{F8FBEE51-2242-4371-80DB-C51491C5ADB7}"/>
    <cellStyle name="Comma 2 2 4 2 4 3 2 3" xfId="9520" xr:uid="{0560EC89-7FB2-448D-B8AC-E48C579DA41B}"/>
    <cellStyle name="Comma 2 2 4 2 4 3 2 3 2" xfId="48821" xr:uid="{C2E20723-CF96-4FC1-A3F7-A12DEBAA93CA}"/>
    <cellStyle name="Comma 2 2 4 2 4 3 2 4" xfId="29733" xr:uid="{8B9AA56B-67E2-44AE-8645-F2C0BCA77431}"/>
    <cellStyle name="Comma 2 2 4 2 4 3 2 5" xfId="36196" xr:uid="{E785339D-069B-42E1-8E71-1FE1D789665A}"/>
    <cellStyle name="Comma 2 2 4 2 4 3 3" xfId="19602" xr:uid="{08F5463C-B51E-464A-8DC7-292C2C64315C}"/>
    <cellStyle name="Comma 2 2 4 2 4 3 3 2" xfId="51602" xr:uid="{A994460B-7499-427F-BE55-EF32C6D11588}"/>
    <cellStyle name="Comma 2 2 4 2 4 3 3 3" xfId="38989" xr:uid="{F1EA5189-7769-4EDB-BD93-E0A20D421BB8}"/>
    <cellStyle name="Comma 2 2 4 2 4 3 4" xfId="13016" xr:uid="{3E5D0586-617B-42DD-828D-9CD20305AD4C}"/>
    <cellStyle name="Comma 2 2 4 2 4 3 4 2" xfId="45324" xr:uid="{0718CA44-35F3-4E17-AF44-500B580A245D}"/>
    <cellStyle name="Comma 2 2 4 2 4 3 5" xfId="6429" xr:uid="{02562290-5CC9-4D3E-8691-700A527D4BAC}"/>
    <cellStyle name="Comma 2 2 4 2 4 3 6" xfId="32699" xr:uid="{42A297A6-4181-433D-A285-06037F976417}"/>
    <cellStyle name="Comma 2 2 4 2 4 4" xfId="24497" xr:uid="{AA5D6401-C98B-4DBC-A010-B92D0C4BF363}"/>
    <cellStyle name="Comma 2 2 4 2 4 4 2" xfId="16989" xr:uid="{92AE9E8B-8622-4BE4-9771-804EF8BCD587}"/>
    <cellStyle name="Comma 2 2 4 2 4 4 2 2" xfId="54216" xr:uid="{D22F1A77-07F4-4804-8C1C-B93511134F12}"/>
    <cellStyle name="Comma 2 2 4 2 4 4 2 3" xfId="41603" xr:uid="{A9A5BA34-4D9E-4B69-B159-1EF5B7A9FF9A}"/>
    <cellStyle name="Comma 2 2 4 2 4 4 3" xfId="10403" xr:uid="{1D8D4AEB-3328-43BF-89CB-BD8543C94E81}"/>
    <cellStyle name="Comma 2 2 4 2 4 4 3 2" xfId="47938" xr:uid="{BCC7442B-358C-4636-9C20-778F765953AD}"/>
    <cellStyle name="Comma 2 2 4 2 4 4 4" xfId="5783" xr:uid="{8205B7BE-784D-4DA4-A915-70B2174AA5A9}"/>
    <cellStyle name="Comma 2 2 4 2 4 4 5" xfId="35313" xr:uid="{85B2DC33-0BCA-4925-8564-782227BB071A}"/>
    <cellStyle name="Comma 2 2 4 2 4 5" xfId="20481" xr:uid="{4CA1F97A-0512-4B6C-BE45-7CB53ED025FE}"/>
    <cellStyle name="Comma 2 2 4 2 4 5 2" xfId="50720" xr:uid="{8335C3A3-C52B-4645-9A73-ECB22B62CA5C}"/>
    <cellStyle name="Comma 2 2 4 2 4 5 3" xfId="38107" xr:uid="{4F2E6153-3F79-4420-9346-6E8B0A04D43B}"/>
    <cellStyle name="Comma 2 2 4 2 4 6" xfId="13895" xr:uid="{6E1510D9-44B7-46C1-996B-DC0DA44A99CC}"/>
    <cellStyle name="Comma 2 2 4 2 4 6 2" xfId="44426" xr:uid="{34AF7A54-BE6E-4290-898C-A0882EF08965}"/>
    <cellStyle name="Comma 2 2 4 2 4 7" xfId="7308" xr:uid="{45C64762-20D1-4002-8F99-5CF77E0A99EF}"/>
    <cellStyle name="Comma 2 2 4 2 4 8" xfId="28015" xr:uid="{E805C1D6-14BB-4986-A708-3A86A9019449}"/>
    <cellStyle name="Comma 2 2 4 2 4 9" xfId="3133" xr:uid="{11EE3F43-97DE-467C-97B4-404FC4EC1631}"/>
    <cellStyle name="Comma 2 2 4 2 5" xfId="2419" xr:uid="{76D49387-45B0-4727-9055-80300B9ADBCA}"/>
    <cellStyle name="Comma 2 2 4 2 5 2" xfId="23177" xr:uid="{679DFA5A-8892-4FCD-8C55-EEAD7DB40C22}"/>
    <cellStyle name="Comma 2 2 4 2 5 2 2" xfId="15669" xr:uid="{36BD5260-0BC0-4EB0-8BFF-EA0E5C44664A}"/>
    <cellStyle name="Comma 2 2 4 2 5 2 2 2" xfId="55536" xr:uid="{DC6C0DE6-CE1B-4E82-905B-5B192B35885B}"/>
    <cellStyle name="Comma 2 2 4 2 5 2 2 3" xfId="42923" xr:uid="{9CA8280A-EF0A-4ED9-B1D4-85938D75FE96}"/>
    <cellStyle name="Comma 2 2 4 2 5 2 3" xfId="9083" xr:uid="{44306F93-F29A-42B5-B3AD-F2D50CFB8269}"/>
    <cellStyle name="Comma 2 2 4 2 5 2 3 2" xfId="49258" xr:uid="{599F4FF5-25DD-4BFD-AD11-F1CDC97FF2BD}"/>
    <cellStyle name="Comma 2 2 4 2 5 2 4" xfId="30170" xr:uid="{3438DC97-5D2A-4125-9E0D-826869A0C28F}"/>
    <cellStyle name="Comma 2 2 4 2 5 2 5" xfId="36633" xr:uid="{80DF2CDA-79EC-4B0B-ABA0-D4988404F989}"/>
    <cellStyle name="Comma 2 2 4 2 5 3" xfId="25799" xr:uid="{86AB8B96-6FF2-4EDC-A40E-1207DC17306A}"/>
    <cellStyle name="Comma 2 2 4 2 5 3 2" xfId="18291" xr:uid="{69F1E906-B08E-4D62-A93B-B8B63AD22F58}"/>
    <cellStyle name="Comma 2 2 4 2 5 3 2 2" xfId="52914" xr:uid="{B4988BDD-AAAF-4C40-903F-01662B7B65E2}"/>
    <cellStyle name="Comma 2 2 4 2 5 3 2 3" xfId="40301" xr:uid="{6DF75E6C-7FAD-47DF-B47E-2E1D294431E8}"/>
    <cellStyle name="Comma 2 2 4 2 5 3 3" xfId="11705" xr:uid="{088BD373-EB6F-4BBB-ADB8-1B106E5BD81F}"/>
    <cellStyle name="Comma 2 2 4 2 5 3 3 2" xfId="46636" xr:uid="{C751CD68-57B4-429C-9734-59977B0707A1}"/>
    <cellStyle name="Comma 2 2 4 2 5 3 4" xfId="4481" xr:uid="{A8763933-066F-491E-A4E7-5A53EB44AEA7}"/>
    <cellStyle name="Comma 2 2 4 2 5 3 5" xfId="34011" xr:uid="{73CDD7F1-66EC-4F1F-9F84-6D4EA590665E}"/>
    <cellStyle name="Comma 2 2 4 2 5 4" xfId="19165" xr:uid="{EE6BD69E-50E9-4F60-8178-16459CF24F0C}"/>
    <cellStyle name="Comma 2 2 4 2 5 4 2" xfId="52039" xr:uid="{9177F549-4DC1-4AA1-8E61-CBE8BD2065B5}"/>
    <cellStyle name="Comma 2 2 4 2 5 4 3" xfId="39426" xr:uid="{C2081FD3-18DF-4116-ACBA-BD3CC5468017}"/>
    <cellStyle name="Comma 2 2 4 2 5 5" xfId="12579" xr:uid="{EC62D1FC-4367-47AD-A992-A58245ED4B99}"/>
    <cellStyle name="Comma 2 2 4 2 5 5 2" xfId="45761" xr:uid="{71359779-D91D-41A6-BFC4-F896E8948AA9}"/>
    <cellStyle name="Comma 2 2 4 2 5 6" xfId="3607" xr:uid="{C468C114-6878-41DE-96B3-56C76FC9BB82}"/>
    <cellStyle name="Comma 2 2 4 2 5 7" xfId="26674" xr:uid="{0102C71E-7EED-4520-BA59-F38EDC5538DC}"/>
    <cellStyle name="Comma 2 2 4 2 5 8" xfId="3335" xr:uid="{3B03C007-C81A-4D52-B9CA-88BC37A5FF48}"/>
    <cellStyle name="Comma 2 2 4 2 5 9" xfId="33136" xr:uid="{1F9F4F47-601C-4BF8-8CD3-A50981FCB7E6}"/>
    <cellStyle name="Comma 2 2 4 2 6" xfId="27522" xr:uid="{9462B6BF-3052-4420-B485-9839E3D0542B}"/>
    <cellStyle name="Comma 2 2 4 2 6 2" xfId="24025" xr:uid="{9DB274B9-7699-4A8C-8565-E3A6A4073BC3}"/>
    <cellStyle name="Comma 2 2 4 2 6 2 2" xfId="16517" xr:uid="{E752421F-EC6D-40D8-A4D8-B44F4F93FD2F}"/>
    <cellStyle name="Comma 2 2 4 2 6 2 2 2" xfId="54688" xr:uid="{BB5AB906-401F-4960-A208-BCBD57829460}"/>
    <cellStyle name="Comma 2 2 4 2 6 2 2 3" xfId="42075" xr:uid="{4F1E70C2-D122-4560-8F43-A7D911263B21}"/>
    <cellStyle name="Comma 2 2 4 2 6 2 3" xfId="9931" xr:uid="{9A1A74D9-2EFE-4556-82C2-BAF280DE3244}"/>
    <cellStyle name="Comma 2 2 4 2 6 2 3 2" xfId="48410" xr:uid="{1BD9B1A0-E7C9-4DCF-9DF6-84C99E7080C9}"/>
    <cellStyle name="Comma 2 2 4 2 6 2 4" xfId="29322" xr:uid="{8DE5651B-7299-43CB-B028-53BF183AA375}"/>
    <cellStyle name="Comma 2 2 4 2 6 2 5" xfId="35785" xr:uid="{DBC1BA58-7058-4B2D-86D6-DBBB444C4628}"/>
    <cellStyle name="Comma 2 2 4 2 6 3" xfId="20013" xr:uid="{4A53E133-6DA9-4C02-B6D3-8977DFF674C7}"/>
    <cellStyle name="Comma 2 2 4 2 6 3 2" xfId="51191" xr:uid="{3EA06F68-9405-465E-8122-C8826B907B31}"/>
    <cellStyle name="Comma 2 2 4 2 6 3 3" xfId="38578" xr:uid="{01CCB829-C9BC-411A-97A6-F32EB2726A29}"/>
    <cellStyle name="Comma 2 2 4 2 6 4" xfId="13427" xr:uid="{A6275B5C-85DC-41FD-BB97-8D7EE357101B}"/>
    <cellStyle name="Comma 2 2 4 2 6 4 2" xfId="44913" xr:uid="{78EE6D99-FFF1-4185-9288-5D1197588D97}"/>
    <cellStyle name="Comma 2 2 4 2 6 5" xfId="6840" xr:uid="{A7937898-6DC7-4061-BED9-81EA96CE86B2}"/>
    <cellStyle name="Comma 2 2 4 2 6 6" xfId="32288" xr:uid="{8E0CEF7E-EBCE-45A2-94D6-0B050CC8A812}"/>
    <cellStyle name="Comma 2 2 4 2 7" xfId="24914" xr:uid="{3CAB4700-ECDD-44FE-9F58-48A4777005BA}"/>
    <cellStyle name="Comma 2 2 4 2 7 2" xfId="17406" xr:uid="{FC361ACF-347C-4378-923C-86E61B9D61F5}"/>
    <cellStyle name="Comma 2 2 4 2 7 2 2" xfId="53799" xr:uid="{0ECB9E06-E309-4964-BFB8-456C3F09FCA5}"/>
    <cellStyle name="Comma 2 2 4 2 7 2 3" xfId="41186" xr:uid="{61649812-9807-4EC7-AB5E-BB527F27F513}"/>
    <cellStyle name="Comma 2 2 4 2 7 3" xfId="10820" xr:uid="{5D5904F1-0E61-4674-BACD-752D19CA91DB}"/>
    <cellStyle name="Comma 2 2 4 2 7 3 2" xfId="47521" xr:uid="{F6E0071F-15D5-4161-889A-DBABCA3F20FF}"/>
    <cellStyle name="Comma 2 2 4 2 7 4" xfId="5366" xr:uid="{EE43B86E-E3C2-497B-A73C-98684AE0DA69}"/>
    <cellStyle name="Comma 2 2 4 2 7 5" xfId="34896" xr:uid="{6939454B-96FB-43E6-9029-06886EED53DE}"/>
    <cellStyle name="Comma 2 2 4 2 8" xfId="28570" xr:uid="{E46960CA-7866-4E71-94D0-DCAF07D577CA}"/>
    <cellStyle name="Comma 2 2 4 2 8 2" xfId="20898" xr:uid="{B9B17C8B-F3B9-47F8-A358-A00DDB14DFE5}"/>
    <cellStyle name="Comma 2 2 4 2 8 2 2" xfId="50305" xr:uid="{582861B3-D4F2-4EF2-97B2-F9D5A07E08A8}"/>
    <cellStyle name="Comma 2 2 4 2 8 3" xfId="14312" xr:uid="{A591DA8F-D42C-4180-B80F-8ECE2B14CF3F}"/>
    <cellStyle name="Comma 2 2 4 2 8 4" xfId="7725" xr:uid="{CA29E9A1-25FC-44D9-AE9D-4B7DA258AD8C}"/>
    <cellStyle name="Comma 2 2 4 2 8 5" xfId="37692" xr:uid="{E1611FF1-CBA3-48EB-8F30-24353399CA33}"/>
    <cellStyle name="Comma 2 2 4 2 9" xfId="22265" xr:uid="{49D36026-E3F0-4BA5-8CF2-B089F21334BA}"/>
    <cellStyle name="Comma 2 2 4 2 9 2" xfId="14757" xr:uid="{8F051BFC-3B07-4C9F-8922-7D99E4DBB4AB}"/>
    <cellStyle name="Comma 2 2 4 2 9 3" xfId="8171" xr:uid="{8BDCED07-F555-4150-A0C5-CF454ABD7607}"/>
    <cellStyle name="Comma 2 2 4 2 9 4" xfId="31082" xr:uid="{7E9D2675-CD12-445C-9C49-B84E5193E916}"/>
    <cellStyle name="Comma 2 2 4 2 9 5" xfId="43936" xr:uid="{949127D5-C5BD-4145-BC15-40F610F90702}"/>
    <cellStyle name="Comma 2 2 4 3" xfId="1614" xr:uid="{8B7D7F1B-5E29-48EE-9A6C-A89B64070728}"/>
    <cellStyle name="Comma 2 2 4 3 10" xfId="7516" xr:uid="{51EEE6F9-8CA3-442B-9C55-342241372DDA}"/>
    <cellStyle name="Comma 2 2 4 3 11" xfId="28248" xr:uid="{72F55BCE-CBFF-4FA8-8EF8-14A3262B6135}"/>
    <cellStyle name="Comma 2 2 4 3 12" xfId="2728" xr:uid="{186AEB4E-FAA6-4FF0-8D4E-B7A3B620DB9A}"/>
    <cellStyle name="Comma 2 2 4 3 13" xfId="31605" xr:uid="{FCBA2AE2-AA44-4933-BEA7-D6A87D22F0CF}"/>
    <cellStyle name="Comma 2 2 4 3 2" xfId="1615" xr:uid="{079CFF4E-4EEB-4C29-9CA3-3B992478A773}"/>
    <cellStyle name="Comma 2 2 4 3 2 10" xfId="32050" xr:uid="{22FB499C-4741-4C43-BA64-011C231C7709}"/>
    <cellStyle name="Comma 2 2 4 3 2 2" xfId="2006" xr:uid="{89CF9279-78D7-4DEF-8613-DB9FAE8ADD89}"/>
    <cellStyle name="Comma 2 2 4 3 2 2 2" xfId="22530" xr:uid="{D26D50EF-6C99-42AC-B799-110A24568824}"/>
    <cellStyle name="Comma 2 2 4 3 2 2 2 2" xfId="15022" xr:uid="{95750D9A-D33A-41BF-A26A-878E5EE02903}"/>
    <cellStyle name="Comma 2 2 4 3 2 2 2 2 2" xfId="56183" xr:uid="{9A615745-06C0-4000-9593-032107A167C7}"/>
    <cellStyle name="Comma 2 2 4 3 2 2 2 2 3" xfId="43570" xr:uid="{06A683EF-9FD6-476D-82B0-4DE27670B0BE}"/>
    <cellStyle name="Comma 2 2 4 3 2 2 2 3" xfId="8436" xr:uid="{6E1B5411-19D0-4E3D-B7CA-53A2A12BE8A3}"/>
    <cellStyle name="Comma 2 2 4 3 2 2 2 3 2" xfId="49905" xr:uid="{58B0A119-85BE-4AFF-88E6-03595EE7CF0C}"/>
    <cellStyle name="Comma 2 2 4 3 2 2 2 4" xfId="30817" xr:uid="{4EB4743D-08FF-4A6F-AFE8-81E83BADDFBD}"/>
    <cellStyle name="Comma 2 2 4 3 2 2 2 5" xfId="37280" xr:uid="{5614CF2D-5CA9-4832-95C5-4A4428C586EA}"/>
    <cellStyle name="Comma 2 2 4 3 2 2 3" xfId="25148" xr:uid="{E2B258D8-A64C-42BA-8BCB-F1B18BF1E544}"/>
    <cellStyle name="Comma 2 2 4 3 2 2 3 2" xfId="17640" xr:uid="{8671258A-633B-4A84-86B1-4A0975D89A1D}"/>
    <cellStyle name="Comma 2 2 4 3 2 2 3 2 2" xfId="53565" xr:uid="{8D12C19F-2372-49FB-832C-2FA2CF826A95}"/>
    <cellStyle name="Comma 2 2 4 3 2 2 3 2 3" xfId="40952" xr:uid="{B89B6F94-3A0C-4FFE-B8E7-82868BBAFB69}"/>
    <cellStyle name="Comma 2 2 4 3 2 2 3 3" xfId="11054" xr:uid="{9A4E0BF9-1B0B-48C3-B7E1-79AFAD740BAE}"/>
    <cellStyle name="Comma 2 2 4 3 2 2 3 3 2" xfId="47287" xr:uid="{B063DF79-22AF-4E6B-9764-F57F09695880}"/>
    <cellStyle name="Comma 2 2 4 3 2 2 3 4" xfId="5132" xr:uid="{89EA410D-DA1C-494A-988A-0C786FA05B7F}"/>
    <cellStyle name="Comma 2 2 4 3 2 2 3 5" xfId="34662" xr:uid="{F79F4620-4C61-4EEF-91BD-A130AC11BD93}"/>
    <cellStyle name="Comma 2 2 4 3 2 2 4" xfId="18519" xr:uid="{63BFEAEC-C766-4499-98DC-C3B7384E4789}"/>
    <cellStyle name="Comma 2 2 4 3 2 2 4 2" xfId="52686" xr:uid="{7D7BA983-7F82-4347-AC00-82FD449FA952}"/>
    <cellStyle name="Comma 2 2 4 3 2 2 4 3" xfId="40073" xr:uid="{6E9018A2-463B-45FD-8655-0AADB8E29569}"/>
    <cellStyle name="Comma 2 2 4 3 2 2 5" xfId="11933" xr:uid="{75A32A5C-93D8-4268-BCB8-677D44785746}"/>
    <cellStyle name="Comma 2 2 4 3 2 2 5 2" xfId="46408" xr:uid="{F15D5455-BBAE-455D-88CC-0CD9B3BAE89A}"/>
    <cellStyle name="Comma 2 2 4 3 2 2 6" xfId="4253" xr:uid="{2482D558-FFC2-4C60-AE4C-4B7A203354A5}"/>
    <cellStyle name="Comma 2 2 4 3 2 2 7" xfId="26028" xr:uid="{4ECBFFC6-35C8-4067-889D-1EE2F6CB695B}"/>
    <cellStyle name="Comma 2 2 4 3 2 2 8" xfId="2934" xr:uid="{C6F16C74-A772-4D3A-BD57-D8DD94CADFB2}"/>
    <cellStyle name="Comma 2 2 4 3 2 2 9" xfId="33783" xr:uid="{435F4114-2FC7-4A49-B239-D60DAA91B0F7}"/>
    <cellStyle name="Comma 2 2 4 3 2 3" xfId="2214" xr:uid="{D2EAD44D-F5E9-45A7-8E7D-9568C9B06250}"/>
    <cellStyle name="Comma 2 2 4 3 2 3 2" xfId="23387" xr:uid="{2BA34C67-D231-4F8A-92C7-1B27A4884E94}"/>
    <cellStyle name="Comma 2 2 4 3 2 3 2 2" xfId="15879" xr:uid="{1E03162C-35EC-48C7-B802-57363FD44B6D}"/>
    <cellStyle name="Comma 2 2 4 3 2 3 2 2 2" xfId="55326" xr:uid="{D87FEDE7-A334-4178-8D3B-E79855ABA11E}"/>
    <cellStyle name="Comma 2 2 4 3 2 3 2 2 3" xfId="42713" xr:uid="{41DC8649-E7AF-40B8-9DBA-7D3DD455435F}"/>
    <cellStyle name="Comma 2 2 4 3 2 3 2 3" xfId="9293" xr:uid="{E6535B05-38A4-4D5E-8961-E33693AB6B6B}"/>
    <cellStyle name="Comma 2 2 4 3 2 3 2 3 2" xfId="49048" xr:uid="{0697F71B-00D1-4D10-8978-C78B34F659BA}"/>
    <cellStyle name="Comma 2 2 4 3 2 3 2 4" xfId="29960" xr:uid="{59CBC5C8-084C-4073-BE6F-1EE7903018AE}"/>
    <cellStyle name="Comma 2 2 4 3 2 3 2 5" xfId="36423" xr:uid="{CAFCDC8E-0AFF-4EA3-BD4F-419CC21975A1}"/>
    <cellStyle name="Comma 2 2 4 3 2 3 3" xfId="19375" xr:uid="{A8F09215-15AB-4652-BD22-63FC22B19715}"/>
    <cellStyle name="Comma 2 2 4 3 2 3 3 2" xfId="51829" xr:uid="{EDD6A6E8-E804-4655-BD8A-C5790AD564FE}"/>
    <cellStyle name="Comma 2 2 4 3 2 3 3 3" xfId="39216" xr:uid="{D410BBEA-B3F1-407C-86D1-01448B68F6A7}"/>
    <cellStyle name="Comma 2 2 4 3 2 3 4" xfId="12789" xr:uid="{33CCF1C8-04EF-413E-A25F-4816D8859852}"/>
    <cellStyle name="Comma 2 2 4 3 2 3 4 2" xfId="45551" xr:uid="{DBB479B9-332D-44AE-B8A7-AAEA8DEC7AB1}"/>
    <cellStyle name="Comma 2 2 4 3 2 3 5" xfId="6202" xr:uid="{C827C671-985E-4385-B1AB-46B1A30E5FA3}"/>
    <cellStyle name="Comma 2 2 4 3 2 3 6" xfId="26884" xr:uid="{26E8BE07-1870-4F92-8B12-8B7CDA4452FA}"/>
    <cellStyle name="Comma 2 2 4 3 2 3 7" xfId="3136" xr:uid="{1052CE4B-A656-4235-801E-28F2700276C1}"/>
    <cellStyle name="Comma 2 2 4 3 2 3 8" xfId="32926" xr:uid="{BA294672-D835-4766-98EF-7501F6199FC8}"/>
    <cellStyle name="Comma 2 2 4 3 2 4" xfId="2422" xr:uid="{58A97552-72F0-4AE6-B1AB-D15EC617B0CB}"/>
    <cellStyle name="Comma 2 2 4 3 2 4 2" xfId="16755" xr:uid="{E97452E1-717B-4A49-A403-63D04068BECA}"/>
    <cellStyle name="Comma 2 2 4 3 2 4 2 2" xfId="54450" xr:uid="{8AA382B9-196F-45C9-98B4-EE2E14C6C32D}"/>
    <cellStyle name="Comma 2 2 4 3 2 4 2 3" xfId="41837" xr:uid="{7CEC2706-CBDB-451C-9F5C-11DE69E9DA78}"/>
    <cellStyle name="Comma 2 2 4 3 2 4 3" xfId="10169" xr:uid="{92FF3C52-CFBB-4954-8434-9B180F15D2B3}"/>
    <cellStyle name="Comma 2 2 4 3 2 4 3 2" xfId="48172" xr:uid="{49606967-7FF5-40DD-9DD0-51C16EB6A104}"/>
    <cellStyle name="Comma 2 2 4 3 2 4 4" xfId="6017" xr:uid="{93A02BAD-5EB6-44C8-9948-DFC65BE4C22F}"/>
    <cellStyle name="Comma 2 2 4 3 2 4 5" xfId="24263" xr:uid="{1518F37A-2DE9-43F4-A8D2-BDBE61FE4A5C}"/>
    <cellStyle name="Comma 2 2 4 3 2 4 6" xfId="3338" xr:uid="{CA76C1D1-5097-47B6-A930-E3FA67EFC795}"/>
    <cellStyle name="Comma 2 2 4 3 2 4 7" xfId="35547" xr:uid="{4E10FDD7-72A8-4EA9-B8AF-D16F1BCC423F}"/>
    <cellStyle name="Comma 2 2 4 3 2 5" xfId="20249" xr:uid="{02D004FF-CAC8-42FB-A35F-36668B771271}"/>
    <cellStyle name="Comma 2 2 4 3 2 5 2" xfId="50953" xr:uid="{7D19E09B-6344-4FA6-B20A-903D45972B3D}"/>
    <cellStyle name="Comma 2 2 4 3 2 5 3" xfId="38340" xr:uid="{4180DF0C-E825-476C-B03A-3DBFB46FA36D}"/>
    <cellStyle name="Comma 2 2 4 3 2 6" xfId="13663" xr:uid="{68B81E3C-7C22-4B26-84E2-F72124BB4581}"/>
    <cellStyle name="Comma 2 2 4 3 2 6 2" xfId="44675" xr:uid="{4C44316B-44A7-4E15-AEC3-2CC196A14B24}"/>
    <cellStyle name="Comma 2 2 4 3 2 7" xfId="7076" xr:uid="{96C0314E-EE24-4E2A-B53F-A2F45E7589F8}"/>
    <cellStyle name="Comma 2 2 4 3 2 8" xfId="27757" xr:uid="{4208A650-6BC9-4130-A88B-0D23F033657D}"/>
    <cellStyle name="Comma 2 2 4 3 2 9" xfId="2729" xr:uid="{C8926A6A-ADAF-4C3F-8EB5-84FB64010168}"/>
    <cellStyle name="Comma 2 2 4 3 3" xfId="2005" xr:uid="{DA53C85E-92E2-4A0B-BAAA-5F9B4C298337}"/>
    <cellStyle name="Comma 2 2 4 3 3 2" xfId="22971" xr:uid="{11C8834E-B851-4C52-8954-B55D46FA1668}"/>
    <cellStyle name="Comma 2 2 4 3 3 2 2" xfId="15463" xr:uid="{457FA5C5-4400-459E-ADA8-2C9B657D574D}"/>
    <cellStyle name="Comma 2 2 4 3 3 2 2 2" xfId="55742" xr:uid="{112C7C30-376C-49A8-BE70-0C34CD9F7770}"/>
    <cellStyle name="Comma 2 2 4 3 3 2 2 3" xfId="43129" xr:uid="{18DBF664-FC66-4F58-9034-967668789D23}"/>
    <cellStyle name="Comma 2 2 4 3 3 2 3" xfId="8877" xr:uid="{034AD0E9-7A34-4DE1-A344-DC2DAC674F85}"/>
    <cellStyle name="Comma 2 2 4 3 3 2 3 2" xfId="49464" xr:uid="{1C1E9417-746E-44A3-8097-B5E3C680C081}"/>
    <cellStyle name="Comma 2 2 4 3 3 2 4" xfId="30376" xr:uid="{786642BE-9437-41C3-87F8-CE99D47A6C16}"/>
    <cellStyle name="Comma 2 2 4 3 3 2 5" xfId="36839" xr:uid="{DADAA076-E62F-4BE7-87F3-501D09B5F558}"/>
    <cellStyle name="Comma 2 2 4 3 3 3" xfId="25590" xr:uid="{4426959A-E292-4A44-B29B-EF933BB9BB9B}"/>
    <cellStyle name="Comma 2 2 4 3 3 3 2" xfId="18082" xr:uid="{235DD666-C0AB-4543-8654-40604F1062E5}"/>
    <cellStyle name="Comma 2 2 4 3 3 3 2 2" xfId="53123" xr:uid="{C5B1B5AB-031F-4EBD-A339-34FAA1E6B086}"/>
    <cellStyle name="Comma 2 2 4 3 3 3 2 3" xfId="40510" xr:uid="{1EF5C3C4-F286-486A-939F-3F47101B4C08}"/>
    <cellStyle name="Comma 2 2 4 3 3 3 3" xfId="11496" xr:uid="{A610E0E3-02BD-4A7A-8DD5-254C6C291508}"/>
    <cellStyle name="Comma 2 2 4 3 3 3 3 2" xfId="46845" xr:uid="{A0EEF75B-D522-44D6-B813-7AE58DDE1BA9}"/>
    <cellStyle name="Comma 2 2 4 3 3 3 4" xfId="4690" xr:uid="{B3710F84-AD65-4E8E-9D47-72EE2B73B8E1}"/>
    <cellStyle name="Comma 2 2 4 3 3 3 5" xfId="34220" xr:uid="{BBE2BC1E-D576-41DD-90AD-E729F34C5000}"/>
    <cellStyle name="Comma 2 2 4 3 3 4" xfId="18959" xr:uid="{D39B05B5-ABB0-49DA-921F-284F474BA07D}"/>
    <cellStyle name="Comma 2 2 4 3 3 4 2" xfId="52245" xr:uid="{CAA75A39-6B06-4074-9AF0-7F484DB80F9F}"/>
    <cellStyle name="Comma 2 2 4 3 3 4 3" xfId="39632" xr:uid="{95697063-C1E5-48FC-ABB8-B541A47D64A2}"/>
    <cellStyle name="Comma 2 2 4 3 3 5" xfId="12373" xr:uid="{718AAFEC-9770-469D-A0AD-EB5C98AE0E3B}"/>
    <cellStyle name="Comma 2 2 4 3 3 5 2" xfId="45967" xr:uid="{A83F616E-106D-466D-84DC-5D4B1CAABAE3}"/>
    <cellStyle name="Comma 2 2 4 3 3 6" xfId="3813" xr:uid="{BF2035B6-2B29-4253-87D9-581E5F272379}"/>
    <cellStyle name="Comma 2 2 4 3 3 7" xfId="26468" xr:uid="{0C49478C-6579-4985-A93E-0586553D0CC1}"/>
    <cellStyle name="Comma 2 2 4 3 3 8" xfId="2933" xr:uid="{57322ADB-67A8-4D74-9A8E-9BCCD6DF634D}"/>
    <cellStyle name="Comma 2 2 4 3 3 9" xfId="33342" xr:uid="{EF0EDC9A-3769-45E0-A06D-19E1023C91C4}"/>
    <cellStyle name="Comma 2 2 4 3 4" xfId="2213" xr:uid="{41C766D9-28A6-4E47-9DF3-A3ED949B772A}"/>
    <cellStyle name="Comma 2 2 4 3 4 2" xfId="23821" xr:uid="{A99D6D3F-DAA8-4747-A762-20F78C99706B}"/>
    <cellStyle name="Comma 2 2 4 3 4 2 2" xfId="16313" xr:uid="{7FC4C954-22D6-4B54-A06B-F553E88F55FF}"/>
    <cellStyle name="Comma 2 2 4 3 4 2 2 2" xfId="54892" xr:uid="{55F99ED1-169F-4003-9CAF-16C496991A00}"/>
    <cellStyle name="Comma 2 2 4 3 4 2 2 3" xfId="42279" xr:uid="{63F1DBE9-59A1-4639-9500-7B5FC8E9CDF1}"/>
    <cellStyle name="Comma 2 2 4 3 4 2 3" xfId="9727" xr:uid="{311C11D8-E0E9-4A80-ACE4-18604413ED68}"/>
    <cellStyle name="Comma 2 2 4 3 4 2 3 2" xfId="48614" xr:uid="{DA7FB628-720B-4104-A9FA-C525C42A356B}"/>
    <cellStyle name="Comma 2 2 4 3 4 2 4" xfId="29526" xr:uid="{750CFCDA-D498-463C-BB0B-67C0F0621B55}"/>
    <cellStyle name="Comma 2 2 4 3 4 2 5" xfId="35989" xr:uid="{517B9D9E-5872-4D42-B545-D0D3B8F1367F}"/>
    <cellStyle name="Comma 2 2 4 3 4 3" xfId="19809" xr:uid="{5B362F7E-7364-426D-99F7-693E4DCEABB9}"/>
    <cellStyle name="Comma 2 2 4 3 4 3 2" xfId="51395" xr:uid="{F307E994-1E48-4C13-B8E8-F024164AE50C}"/>
    <cellStyle name="Comma 2 2 4 3 4 3 3" xfId="38782" xr:uid="{2DF8DBB9-1753-4254-A8F0-DD5209862C70}"/>
    <cellStyle name="Comma 2 2 4 3 4 4" xfId="13223" xr:uid="{7DEF2405-172B-485B-A910-09946466B7F9}"/>
    <cellStyle name="Comma 2 2 4 3 4 4 2" xfId="45117" xr:uid="{2C5BC47A-5C64-4336-A878-3B69EA9C2938}"/>
    <cellStyle name="Comma 2 2 4 3 4 5" xfId="6636" xr:uid="{C02D6A40-E6C8-4406-BB73-8444E4B388EE}"/>
    <cellStyle name="Comma 2 2 4 3 4 6" xfId="27318" xr:uid="{6528A4BB-95C5-4C0D-BB2C-1863405402FF}"/>
    <cellStyle name="Comma 2 2 4 3 4 7" xfId="3135" xr:uid="{758F4C71-EAC9-4D44-B4A7-43A56F7342C1}"/>
    <cellStyle name="Comma 2 2 4 3 4 8" xfId="32492" xr:uid="{BD8FC9D2-A29D-4D9C-AE6B-525ABB99C339}"/>
    <cellStyle name="Comma 2 2 4 3 5" xfId="2421" xr:uid="{F950D3F3-C306-4292-AD52-163DCF01A82B}"/>
    <cellStyle name="Comma 2 2 4 3 5 2" xfId="17197" xr:uid="{FEE508BC-D566-43AF-953E-FE3474AD4D29}"/>
    <cellStyle name="Comma 2 2 4 3 5 2 2" xfId="54008" xr:uid="{808D9148-FAD3-4C98-B1DD-B05E6BFB8AC5}"/>
    <cellStyle name="Comma 2 2 4 3 5 2 3" xfId="41395" xr:uid="{B8BD1282-BA1D-4666-AD4F-B86D476BE0A9}"/>
    <cellStyle name="Comma 2 2 4 3 5 3" xfId="10611" xr:uid="{E33E78E8-E4F8-490B-A38C-8FD1100E91C7}"/>
    <cellStyle name="Comma 2 2 4 3 5 3 2" xfId="47730" xr:uid="{4F073010-A3E0-41ED-921E-1EE337A30387}"/>
    <cellStyle name="Comma 2 2 4 3 5 4" xfId="5575" xr:uid="{0EA13F37-E147-4958-A24D-46409CA25EAE}"/>
    <cellStyle name="Comma 2 2 4 3 5 5" xfId="24705" xr:uid="{A7A741B7-C74E-4407-81F0-907CB87B1944}"/>
    <cellStyle name="Comma 2 2 4 3 5 6" xfId="3337" xr:uid="{F2AD51FB-1B2B-4AE3-B50D-DFB4C0C39D3D}"/>
    <cellStyle name="Comma 2 2 4 3 5 7" xfId="35105" xr:uid="{23794984-BD69-4455-A1A8-0C8F77F78698}"/>
    <cellStyle name="Comma 2 2 4 3 6" xfId="21639" xr:uid="{AF15FA8B-265E-4282-A4CD-D5F80E932855}"/>
    <cellStyle name="Comma 2 2 4 3 6 2" xfId="50511" xr:uid="{8F5A9B00-47E5-474C-83C3-2DF312308C2E}"/>
    <cellStyle name="Comma 2 2 4 3 6 3" xfId="37898" xr:uid="{187F7DDB-DED1-4BB9-B954-E7260C1755BA}"/>
    <cellStyle name="Comma 2 2 4 3 7" xfId="21641" xr:uid="{280BA7AC-B724-40E8-AF9C-8BD4884144C5}"/>
    <cellStyle name="Comma 2 2 4 3 7 2" xfId="44205" xr:uid="{400A52A3-E69B-4BEC-925B-0951EFB9F67C}"/>
    <cellStyle name="Comma 2 2 4 3 8" xfId="20689" xr:uid="{BEC827D9-7C7E-426D-AD3F-A7AC6116F800}"/>
    <cellStyle name="Comma 2 2 4 3 9" xfId="14103" xr:uid="{E5B3A20B-BEC6-497C-8E95-E3E2AFF0D7CA}"/>
    <cellStyle name="Comma 2 2 4 4" xfId="1616" xr:uid="{D1BDB1D1-5384-47E2-B2A0-9ADA6638067C}"/>
    <cellStyle name="Comma 2 2 4 4 10" xfId="2730" xr:uid="{DCBE3E69-9B8D-45A6-9AAE-40C62D8576CB}"/>
    <cellStyle name="Comma 2 2 4 4 11" xfId="31451" xr:uid="{F39BFC9D-CF1D-4C67-B45A-DD12D3097A2E}"/>
    <cellStyle name="Comma 2 2 4 4 2" xfId="2007" xr:uid="{1013BA9C-104A-479D-990C-B72D6B780C0D}"/>
    <cellStyle name="Comma 2 2 4 4 2 10" xfId="31897" xr:uid="{FA122003-91A0-4C23-AD27-A4D7AFD83FF6}"/>
    <cellStyle name="Comma 2 2 4 4 2 2" xfId="26181" xr:uid="{F2A428A0-9A5B-4AAD-AD36-470FB81A312D}"/>
    <cellStyle name="Comma 2 2 4 4 2 2 2" xfId="22683" xr:uid="{1F02335B-3522-4180-9824-43C8710110B9}"/>
    <cellStyle name="Comma 2 2 4 4 2 2 2 2" xfId="15175" xr:uid="{DD5019C7-8BD8-4FC4-A1BF-C38D75C2D7C8}"/>
    <cellStyle name="Comma 2 2 4 4 2 2 2 2 2" xfId="56030" xr:uid="{353A5A6F-B171-47B5-A26C-E7008F607D6B}"/>
    <cellStyle name="Comma 2 2 4 4 2 2 2 2 3" xfId="43417" xr:uid="{3519029D-997D-4B18-8C12-6B72EFE800B2}"/>
    <cellStyle name="Comma 2 2 4 4 2 2 2 3" xfId="8589" xr:uid="{C9D0AE02-CE29-4E60-9B11-8C83A733BF2A}"/>
    <cellStyle name="Comma 2 2 4 4 2 2 2 3 2" xfId="49752" xr:uid="{6B1D0C37-6B5B-415B-BB97-8F05EA99AD6C}"/>
    <cellStyle name="Comma 2 2 4 4 2 2 2 4" xfId="30664" xr:uid="{CBF98A20-0C74-4321-BAA3-15F770319D4E}"/>
    <cellStyle name="Comma 2 2 4 4 2 2 2 5" xfId="37127" xr:uid="{F1A350FF-AE15-4E09-9E12-5E5773A56375}"/>
    <cellStyle name="Comma 2 2 4 4 2 2 3" xfId="25301" xr:uid="{DDB48288-B54B-4043-AA9B-AF7AAAD939A2}"/>
    <cellStyle name="Comma 2 2 4 4 2 2 3 2" xfId="17793" xr:uid="{033408D0-939B-4B4D-A326-0F9915C134D6}"/>
    <cellStyle name="Comma 2 2 4 4 2 2 3 2 2" xfId="53412" xr:uid="{870B30C3-21E1-404A-9BFD-32777C34E3C4}"/>
    <cellStyle name="Comma 2 2 4 4 2 2 3 2 3" xfId="40799" xr:uid="{6B8FF5DB-12C7-459E-984D-7AAD08610BCF}"/>
    <cellStyle name="Comma 2 2 4 4 2 2 3 3" xfId="11207" xr:uid="{0F54F84E-5B17-4B49-AE55-B8BC9F982854}"/>
    <cellStyle name="Comma 2 2 4 4 2 2 3 3 2" xfId="47134" xr:uid="{3667489A-B780-4058-B1B3-3B01678D97C0}"/>
    <cellStyle name="Comma 2 2 4 4 2 2 3 4" xfId="4979" xr:uid="{190EDFBA-D03E-44F4-9998-9E5BF1911BCF}"/>
    <cellStyle name="Comma 2 2 4 4 2 2 3 5" xfId="34509" xr:uid="{249EC970-BD69-4E3D-86AE-6A044A23A59B}"/>
    <cellStyle name="Comma 2 2 4 4 2 2 4" xfId="18672" xr:uid="{D423A67A-8D9B-46E0-8D1B-D4DEDF324126}"/>
    <cellStyle name="Comma 2 2 4 4 2 2 4 2" xfId="52533" xr:uid="{8B915B15-9D14-4906-8237-4D5D1F5412A2}"/>
    <cellStyle name="Comma 2 2 4 4 2 2 4 3" xfId="39920" xr:uid="{E90CF0AE-91F9-47B3-873F-095B91F087C1}"/>
    <cellStyle name="Comma 2 2 4 4 2 2 5" xfId="12086" xr:uid="{14A294F9-48DB-499B-A06B-5C18F7F41A9B}"/>
    <cellStyle name="Comma 2 2 4 4 2 2 5 2" xfId="46255" xr:uid="{021DF959-3DEC-4E93-AB4B-75C0A092E8E8}"/>
    <cellStyle name="Comma 2 2 4 4 2 2 6" xfId="4100" xr:uid="{ACBB4807-C79D-4760-B172-135950BABA9A}"/>
    <cellStyle name="Comma 2 2 4 4 2 2 7" xfId="33630" xr:uid="{B860831A-8507-49B0-9CE0-9ED86009A163}"/>
    <cellStyle name="Comma 2 2 4 4 2 3" xfId="27035" xr:uid="{AD7C0619-CF3C-4D01-9949-FA0727BE2C68}"/>
    <cellStyle name="Comma 2 2 4 4 2 3 2" xfId="23538" xr:uid="{9498D9EF-605A-44DF-8EF3-3FEA461CBB64}"/>
    <cellStyle name="Comma 2 2 4 4 2 3 2 2" xfId="16030" xr:uid="{A444600A-DCFA-4BBC-9F14-78B25C3395AB}"/>
    <cellStyle name="Comma 2 2 4 4 2 3 2 2 2" xfId="55175" xr:uid="{BA0079A8-A2D4-4F84-8F55-A8EEFB2333A9}"/>
    <cellStyle name="Comma 2 2 4 4 2 3 2 2 3" xfId="42562" xr:uid="{CE996098-9921-4C7F-BC2C-FF7AF1359AC6}"/>
    <cellStyle name="Comma 2 2 4 4 2 3 2 3" xfId="9444" xr:uid="{78D3F097-759E-48E0-B09A-2254A8B45EE8}"/>
    <cellStyle name="Comma 2 2 4 4 2 3 2 3 2" xfId="48897" xr:uid="{0C812103-BAA8-4F25-A6E4-21854EC7FDAD}"/>
    <cellStyle name="Comma 2 2 4 4 2 3 2 4" xfId="29809" xr:uid="{6125343B-3E2B-42F6-9AE3-CB429800ECC9}"/>
    <cellStyle name="Comma 2 2 4 4 2 3 2 5" xfId="36272" xr:uid="{D84C842F-D100-4F2A-A2FD-5851BDB5CD6C}"/>
    <cellStyle name="Comma 2 2 4 4 2 3 3" xfId="19526" xr:uid="{8843C1AC-4E99-4C45-A79A-98863DC338B6}"/>
    <cellStyle name="Comma 2 2 4 4 2 3 3 2" xfId="51678" xr:uid="{F7ABFBFA-A666-4FEE-B421-A1F98DF3B230}"/>
    <cellStyle name="Comma 2 2 4 4 2 3 3 3" xfId="39065" xr:uid="{2E6D050F-77A2-4D3E-A3B2-16060AEA801D}"/>
    <cellStyle name="Comma 2 2 4 4 2 3 4" xfId="12940" xr:uid="{C9F24A07-4035-46D4-AB23-88F6456290BF}"/>
    <cellStyle name="Comma 2 2 4 4 2 3 4 2" xfId="45400" xr:uid="{32E50D55-EF34-4597-B94D-B7D6FF63FF6C}"/>
    <cellStyle name="Comma 2 2 4 4 2 3 5" xfId="6353" xr:uid="{0D6D6974-4ECD-4F08-BF4E-A89A9490F81F}"/>
    <cellStyle name="Comma 2 2 4 4 2 3 6" xfId="32775" xr:uid="{066EDBFE-D7BD-46C9-BC5B-81CF36E8E25A}"/>
    <cellStyle name="Comma 2 2 4 4 2 4" xfId="24416" xr:uid="{168C2A27-93D7-4233-8A95-70B8889DFBC5}"/>
    <cellStyle name="Comma 2 2 4 4 2 4 2" xfId="16908" xr:uid="{8CA64205-C89A-4FB1-BC6D-ED5CB1D0C8EB}"/>
    <cellStyle name="Comma 2 2 4 4 2 4 2 2" xfId="54297" xr:uid="{353D0C66-55EE-4896-A2DA-3AFA6A5E3D51}"/>
    <cellStyle name="Comma 2 2 4 4 2 4 2 3" xfId="41684" xr:uid="{CC35F26D-ADED-478D-B171-88C01360468A}"/>
    <cellStyle name="Comma 2 2 4 4 2 4 3" xfId="10322" xr:uid="{330CB8A1-206F-4FCA-8E2B-6120E2B967CA}"/>
    <cellStyle name="Comma 2 2 4 4 2 4 3 2" xfId="48019" xr:uid="{D57B1FC7-8A37-4778-B97A-1738A4854859}"/>
    <cellStyle name="Comma 2 2 4 4 2 4 4" xfId="5864" xr:uid="{CB4E9763-FA90-4082-B9C4-1028C0D13BD0}"/>
    <cellStyle name="Comma 2 2 4 4 2 4 5" xfId="35394" xr:uid="{028D1803-64AD-4B12-935C-CCF98C3D8504}"/>
    <cellStyle name="Comma 2 2 4 4 2 5" xfId="20402" xr:uid="{25987262-2B0A-4E85-AECD-01060124DBAF}"/>
    <cellStyle name="Comma 2 2 4 4 2 5 2" xfId="50800" xr:uid="{57AAA08A-A374-4ED8-9591-7FF4D72D1A09}"/>
    <cellStyle name="Comma 2 2 4 4 2 5 3" xfId="38187" xr:uid="{2271D2F3-EBEB-43A6-8994-82EB47C13AA6}"/>
    <cellStyle name="Comma 2 2 4 4 2 6" xfId="13816" xr:uid="{DF25EB31-3932-4D19-90A0-74DC2421CCBA}"/>
    <cellStyle name="Comma 2 2 4 4 2 6 2" xfId="44522" xr:uid="{9114372E-4C35-416E-8D8F-A7E798F1222F}"/>
    <cellStyle name="Comma 2 2 4 4 2 7" xfId="7229" xr:uid="{284867D8-013E-4CF2-889C-BABB84D09C26}"/>
    <cellStyle name="Comma 2 2 4 4 2 8" xfId="27912" xr:uid="{F2E0AA55-5F66-42FE-97A1-F6539BDD00C7}"/>
    <cellStyle name="Comma 2 2 4 4 2 9" xfId="2935" xr:uid="{E04B47AF-A3B3-465E-8B90-57700BE1D34A}"/>
    <cellStyle name="Comma 2 2 4 4 3" xfId="2215" xr:uid="{75861CD5-4F8D-47A1-AE42-004CEEA4B07F}"/>
    <cellStyle name="Comma 2 2 4 4 3 2" xfId="23122" xr:uid="{B893601E-984C-47A8-93E0-E038679BD3E4}"/>
    <cellStyle name="Comma 2 2 4 4 3 2 2" xfId="15614" xr:uid="{9A0DD4F7-67AB-41FB-A349-6BD535665A79}"/>
    <cellStyle name="Comma 2 2 4 4 3 2 2 2" xfId="55591" xr:uid="{3E089A28-FBA9-4DB9-A98F-C0AFD7067B1D}"/>
    <cellStyle name="Comma 2 2 4 4 3 2 2 3" xfId="42978" xr:uid="{CCE63AE0-D9DB-44DC-88BD-B512A964A40E}"/>
    <cellStyle name="Comma 2 2 4 4 3 2 3" xfId="9028" xr:uid="{76550898-7212-403E-97A3-6850D75115B8}"/>
    <cellStyle name="Comma 2 2 4 4 3 2 3 2" xfId="49313" xr:uid="{16C55072-500E-47B0-AF88-48299510325A}"/>
    <cellStyle name="Comma 2 2 4 4 3 2 4" xfId="30225" xr:uid="{773F3266-BAA2-472D-8E89-AADE0CF962E9}"/>
    <cellStyle name="Comma 2 2 4 4 3 2 5" xfId="36688" xr:uid="{4DFA9A21-D7A6-4F14-8241-6547998421A7}"/>
    <cellStyle name="Comma 2 2 4 4 3 3" xfId="25744" xr:uid="{FAEC0C4C-C580-4467-A8CE-E9296BC466D8}"/>
    <cellStyle name="Comma 2 2 4 4 3 3 2" xfId="18236" xr:uid="{D90598CC-212B-4111-B5CE-798275327DE0}"/>
    <cellStyle name="Comma 2 2 4 4 3 3 2 2" xfId="52969" xr:uid="{A158BD2F-765B-4399-A92A-92BB7F25F180}"/>
    <cellStyle name="Comma 2 2 4 4 3 3 2 3" xfId="40356" xr:uid="{88FBB638-E47A-49CC-A911-3AC59F443CC3}"/>
    <cellStyle name="Comma 2 2 4 4 3 3 3" xfId="11650" xr:uid="{E7E4E4FC-33C5-4938-8273-C2FF6F02BFC8}"/>
    <cellStyle name="Comma 2 2 4 4 3 3 3 2" xfId="46691" xr:uid="{BE30D0E2-E2A2-4149-842A-6EBBDA642C75}"/>
    <cellStyle name="Comma 2 2 4 4 3 3 4" xfId="4536" xr:uid="{ED57D1BD-7BD9-4F0B-BEFD-A290492B2769}"/>
    <cellStyle name="Comma 2 2 4 4 3 3 5" xfId="34066" xr:uid="{581ACF8B-CFFB-447C-A803-65C09CA81208}"/>
    <cellStyle name="Comma 2 2 4 4 3 4" xfId="19110" xr:uid="{C030DAA0-8CE1-4A2B-982A-8C4D00DB4B67}"/>
    <cellStyle name="Comma 2 2 4 4 3 4 2" xfId="52094" xr:uid="{40474928-E2BB-4E0D-83AE-2AB0F471D882}"/>
    <cellStyle name="Comma 2 2 4 4 3 4 3" xfId="39481" xr:uid="{38B18C94-721E-4206-B87A-1C258F30807F}"/>
    <cellStyle name="Comma 2 2 4 4 3 5" xfId="12524" xr:uid="{A33A2766-69F3-4BF4-BEE6-F91EC53B86D1}"/>
    <cellStyle name="Comma 2 2 4 4 3 5 2" xfId="45816" xr:uid="{1FDDCD2C-1FAC-416F-B4B1-ECAC47251F1B}"/>
    <cellStyle name="Comma 2 2 4 4 3 6" xfId="3662" xr:uid="{259F32DF-42D0-4D77-BB80-E90EB79CD5B7}"/>
    <cellStyle name="Comma 2 2 4 4 3 7" xfId="26619" xr:uid="{9D962EF9-15B8-4F70-983C-ABAF31012682}"/>
    <cellStyle name="Comma 2 2 4 4 3 8" xfId="3137" xr:uid="{AB29B67F-AD51-4711-9A51-C5C4A9183D69}"/>
    <cellStyle name="Comma 2 2 4 4 3 9" xfId="33191" xr:uid="{AF0910DA-A8E3-45CF-ACA7-CD00DBACDFA7}"/>
    <cellStyle name="Comma 2 2 4 4 4" xfId="2423" xr:uid="{F4072F9D-6C96-4974-A046-BB293ED75FCF}"/>
    <cellStyle name="Comma 2 2 4 4 4 2" xfId="23972" xr:uid="{F4A311B1-8D4A-4F4E-84A9-3E9A725F5011}"/>
    <cellStyle name="Comma 2 2 4 4 4 2 2" xfId="16464" xr:uid="{6F3E7221-691C-40DE-B2C4-2EDC5B8837A4}"/>
    <cellStyle name="Comma 2 2 4 4 4 2 2 2" xfId="54741" xr:uid="{C808440E-F480-4AEC-A1DB-656B73FB088E}"/>
    <cellStyle name="Comma 2 2 4 4 4 2 2 3" xfId="42128" xr:uid="{1964F720-3422-4F9E-AF36-D6F70254A618}"/>
    <cellStyle name="Comma 2 2 4 4 4 2 3" xfId="9878" xr:uid="{B1CFB58B-C574-4AB9-BF3A-D576E2CAB8EB}"/>
    <cellStyle name="Comma 2 2 4 4 4 2 3 2" xfId="48463" xr:uid="{1CF2C413-0ECB-4415-A21F-E0653C8BAED2}"/>
    <cellStyle name="Comma 2 2 4 4 4 2 4" xfId="29375" xr:uid="{1F733089-25A8-4B21-9A7E-6E5C9413E1FC}"/>
    <cellStyle name="Comma 2 2 4 4 4 2 5" xfId="35838" xr:uid="{F6A0A921-42D1-43A8-8ACE-560E4F4820E4}"/>
    <cellStyle name="Comma 2 2 4 4 4 3" xfId="19960" xr:uid="{A06E5016-F257-46B9-ADC3-3FD042F53B53}"/>
    <cellStyle name="Comma 2 2 4 4 4 3 2" xfId="51244" xr:uid="{51F8BB32-D02B-43E9-A5E4-4CA009AB3DB3}"/>
    <cellStyle name="Comma 2 2 4 4 4 3 3" xfId="38631" xr:uid="{39A2435E-E28B-45A3-85ED-EB56F5EC836D}"/>
    <cellStyle name="Comma 2 2 4 4 4 4" xfId="13374" xr:uid="{5F62A0E6-79FF-4CB1-B83C-3A23B57E11E3}"/>
    <cellStyle name="Comma 2 2 4 4 4 4 2" xfId="44966" xr:uid="{639FE5C0-A87D-4490-8E8C-FD40730A9E19}"/>
    <cellStyle name="Comma 2 2 4 4 4 5" xfId="6787" xr:uid="{F0FA53E5-7233-46A9-84A4-E1E886DE72A7}"/>
    <cellStyle name="Comma 2 2 4 4 4 6" xfId="27469" xr:uid="{6DE57068-3925-43C8-835C-E338997A57C7}"/>
    <cellStyle name="Comma 2 2 4 4 4 7" xfId="3339" xr:uid="{5B2CDA4A-4FFF-475A-BCE3-B08CAD09700B}"/>
    <cellStyle name="Comma 2 2 4 4 4 8" xfId="32341" xr:uid="{FF01EFB4-4A0F-4A21-BD14-D89C529E88FF}"/>
    <cellStyle name="Comma 2 2 4 4 5" xfId="24859" xr:uid="{9621990B-7671-4BEF-BBBD-5E04BA548DD2}"/>
    <cellStyle name="Comma 2 2 4 4 5 2" xfId="17351" xr:uid="{CB56E221-3341-4A68-AC1B-8D5EB6C890EB}"/>
    <cellStyle name="Comma 2 2 4 4 5 2 2" xfId="53854" xr:uid="{DAFCE243-6169-45FF-94D1-A77C0805D543}"/>
    <cellStyle name="Comma 2 2 4 4 5 2 3" xfId="41241" xr:uid="{F85AA93C-8406-4A58-A2C2-A8EDD2E59456}"/>
    <cellStyle name="Comma 2 2 4 4 5 3" xfId="10765" xr:uid="{A18482F7-A410-4445-864E-5C173A060ED2}"/>
    <cellStyle name="Comma 2 2 4 4 5 3 2" xfId="47576" xr:uid="{1055EA81-9AEC-4047-AB37-5CF19B9D94F0}"/>
    <cellStyle name="Comma 2 2 4 4 5 4" xfId="5421" xr:uid="{99AFC383-6FCF-49E0-A83C-A4A624907638}"/>
    <cellStyle name="Comma 2 2 4 4 5 5" xfId="34951" xr:uid="{E702B002-A112-4A83-81A2-E9515AADF5C5}"/>
    <cellStyle name="Comma 2 2 4 4 6" xfId="20843" xr:uid="{960CD539-0942-4F49-B0D1-7DEE5018DBCC}"/>
    <cellStyle name="Comma 2 2 4 4 6 2" xfId="50357" xr:uid="{58418210-975E-4545-A9D6-D6FFD607ECE7}"/>
    <cellStyle name="Comma 2 2 4 4 6 3" xfId="37744" xr:uid="{4B0664EA-B8B1-4268-8C2A-F17A09459705}"/>
    <cellStyle name="Comma 2 2 4 4 7" xfId="14257" xr:uid="{34104E0A-5287-4FFC-ADDE-0A187B809EF5}"/>
    <cellStyle name="Comma 2 2 4 4 7 2" xfId="44008" xr:uid="{5D48D98C-E3DC-485B-A321-B84A79B4B1D8}"/>
    <cellStyle name="Comma 2 2 4 4 8" xfId="7670" xr:uid="{00AD99C1-9ECB-4A8D-9646-406CF51D3A27}"/>
    <cellStyle name="Comma 2 2 4 4 9" xfId="28469" xr:uid="{3AB9FC6F-20DA-499B-BF62-1CC03AAE6215}"/>
    <cellStyle name="Comma 2 2 4 5" xfId="2002" xr:uid="{89E1407B-B8BA-4CDE-80B2-4FCCC0E3B8BC}"/>
    <cellStyle name="Comma 2 2 4 5 2" xfId="14723" xr:uid="{4705EF44-F398-477B-A177-08BF551056C4}"/>
    <cellStyle name="Comma 2 2 4 5 2 2" xfId="50115" xr:uid="{C88ED656-51E5-460E-83E3-0D65FA9A2A0A}"/>
    <cellStyle name="Comma 2 2 4 5 3" xfId="21899" xr:uid="{BD1EEA5B-CA34-4747-89A4-6BAC01EF6ECB}"/>
    <cellStyle name="Comma 2 2 4 5 4" xfId="2930" xr:uid="{95EFD150-E931-428F-8D26-2162E1E1BFA0}"/>
    <cellStyle name="Comma 2 2 4 5 5" xfId="37491" xr:uid="{E0C5E899-53A9-47AB-89BC-54EE5D1996AB}"/>
    <cellStyle name="Comma 2 2 4 6" xfId="2210" xr:uid="{53118218-8987-45D7-A792-E8693031D475}"/>
    <cellStyle name="Comma 2 2 4 6 2" xfId="3132" xr:uid="{AB2445F0-5839-4E24-90B7-16D98C2919E0}"/>
    <cellStyle name="Comma 2 2 4 7" xfId="2418" xr:uid="{DAA90A9E-383E-4F33-94FC-6535A497CC24}"/>
    <cellStyle name="Comma 2 2 4 7 2" xfId="3334" xr:uid="{3AFC9E6F-1E78-4D78-B1C3-BD90555270E4}"/>
    <cellStyle name="Comma 2 2 4 8" xfId="1611" xr:uid="{9B63F090-5919-4483-A34A-9F8EF8822DDD}"/>
    <cellStyle name="Comma 2 2 4 8 2" xfId="2725" xr:uid="{745D9CAB-3CBE-477A-97DC-DB7C98492CBD}"/>
    <cellStyle name="Comma 2 2 5" xfId="188" xr:uid="{6273BE39-A9FD-4B9A-88A0-7765282DC0D5}"/>
    <cellStyle name="Comma 2 2 5 2" xfId="1618" xr:uid="{B3549D3B-DABF-40A4-9D37-2956E9359D18}"/>
    <cellStyle name="Comma 2 2 5 2 2" xfId="1619" xr:uid="{FD005BD3-5867-4D93-82AC-D4CF24EA959F}"/>
    <cellStyle name="Comma 2 2 5 2 2 10" xfId="2733" xr:uid="{C578FB19-0409-4359-BF0C-A9F948D4E6F6}"/>
    <cellStyle name="Comma 2 2 5 2 2 11" xfId="31666" xr:uid="{FA8A8E7D-C321-400F-879C-14429F755381}"/>
    <cellStyle name="Comma 2 2 5 2 2 2" xfId="2009" xr:uid="{4B199B89-8775-4CE4-89C2-5E4C0A09EF01}"/>
    <cellStyle name="Comma 2 2 5 2 2 2 10" xfId="32111" xr:uid="{D24D1817-81B2-4034-8349-8219D7B9CD87}"/>
    <cellStyle name="Comma 2 2 5 2 2 2 2" xfId="25967" xr:uid="{4FCA5444-B248-4401-93AA-E064679BA309}"/>
    <cellStyle name="Comma 2 2 5 2 2 2 2 2" xfId="22469" xr:uid="{29A53BBC-014F-45EF-AC51-6B0110EF004D}"/>
    <cellStyle name="Comma 2 2 5 2 2 2 2 2 2" xfId="14961" xr:uid="{EF45D413-FBBD-49E7-BDD7-243FF70E5409}"/>
    <cellStyle name="Comma 2 2 5 2 2 2 2 2 2 2" xfId="56244" xr:uid="{5F98571D-F1D6-4415-A685-664C7A9A8926}"/>
    <cellStyle name="Comma 2 2 5 2 2 2 2 2 2 3" xfId="43631" xr:uid="{5144A6A9-ED8C-407C-ADE2-CB8688EF3DF9}"/>
    <cellStyle name="Comma 2 2 5 2 2 2 2 2 3" xfId="8375" xr:uid="{41755D9D-E83E-4E0D-8FE6-68A44B8152DF}"/>
    <cellStyle name="Comma 2 2 5 2 2 2 2 2 3 2" xfId="49966" xr:uid="{6564B227-BD82-4CB0-A486-67774433D747}"/>
    <cellStyle name="Comma 2 2 5 2 2 2 2 2 4" xfId="30878" xr:uid="{77346A6E-BB64-420A-84FA-15E9406087B0}"/>
    <cellStyle name="Comma 2 2 5 2 2 2 2 2 5" xfId="37341" xr:uid="{702DEF92-1366-4405-9FFB-ADC5BDB2453F}"/>
    <cellStyle name="Comma 2 2 5 2 2 2 2 3" xfId="25087" xr:uid="{DB3169BF-715E-4099-A65D-CD3A24429EC3}"/>
    <cellStyle name="Comma 2 2 5 2 2 2 2 3 2" xfId="17579" xr:uid="{B2100CFE-E7B9-4702-AD2B-3F1F7FFA6FAF}"/>
    <cellStyle name="Comma 2 2 5 2 2 2 2 3 2 2" xfId="53626" xr:uid="{D51B69EA-7DC3-4AD7-BA69-FC51879E775C}"/>
    <cellStyle name="Comma 2 2 5 2 2 2 2 3 2 3" xfId="41013" xr:uid="{B4535899-CBAB-4BBD-8DB4-2F04EBF6425E}"/>
    <cellStyle name="Comma 2 2 5 2 2 2 2 3 3" xfId="10993" xr:uid="{D6DD5385-603E-41E4-A376-3F647D209A13}"/>
    <cellStyle name="Comma 2 2 5 2 2 2 2 3 3 2" xfId="47348" xr:uid="{AAEF59DD-D7B6-4BBA-BB0B-2F157D201422}"/>
    <cellStyle name="Comma 2 2 5 2 2 2 2 3 4" xfId="5193" xr:uid="{42EE6165-E55F-416A-9E14-4261F4CF68C0}"/>
    <cellStyle name="Comma 2 2 5 2 2 2 2 3 5" xfId="34723" xr:uid="{740567F0-22C4-461C-8A6F-02112481F048}"/>
    <cellStyle name="Comma 2 2 5 2 2 2 2 4" xfId="18458" xr:uid="{E763D706-E1B0-44B2-A32A-005D84B9E4B8}"/>
    <cellStyle name="Comma 2 2 5 2 2 2 2 4 2" xfId="52747" xr:uid="{3F56CA8C-2E43-4A6F-93CF-C9C50182A956}"/>
    <cellStyle name="Comma 2 2 5 2 2 2 2 4 3" xfId="40134" xr:uid="{F29F78C4-6BA8-4430-89EF-8CD308D0DCF3}"/>
    <cellStyle name="Comma 2 2 5 2 2 2 2 5" xfId="11872" xr:uid="{0FAC8868-297A-40F5-B134-7676DB5E6F59}"/>
    <cellStyle name="Comma 2 2 5 2 2 2 2 5 2" xfId="46469" xr:uid="{B7655D86-6592-47CF-B3B2-2D95AF63BA6C}"/>
    <cellStyle name="Comma 2 2 5 2 2 2 2 6" xfId="4314" xr:uid="{FBFA3B6F-9B90-4826-9958-00D0E965B049}"/>
    <cellStyle name="Comma 2 2 5 2 2 2 2 7" xfId="33844" xr:uid="{35F05460-6779-4DD5-A42C-E9986FBE2E93}"/>
    <cellStyle name="Comma 2 2 5 2 2 2 3" xfId="26823" xr:uid="{681A4FBD-2937-4FC5-80BB-90E7202F792B}"/>
    <cellStyle name="Comma 2 2 5 2 2 2 3 2" xfId="23326" xr:uid="{1F47B95B-CDCC-40CF-935B-62F0C3A3C0CC}"/>
    <cellStyle name="Comma 2 2 5 2 2 2 3 2 2" xfId="15818" xr:uid="{AEB78E7A-6DD3-4284-8E00-459BE9B7E13E}"/>
    <cellStyle name="Comma 2 2 5 2 2 2 3 2 2 2" xfId="55387" xr:uid="{38A23720-33DF-48E0-B467-116FBCEDF798}"/>
    <cellStyle name="Comma 2 2 5 2 2 2 3 2 2 3" xfId="42774" xr:uid="{9E483307-A1BC-4EC3-A67D-1B13C15DB1A8}"/>
    <cellStyle name="Comma 2 2 5 2 2 2 3 2 3" xfId="9232" xr:uid="{835EAE4F-3B3E-4549-9BCA-D6A211BA814A}"/>
    <cellStyle name="Comma 2 2 5 2 2 2 3 2 3 2" xfId="49109" xr:uid="{9D92AF04-0926-4C38-AD7C-6D95BEA7C9BC}"/>
    <cellStyle name="Comma 2 2 5 2 2 2 3 2 4" xfId="30021" xr:uid="{1AEFC37F-0EBD-40CE-BEE5-1462B7B8B28C}"/>
    <cellStyle name="Comma 2 2 5 2 2 2 3 2 5" xfId="36484" xr:uid="{8D0B6E62-CCBD-4C0F-8331-77ED8FF56B8B}"/>
    <cellStyle name="Comma 2 2 5 2 2 2 3 3" xfId="19314" xr:uid="{ABD697B9-E5C2-42BD-93CF-1461B31589E8}"/>
    <cellStyle name="Comma 2 2 5 2 2 2 3 3 2" xfId="51890" xr:uid="{D294DD66-53C7-474A-B9CB-C556791D7C01}"/>
    <cellStyle name="Comma 2 2 5 2 2 2 3 3 3" xfId="39277" xr:uid="{06AED63B-260B-40C8-A621-4F3B011CF4FC}"/>
    <cellStyle name="Comma 2 2 5 2 2 2 3 4" xfId="12728" xr:uid="{9EB43969-A931-48BE-93EA-0B97646B5A67}"/>
    <cellStyle name="Comma 2 2 5 2 2 2 3 4 2" xfId="45612" xr:uid="{31210E4D-70B9-4AA0-881B-226604A07A6E}"/>
    <cellStyle name="Comma 2 2 5 2 2 2 3 5" xfId="6141" xr:uid="{1A346A23-1446-402B-8D6B-5FE0862E40A6}"/>
    <cellStyle name="Comma 2 2 5 2 2 2 3 6" xfId="32987" xr:uid="{04DB35B4-F3D9-4757-B666-A45C692EE5E3}"/>
    <cellStyle name="Comma 2 2 5 2 2 2 4" xfId="24202" xr:uid="{7D9DBAAE-18B9-4DAA-95C4-77C780BAD0D1}"/>
    <cellStyle name="Comma 2 2 5 2 2 2 4 2" xfId="16694" xr:uid="{D9AD4D71-3FEB-4D06-8E93-01807F92EE48}"/>
    <cellStyle name="Comma 2 2 5 2 2 2 4 2 2" xfId="54511" xr:uid="{E5451BCB-CC8F-4AF3-95AF-5EA17F4AF0F1}"/>
    <cellStyle name="Comma 2 2 5 2 2 2 4 2 3" xfId="41898" xr:uid="{FF7C4687-158E-4DE5-8F3F-269182AFFE48}"/>
    <cellStyle name="Comma 2 2 5 2 2 2 4 3" xfId="10108" xr:uid="{EC96EA21-6828-4F8C-AA3A-25B243514348}"/>
    <cellStyle name="Comma 2 2 5 2 2 2 4 3 2" xfId="48233" xr:uid="{247DC034-2324-40CC-A9DF-2B7CD6FBE633}"/>
    <cellStyle name="Comma 2 2 5 2 2 2 4 4" xfId="6078" xr:uid="{A7A9FC34-63F4-49AC-A571-4169A2AB0FCE}"/>
    <cellStyle name="Comma 2 2 5 2 2 2 4 5" xfId="35608" xr:uid="{267445DA-648F-4160-880F-538EA965B043}"/>
    <cellStyle name="Comma 2 2 5 2 2 2 5" xfId="20188" xr:uid="{1288E2AF-781F-43AC-B8A2-D113522B0A69}"/>
    <cellStyle name="Comma 2 2 5 2 2 2 5 2" xfId="51014" xr:uid="{58E474E7-8D88-490A-9813-D15F049CF33A}"/>
    <cellStyle name="Comma 2 2 5 2 2 2 5 3" xfId="38401" xr:uid="{821FCA14-504A-4227-B25E-938E53C3286B}"/>
    <cellStyle name="Comma 2 2 5 2 2 2 6" xfId="13602" xr:uid="{72444177-985E-4F85-98DE-61EE939993B9}"/>
    <cellStyle name="Comma 2 2 5 2 2 2 6 2" xfId="44736" xr:uid="{B8B5A041-1644-47E0-85F1-82B0A76BDD3C}"/>
    <cellStyle name="Comma 2 2 5 2 2 2 7" xfId="7015" xr:uid="{DEFA58AC-65B5-49C6-8C8B-BC0D9E247299}"/>
    <cellStyle name="Comma 2 2 5 2 2 2 8" xfId="27697" xr:uid="{7D5C215E-B58F-44DE-9852-CF0CABE5FE8F}"/>
    <cellStyle name="Comma 2 2 5 2 2 2 9" xfId="2937" xr:uid="{FD90FC9E-04AB-49BD-881D-F11D299757F8}"/>
    <cellStyle name="Comma 2 2 5 2 2 3" xfId="2217" xr:uid="{95F4B34D-2452-489B-980C-5B3FBACE21B0}"/>
    <cellStyle name="Comma 2 2 5 2 2 3 2" xfId="22910" xr:uid="{ECD0925C-CF79-4D88-BCA9-D1FF4C15E2C0}"/>
    <cellStyle name="Comma 2 2 5 2 2 3 2 2" xfId="15402" xr:uid="{6983E2A9-092F-4C67-8F32-6551DB2365DF}"/>
    <cellStyle name="Comma 2 2 5 2 2 3 2 2 2" xfId="55803" xr:uid="{A6D7D666-1294-4FDB-B8C5-AF9EEE0FFAD3}"/>
    <cellStyle name="Comma 2 2 5 2 2 3 2 2 3" xfId="43190" xr:uid="{7D6C5936-79F8-47DC-83EF-09B09B8D1E6A}"/>
    <cellStyle name="Comma 2 2 5 2 2 3 2 3" xfId="8816" xr:uid="{F80E072B-3F48-4728-A633-7F6C35F038D8}"/>
    <cellStyle name="Comma 2 2 5 2 2 3 2 3 2" xfId="49525" xr:uid="{DC878761-201E-4316-A3FB-D98D85FD7BF2}"/>
    <cellStyle name="Comma 2 2 5 2 2 3 2 4" xfId="30437" xr:uid="{FB0EF659-B12D-4719-825B-6F78CE1A16A1}"/>
    <cellStyle name="Comma 2 2 5 2 2 3 2 5" xfId="36900" xr:uid="{61056FEE-B2E6-45AD-B7B6-C400FA98E2A8}"/>
    <cellStyle name="Comma 2 2 5 2 2 3 3" xfId="25529" xr:uid="{3028C4C6-FE3A-4B2D-AA9A-B6EB82E2E692}"/>
    <cellStyle name="Comma 2 2 5 2 2 3 3 2" xfId="18021" xr:uid="{E14BED04-8B5C-42E9-A354-D4E514295199}"/>
    <cellStyle name="Comma 2 2 5 2 2 3 3 2 2" xfId="53184" xr:uid="{87EFDD1B-6688-43B4-A49E-C7D4A98978AB}"/>
    <cellStyle name="Comma 2 2 5 2 2 3 3 2 3" xfId="40571" xr:uid="{8547238D-145F-4782-82AE-C868846D8651}"/>
    <cellStyle name="Comma 2 2 5 2 2 3 3 3" xfId="11435" xr:uid="{A5252115-3EFF-4F88-9C24-33BC69E5CD3C}"/>
    <cellStyle name="Comma 2 2 5 2 2 3 3 3 2" xfId="46906" xr:uid="{D3414F6F-6184-48F0-AA02-67A504DC1E90}"/>
    <cellStyle name="Comma 2 2 5 2 2 3 3 4" xfId="4751" xr:uid="{BA76DDDA-321E-452E-B3F6-8C35C7B52E8B}"/>
    <cellStyle name="Comma 2 2 5 2 2 3 3 5" xfId="34281" xr:uid="{47C44DE4-00EC-449F-B74F-ABB150B4892F}"/>
    <cellStyle name="Comma 2 2 5 2 2 3 4" xfId="18898" xr:uid="{30A76F24-B46A-469B-BABB-FA8A53D6725B}"/>
    <cellStyle name="Comma 2 2 5 2 2 3 4 2" xfId="52306" xr:uid="{D8C23075-6AE3-418E-A4EA-1539331FF29E}"/>
    <cellStyle name="Comma 2 2 5 2 2 3 4 3" xfId="39693" xr:uid="{784070D0-A309-4C89-859B-1106D317A309}"/>
    <cellStyle name="Comma 2 2 5 2 2 3 5" xfId="12312" xr:uid="{7F7C7286-9132-43E2-B19E-E462C73453EA}"/>
    <cellStyle name="Comma 2 2 5 2 2 3 5 2" xfId="46028" xr:uid="{A86A8D3B-125E-4052-A1A8-A5432098A2D4}"/>
    <cellStyle name="Comma 2 2 5 2 2 3 6" xfId="3874" xr:uid="{10033F70-A0A3-4F6C-81C1-BC2AE01ECE94}"/>
    <cellStyle name="Comma 2 2 5 2 2 3 7" xfId="26407" xr:uid="{6EBAC2D4-30B9-4B5A-8F3B-13BA13891CC8}"/>
    <cellStyle name="Comma 2 2 5 2 2 3 8" xfId="3139" xr:uid="{00276793-7E57-4897-AB9E-424BA3251302}"/>
    <cellStyle name="Comma 2 2 5 2 2 3 9" xfId="33403" xr:uid="{97ADF3B0-85D3-425C-80F6-558B098A7436}"/>
    <cellStyle name="Comma 2 2 5 2 2 4" xfId="2425" xr:uid="{9219072C-B7C0-432D-BA6C-4064A229242B}"/>
    <cellStyle name="Comma 2 2 5 2 2 4 2" xfId="23760" xr:uid="{4EA0FFB7-952F-47E8-B363-73E191B5745F}"/>
    <cellStyle name="Comma 2 2 5 2 2 4 2 2" xfId="16252" xr:uid="{DA15FADD-1E29-4097-BED3-900E3047B01B}"/>
    <cellStyle name="Comma 2 2 5 2 2 4 2 2 2" xfId="54953" xr:uid="{D1A58982-2BF5-47B1-A40B-2D5D8598676C}"/>
    <cellStyle name="Comma 2 2 5 2 2 4 2 2 3" xfId="42340" xr:uid="{1FD1D92E-A53C-487A-87CE-488DCD02F6DA}"/>
    <cellStyle name="Comma 2 2 5 2 2 4 2 3" xfId="9666" xr:uid="{EDFB8BF8-D118-4A0E-ADB9-047A814A717B}"/>
    <cellStyle name="Comma 2 2 5 2 2 4 2 3 2" xfId="48675" xr:uid="{BF6A4137-ECCB-4C53-93FF-6795FBDE5AF0}"/>
    <cellStyle name="Comma 2 2 5 2 2 4 2 4" xfId="29587" xr:uid="{6679D9CD-0E70-4114-B42B-CA32060FC9D7}"/>
    <cellStyle name="Comma 2 2 5 2 2 4 2 5" xfId="36050" xr:uid="{A6C7824E-CA44-4E14-97A8-527AE5105ACB}"/>
    <cellStyle name="Comma 2 2 5 2 2 4 3" xfId="19748" xr:uid="{8973EABE-D9F1-44F6-BDD4-69E5F49B3FFC}"/>
    <cellStyle name="Comma 2 2 5 2 2 4 3 2" xfId="51456" xr:uid="{61FCFDFC-A8A1-479D-B34E-B05BBF13A047}"/>
    <cellStyle name="Comma 2 2 5 2 2 4 3 3" xfId="38843" xr:uid="{A5879737-7A76-49CB-8AE5-176216876DC7}"/>
    <cellStyle name="Comma 2 2 5 2 2 4 4" xfId="13162" xr:uid="{F5998AF6-E670-4A1F-BE5B-98760F216966}"/>
    <cellStyle name="Comma 2 2 5 2 2 4 4 2" xfId="45178" xr:uid="{36AA2D39-BEE5-4F12-8560-D4F97A5DBF86}"/>
    <cellStyle name="Comma 2 2 5 2 2 4 5" xfId="6575" xr:uid="{01D88602-8B63-44A4-8DD1-DF40E0F971F9}"/>
    <cellStyle name="Comma 2 2 5 2 2 4 6" xfId="27257" xr:uid="{CC97F836-C292-4886-8B4E-79855361D038}"/>
    <cellStyle name="Comma 2 2 5 2 2 4 7" xfId="3341" xr:uid="{FC836D58-9AA9-47ED-B285-51F6A00E706C}"/>
    <cellStyle name="Comma 2 2 5 2 2 4 8" xfId="32553" xr:uid="{CA7ECC22-E0F2-486A-84CA-9A0BA42A3E3E}"/>
    <cellStyle name="Comma 2 2 5 2 2 5" xfId="24644" xr:uid="{A96B45F2-0CB7-4745-99E8-B96C48CBA5B4}"/>
    <cellStyle name="Comma 2 2 5 2 2 5 2" xfId="17136" xr:uid="{E7491620-7E7A-4500-B787-BFD8CDC60859}"/>
    <cellStyle name="Comma 2 2 5 2 2 5 2 2" xfId="54069" xr:uid="{088FFB95-E5EF-49A3-88A4-0D81CAD79A5B}"/>
    <cellStyle name="Comma 2 2 5 2 2 5 2 3" xfId="41456" xr:uid="{7B9E45D4-3A35-4889-93F5-3ABBA0785020}"/>
    <cellStyle name="Comma 2 2 5 2 2 5 3" xfId="10550" xr:uid="{605B4576-16F6-4FA7-80EE-8578B5569040}"/>
    <cellStyle name="Comma 2 2 5 2 2 5 3 2" xfId="47791" xr:uid="{1CB7CDE6-49C2-4C56-AFF9-C6DDEE5257A5}"/>
    <cellStyle name="Comma 2 2 5 2 2 5 4" xfId="5636" xr:uid="{4CB7D0DA-C9F1-4219-8975-D15B57EBC6CA}"/>
    <cellStyle name="Comma 2 2 5 2 2 5 5" xfId="35166" xr:uid="{E96799D8-E716-484C-83E8-74CBE6227BD1}"/>
    <cellStyle name="Comma 2 2 5 2 2 6" xfId="20628" xr:uid="{D6E0F75A-9A41-46A8-9E6A-5BC3A7019250}"/>
    <cellStyle name="Comma 2 2 5 2 2 6 2" xfId="50572" xr:uid="{F97F6DCD-A0D5-46E2-9DF1-1287678FF880}"/>
    <cellStyle name="Comma 2 2 5 2 2 6 3" xfId="37959" xr:uid="{D3740403-4E2D-4ED7-A785-CE755A57508D}"/>
    <cellStyle name="Comma 2 2 5 2 2 7" xfId="14042" xr:uid="{0B7EAD3E-677D-47F6-BEE1-8174803BB41D}"/>
    <cellStyle name="Comma 2 2 5 2 2 7 2" xfId="44266" xr:uid="{52BA1047-A855-43C9-AA8F-544D9B389386}"/>
    <cellStyle name="Comma 2 2 5 2 2 8" xfId="7455" xr:uid="{9F564CC3-D187-4A65-A059-35D879E2B259}"/>
    <cellStyle name="Comma 2 2 5 2 2 9" xfId="28187" xr:uid="{5922E895-8F72-4A64-BB99-51B5020BA86D}"/>
    <cellStyle name="Comma 2 2 5 2 3" xfId="2008" xr:uid="{19161279-9CAF-44F3-B462-E3F5B4D69373}"/>
    <cellStyle name="Comma 2 2 5 2 3 2" xfId="21631" xr:uid="{0D235504-393D-486E-8D31-6993EE87DE0E}"/>
    <cellStyle name="Comma 2 2 5 2 3 3" xfId="2936" xr:uid="{9BB18FBA-CE5F-4BD3-9248-7CFF788586C3}"/>
    <cellStyle name="Comma 2 2 5 2 4" xfId="2216" xr:uid="{78B1337A-9EFD-4474-AFD0-1AA850DD9496}"/>
    <cellStyle name="Comma 2 2 5 2 4 2" xfId="21692" xr:uid="{CD566005-6A98-4378-B80C-CC04E31FB098}"/>
    <cellStyle name="Comma 2 2 5 2 4 3" xfId="3138" xr:uid="{4C6CF98C-1DB2-452B-91F9-9028859BB858}"/>
    <cellStyle name="Comma 2 2 5 2 5" xfId="2424" xr:uid="{21503901-8108-42A1-A054-4BB4D0E9D9FC}"/>
    <cellStyle name="Comma 2 2 5 2 5 2" xfId="3340" xr:uid="{B8182434-83C4-41D1-8964-4625C3F77807}"/>
    <cellStyle name="Comma 2 2 5 2 6" xfId="28871" xr:uid="{CA1527EC-6B28-4390-B6CA-8CFB267225A4}"/>
    <cellStyle name="Comma 2 2 5 2 7" xfId="2732" xr:uid="{998D73AF-BFB4-4ECF-8E81-F859A67F4BB1}"/>
    <cellStyle name="Comma 2 2 5 3" xfId="1617" xr:uid="{3437985D-6717-44C8-8EA6-F55C87B9C4E9}"/>
    <cellStyle name="Comma 2 2 5 3 10" xfId="7609" xr:uid="{AB9AA73F-9F70-49A1-9EE4-1F6598FC72B3}"/>
    <cellStyle name="Comma 2 2 5 3 11" xfId="28340" xr:uid="{B92DCFC9-4104-4D97-A11E-E00653786C05}"/>
    <cellStyle name="Comma 2 2 5 3 12" xfId="2731" xr:uid="{E40BF08C-0488-453E-8282-C5EE70E8F353}"/>
    <cellStyle name="Comma 2 2 5 3 13" xfId="31512" xr:uid="{3A083F49-003E-494E-8DAE-BD18A053763D}"/>
    <cellStyle name="Comma 2 2 5 3 2" xfId="27850" xr:uid="{1A36E8D2-222F-45C3-9B2F-458EE4A4E87A}"/>
    <cellStyle name="Comma 2 2 5 3 2 2" xfId="26121" xr:uid="{464448AC-FE94-48AD-9B98-A16E4BDDB42C}"/>
    <cellStyle name="Comma 2 2 5 3 2 2 2" xfId="22623" xr:uid="{B923B358-3473-4386-AF85-86A6FB9E7E32}"/>
    <cellStyle name="Comma 2 2 5 3 2 2 2 2" xfId="15115" xr:uid="{EE2D5D8C-A65A-4CD8-B2E3-F96323AB46D9}"/>
    <cellStyle name="Comma 2 2 5 3 2 2 2 2 2" xfId="56090" xr:uid="{3FE83C16-3ED7-4D0B-9912-F1710DACAB21}"/>
    <cellStyle name="Comma 2 2 5 3 2 2 2 2 3" xfId="43477" xr:uid="{DA44FC53-11D3-46BD-8E08-44601AA75233}"/>
    <cellStyle name="Comma 2 2 5 3 2 2 2 3" xfId="8529" xr:uid="{EAA13666-45A4-4398-9BDA-EF1183D2CA5F}"/>
    <cellStyle name="Comma 2 2 5 3 2 2 2 3 2" xfId="49812" xr:uid="{B4541269-8AD6-4304-84FE-E65219B90C31}"/>
    <cellStyle name="Comma 2 2 5 3 2 2 2 4" xfId="30724" xr:uid="{17B68487-305F-4D71-B875-B09F6D2747C0}"/>
    <cellStyle name="Comma 2 2 5 3 2 2 2 5" xfId="37187" xr:uid="{CE1B8933-09A1-48E3-961E-E97B2B182750}"/>
    <cellStyle name="Comma 2 2 5 3 2 2 3" xfId="25241" xr:uid="{B95FD3CB-00A0-4542-8D60-87AD5F495ED0}"/>
    <cellStyle name="Comma 2 2 5 3 2 2 3 2" xfId="17733" xr:uid="{44A5CA01-1F4C-418E-9139-E0614DFC013A}"/>
    <cellStyle name="Comma 2 2 5 3 2 2 3 2 2" xfId="53472" xr:uid="{D6044E59-18D4-4017-A3CD-A4E0DDA742D2}"/>
    <cellStyle name="Comma 2 2 5 3 2 2 3 2 3" xfId="40859" xr:uid="{CA09290A-524F-4816-A22F-9F289EB886A3}"/>
    <cellStyle name="Comma 2 2 5 3 2 2 3 3" xfId="11147" xr:uid="{F6B579DC-E6AD-4E1C-825D-A1A6B602C048}"/>
    <cellStyle name="Comma 2 2 5 3 2 2 3 3 2" xfId="47194" xr:uid="{6871A24B-8C84-427C-B170-D1810BB01235}"/>
    <cellStyle name="Comma 2 2 5 3 2 2 3 4" xfId="5039" xr:uid="{275BF140-138B-461D-8A85-E67C4B91F1EF}"/>
    <cellStyle name="Comma 2 2 5 3 2 2 3 5" xfId="34569" xr:uid="{3DFBC31B-3598-40AD-B226-A44C0B4F41E9}"/>
    <cellStyle name="Comma 2 2 5 3 2 2 4" xfId="18612" xr:uid="{DBBE0F4A-35B8-4B41-92A6-D41EAB46E5D6}"/>
    <cellStyle name="Comma 2 2 5 3 2 2 4 2" xfId="52593" xr:uid="{0B8F0F92-009A-4971-BC79-BBFF8729A9FF}"/>
    <cellStyle name="Comma 2 2 5 3 2 2 4 3" xfId="39980" xr:uid="{6D40E64C-B79E-4031-BD71-26CED073F153}"/>
    <cellStyle name="Comma 2 2 5 3 2 2 5" xfId="12026" xr:uid="{82BAA44D-3AF4-49EC-B6BE-A2926D19C22F}"/>
    <cellStyle name="Comma 2 2 5 3 2 2 5 2" xfId="46315" xr:uid="{7084AD58-9593-4194-B35F-6EA0A4629F0A}"/>
    <cellStyle name="Comma 2 2 5 3 2 2 6" xfId="4160" xr:uid="{E0B7C105-8C4E-442A-B191-AF1DFF54D2F6}"/>
    <cellStyle name="Comma 2 2 5 3 2 2 7" xfId="33690" xr:uid="{C91599B1-5865-419A-B39E-45B1AE356C28}"/>
    <cellStyle name="Comma 2 2 5 3 2 3" xfId="26976" xr:uid="{B6DE815B-27D1-45E5-9DF6-04B19348C6AB}"/>
    <cellStyle name="Comma 2 2 5 3 2 3 2" xfId="23479" xr:uid="{F9C93FEC-EEA9-486E-9405-B6BE18CB1B51}"/>
    <cellStyle name="Comma 2 2 5 3 2 3 2 2" xfId="15971" xr:uid="{96C6811A-C2B9-4A24-8370-069F6AD358B0}"/>
    <cellStyle name="Comma 2 2 5 3 2 3 2 2 2" xfId="55234" xr:uid="{9010DFA6-18C1-4DAA-B06E-30966495F678}"/>
    <cellStyle name="Comma 2 2 5 3 2 3 2 2 3" xfId="42621" xr:uid="{EEC1EF7F-747B-4C33-9687-5227F8001867}"/>
    <cellStyle name="Comma 2 2 5 3 2 3 2 3" xfId="9385" xr:uid="{43991832-12DD-47B6-BCE5-56E8599B841B}"/>
    <cellStyle name="Comma 2 2 5 3 2 3 2 3 2" xfId="48956" xr:uid="{A9BB0B1B-E1A8-4301-9E03-6D307259CE12}"/>
    <cellStyle name="Comma 2 2 5 3 2 3 2 4" xfId="29868" xr:uid="{9D5B6B57-E26E-42F2-B8C7-E2065EF651E5}"/>
    <cellStyle name="Comma 2 2 5 3 2 3 2 5" xfId="36331" xr:uid="{DEAE9AC2-6CB6-4CE1-9525-7A81CFECE48D}"/>
    <cellStyle name="Comma 2 2 5 3 2 3 3" xfId="19467" xr:uid="{ABB8328C-7A98-40BA-AF69-2CFD77B7DA04}"/>
    <cellStyle name="Comma 2 2 5 3 2 3 3 2" xfId="51737" xr:uid="{B2511B21-68E4-42A6-A608-367AF55C18B9}"/>
    <cellStyle name="Comma 2 2 5 3 2 3 3 3" xfId="39124" xr:uid="{9FE26393-8FCD-46EE-9783-0AB27FBE5A2C}"/>
    <cellStyle name="Comma 2 2 5 3 2 3 4" xfId="12881" xr:uid="{12C108BC-57F4-4B33-883D-3A192C66AD92}"/>
    <cellStyle name="Comma 2 2 5 3 2 3 4 2" xfId="45459" xr:uid="{EA56DDD5-6CBA-4DA1-A17A-BA6FD9A809FD}"/>
    <cellStyle name="Comma 2 2 5 3 2 3 5" xfId="6294" xr:uid="{37AD85E8-1111-49F2-BC84-B83DA0116A54}"/>
    <cellStyle name="Comma 2 2 5 3 2 3 6" xfId="32834" xr:uid="{0F322964-B440-4D73-9BAE-F7D0127ABBA5}"/>
    <cellStyle name="Comma 2 2 5 3 2 4" xfId="24356" xr:uid="{B2918CDE-1C27-4CF9-A9C6-FC9F3362918E}"/>
    <cellStyle name="Comma 2 2 5 3 2 4 2" xfId="16848" xr:uid="{5E66BF69-6C44-4EE6-AE14-4B26571B5F32}"/>
    <cellStyle name="Comma 2 2 5 3 2 4 2 2" xfId="54357" xr:uid="{9B7CA17B-8931-43B8-8280-95BB9389580C}"/>
    <cellStyle name="Comma 2 2 5 3 2 4 2 3" xfId="41744" xr:uid="{F329436F-F1C4-4432-AEAE-80DFD6B6CF47}"/>
    <cellStyle name="Comma 2 2 5 3 2 4 3" xfId="10262" xr:uid="{3F2C2EBE-D5E4-493D-BFE9-418A56E4338C}"/>
    <cellStyle name="Comma 2 2 5 3 2 4 3 2" xfId="48079" xr:uid="{BFF8FB2D-82BC-4AF5-9E57-17F341289517}"/>
    <cellStyle name="Comma 2 2 5 3 2 4 4" xfId="5924" xr:uid="{59A413B0-2D50-48C8-B7EE-E0EED8635FBE}"/>
    <cellStyle name="Comma 2 2 5 3 2 4 5" xfId="35454" xr:uid="{A21E944F-B94D-435B-A3BF-CDC8625A09D1}"/>
    <cellStyle name="Comma 2 2 5 3 2 5" xfId="20342" xr:uid="{959C0D3A-8404-4721-89B0-9B8F46EBFD4A}"/>
    <cellStyle name="Comma 2 2 5 3 2 5 2" xfId="50860" xr:uid="{888FFF13-30D0-4512-8900-1B6FFBB607D9}"/>
    <cellStyle name="Comma 2 2 5 3 2 5 3" xfId="38247" xr:uid="{27B5CD9A-C184-437A-8531-67EAC2F1B015}"/>
    <cellStyle name="Comma 2 2 5 3 2 6" xfId="13756" xr:uid="{187D0D44-2CFA-4236-B148-22F363F2CB69}"/>
    <cellStyle name="Comma 2 2 5 3 2 6 2" xfId="44582" xr:uid="{E41C87B3-0EB1-4BAC-89B2-450ECB705249}"/>
    <cellStyle name="Comma 2 2 5 3 2 7" xfId="7169" xr:uid="{724350EE-F173-4126-B067-A787E52D3C09}"/>
    <cellStyle name="Comma 2 2 5 3 2 8" xfId="31957" xr:uid="{FDB5379E-E045-4369-94D1-1F864F7058C3}"/>
    <cellStyle name="Comma 2 2 5 3 3" xfId="26560" xr:uid="{8B293903-ABC3-47AA-9C1B-EE1ADF6ED267}"/>
    <cellStyle name="Comma 2 2 5 3 3 2" xfId="23063" xr:uid="{0E3103A2-CEDF-491C-ADAF-81D6BA02841D}"/>
    <cellStyle name="Comma 2 2 5 3 3 2 2" xfId="15555" xr:uid="{F3FF94E1-0DF5-4A3C-A6F2-D1B40E3AC36C}"/>
    <cellStyle name="Comma 2 2 5 3 3 2 2 2" xfId="55650" xr:uid="{401A6541-1ED9-4CDA-9BB8-FA690F4D5854}"/>
    <cellStyle name="Comma 2 2 5 3 3 2 2 3" xfId="43037" xr:uid="{C4E774D5-7DC5-4D47-B9F1-8D8BD6E9248F}"/>
    <cellStyle name="Comma 2 2 5 3 3 2 3" xfId="8969" xr:uid="{8F572565-93CA-45E0-9A6B-1954A929C5D5}"/>
    <cellStyle name="Comma 2 2 5 3 3 2 3 2" xfId="49372" xr:uid="{9612A5F2-B30F-46B9-BB55-1AE5CCEA74D6}"/>
    <cellStyle name="Comma 2 2 5 3 3 2 4" xfId="30284" xr:uid="{D465C267-764E-4B5C-83B4-B13FB471A8D2}"/>
    <cellStyle name="Comma 2 2 5 3 3 2 5" xfId="36747" xr:uid="{4C779603-88A2-43B4-87FB-E88FD249789E}"/>
    <cellStyle name="Comma 2 2 5 3 3 3" xfId="25683" xr:uid="{CBC4CB6E-9A5B-4BC2-BA22-0CB994B0AD1C}"/>
    <cellStyle name="Comma 2 2 5 3 3 3 2" xfId="18175" xr:uid="{8DBE551B-130D-4762-8729-7AFF77CF3183}"/>
    <cellStyle name="Comma 2 2 5 3 3 3 2 2" xfId="53030" xr:uid="{7F11604C-75EE-4428-BAB4-2BB4A4CD500E}"/>
    <cellStyle name="Comma 2 2 5 3 3 3 2 3" xfId="40417" xr:uid="{39122EE9-A896-41D4-8574-5512EC1DEA44}"/>
    <cellStyle name="Comma 2 2 5 3 3 3 3" xfId="11589" xr:uid="{8B4C2153-4452-4466-97FA-ED84B6E80CD2}"/>
    <cellStyle name="Comma 2 2 5 3 3 3 3 2" xfId="46752" xr:uid="{28EBA6E8-060C-41C1-81D8-775C49A47873}"/>
    <cellStyle name="Comma 2 2 5 3 3 3 4" xfId="4597" xr:uid="{3E11082C-519F-441B-BDAC-FBB971B2D5DB}"/>
    <cellStyle name="Comma 2 2 5 3 3 3 5" xfId="34127" xr:uid="{35435643-5463-4634-9C02-13E08B480F09}"/>
    <cellStyle name="Comma 2 2 5 3 3 4" xfId="19051" xr:uid="{88DF63F7-70C5-42B4-A84C-2D6ACAC2E792}"/>
    <cellStyle name="Comma 2 2 5 3 3 4 2" xfId="52153" xr:uid="{492CE6B1-9637-499B-9402-04C06DB42C47}"/>
    <cellStyle name="Comma 2 2 5 3 3 4 3" xfId="39540" xr:uid="{A4D55FD3-D5FF-4AB3-B5D3-D26344F8FE0F}"/>
    <cellStyle name="Comma 2 2 5 3 3 5" xfId="12465" xr:uid="{7A5B850D-3DED-4EE6-BF00-596B13700045}"/>
    <cellStyle name="Comma 2 2 5 3 3 5 2" xfId="45875" xr:uid="{72B41232-B33C-4538-9F25-31A50FC6F9B5}"/>
    <cellStyle name="Comma 2 2 5 3 3 6" xfId="3721" xr:uid="{6B8F5111-C23C-47E4-B518-FA823E28534D}"/>
    <cellStyle name="Comma 2 2 5 3 3 7" xfId="33250" xr:uid="{2407CE39-D5AB-4E6D-B905-2688C8B5808C}"/>
    <cellStyle name="Comma 2 2 5 3 4" xfId="27410" xr:uid="{D93D4952-5472-42B0-AACF-BAEFB2225CDD}"/>
    <cellStyle name="Comma 2 2 5 3 4 2" xfId="23913" xr:uid="{DED36C58-BDF9-46F0-BF67-18B2C271E7C4}"/>
    <cellStyle name="Comma 2 2 5 3 4 2 2" xfId="16405" xr:uid="{018DFADF-529F-424C-BD4D-4DE5CC0CC033}"/>
    <cellStyle name="Comma 2 2 5 3 4 2 2 2" xfId="54800" xr:uid="{FDCAC7B4-E581-4632-A56B-25DEAF04C47E}"/>
    <cellStyle name="Comma 2 2 5 3 4 2 2 3" xfId="42187" xr:uid="{4B0ED262-29BF-4B32-A914-0BC6BF247496}"/>
    <cellStyle name="Comma 2 2 5 3 4 2 3" xfId="9819" xr:uid="{0A1933CA-53E1-4D88-AA79-85B3B051C6CD}"/>
    <cellStyle name="Comma 2 2 5 3 4 2 3 2" xfId="48522" xr:uid="{65236D93-B268-4939-98F2-D776F8271C4C}"/>
    <cellStyle name="Comma 2 2 5 3 4 2 4" xfId="29434" xr:uid="{2AB3A12E-99A4-4CF7-B26B-1C988124E3E1}"/>
    <cellStyle name="Comma 2 2 5 3 4 2 5" xfId="35897" xr:uid="{ADE2FD74-F2F4-4130-A7B9-5090AC621CF0}"/>
    <cellStyle name="Comma 2 2 5 3 4 3" xfId="19901" xr:uid="{BAA2CB44-AFE9-4274-A728-8C90E5CCFDC9}"/>
    <cellStyle name="Comma 2 2 5 3 4 3 2" xfId="51303" xr:uid="{DE1B98D1-D60B-48AE-A9B0-56044D1C9C84}"/>
    <cellStyle name="Comma 2 2 5 3 4 3 3" xfId="38690" xr:uid="{B6C25B3B-2F3C-400C-BA97-01B813306A02}"/>
    <cellStyle name="Comma 2 2 5 3 4 4" xfId="13315" xr:uid="{1ECC3AF9-8848-43C8-AF29-640B8F38973D}"/>
    <cellStyle name="Comma 2 2 5 3 4 4 2" xfId="45025" xr:uid="{36875FBA-C79D-4B7C-8E6D-79A9CD19DA6A}"/>
    <cellStyle name="Comma 2 2 5 3 4 5" xfId="6728" xr:uid="{17A949F7-8D6C-410F-BD30-32CF51519A2B}"/>
    <cellStyle name="Comma 2 2 5 3 4 6" xfId="32400" xr:uid="{BC1A6EA6-58A0-4AFB-8CD0-44D516AFA1EC}"/>
    <cellStyle name="Comma 2 2 5 3 5" xfId="24798" xr:uid="{A15A3F05-FF57-4D4E-A62D-238EF3E57CAE}"/>
    <cellStyle name="Comma 2 2 5 3 5 2" xfId="17290" xr:uid="{BC831234-C42C-4384-B0A0-9D02E6744AF0}"/>
    <cellStyle name="Comma 2 2 5 3 5 2 2" xfId="53915" xr:uid="{C05D041D-B4A7-4B2F-8F85-11830C57236F}"/>
    <cellStyle name="Comma 2 2 5 3 5 2 3" xfId="41302" xr:uid="{A25237FB-D589-441B-AB8D-5B4D40848ACA}"/>
    <cellStyle name="Comma 2 2 5 3 5 3" xfId="10704" xr:uid="{F7AD03AD-4EB3-49B2-BD27-861494C945C0}"/>
    <cellStyle name="Comma 2 2 5 3 5 3 2" xfId="47637" xr:uid="{DEA8201A-0C08-4CE1-BAEE-600D729D7255}"/>
    <cellStyle name="Comma 2 2 5 3 5 4" xfId="5482" xr:uid="{19E18AB6-43E9-4C5E-B8C5-2EC8ED604634}"/>
    <cellStyle name="Comma 2 2 5 3 5 5" xfId="35012" xr:uid="{95AA7451-544D-4A56-A9E3-DA8F8958ECAB}"/>
    <cellStyle name="Comma 2 2 5 3 6" xfId="21691" xr:uid="{00818B26-9228-462B-AFA3-C644F42B0648}"/>
    <cellStyle name="Comma 2 2 5 3 6 2" xfId="50418" xr:uid="{ECFEE243-BF91-41D5-8485-480F8DE87526}"/>
    <cellStyle name="Comma 2 2 5 3 6 3" xfId="37805" xr:uid="{A0162C6A-6C07-427F-BD5F-4919053322AA}"/>
    <cellStyle name="Comma 2 2 5 3 7" xfId="21989" xr:uid="{F1BB9587-F8C3-4660-B681-C6E0DEF03B90}"/>
    <cellStyle name="Comma 2 2 5 3 7 2" xfId="44112" xr:uid="{9E99A270-0ADF-4D9B-A341-FE420533F153}"/>
    <cellStyle name="Comma 2 2 5 3 8" xfId="20782" xr:uid="{348DE94F-98BE-4552-8610-5C38D2DF289C}"/>
    <cellStyle name="Comma 2 2 5 3 9" xfId="14196" xr:uid="{EC1DC2CF-57B6-473A-9C59-FA3ACA0B8230}"/>
    <cellStyle name="Comma 2 2 5 4" xfId="22184" xr:uid="{35365D74-D255-4C47-AFEF-F8CDE5914BDC}"/>
    <cellStyle name="Comma 2 2 6" xfId="189" xr:uid="{B1B45D18-73CF-4F62-B928-48659B86BED0}"/>
    <cellStyle name="Comma 2 2 6 2" xfId="28262" xr:uid="{766BB880-3FF4-4AB5-B45E-CF748200C3F1}"/>
    <cellStyle name="Comma 2 2 6 2 10" xfId="7530" xr:uid="{5D98FC93-2371-4ECE-9925-AA8BE56D3214}"/>
    <cellStyle name="Comma 2 2 6 2 11" xfId="31591" xr:uid="{1801C393-11B9-43B9-B21C-AABB3D57B3C1}"/>
    <cellStyle name="Comma 2 2 6 2 2" xfId="27771" xr:uid="{EA3C5EA4-8BCC-4229-92C9-AA71EF18DF49}"/>
    <cellStyle name="Comma 2 2 6 2 2 2" xfId="26042" xr:uid="{06C0D0EF-8837-4BE0-A5AC-971339EFF001}"/>
    <cellStyle name="Comma 2 2 6 2 2 2 2" xfId="22544" xr:uid="{33EB5264-018D-49AC-8D9F-E06BDD084516}"/>
    <cellStyle name="Comma 2 2 6 2 2 2 2 2" xfId="15036" xr:uid="{30C94F6F-9A72-47B3-968F-8ADCB53473EA}"/>
    <cellStyle name="Comma 2 2 6 2 2 2 2 2 2" xfId="56169" xr:uid="{88CE4584-D96A-4DEE-AC25-12A0C8D6F689}"/>
    <cellStyle name="Comma 2 2 6 2 2 2 2 2 3" xfId="43556" xr:uid="{E8D92DA1-4114-45AC-8404-E6838360441E}"/>
    <cellStyle name="Comma 2 2 6 2 2 2 2 3" xfId="8450" xr:uid="{2B8A9F19-6CE3-4468-9C19-DEABF23D7AE0}"/>
    <cellStyle name="Comma 2 2 6 2 2 2 2 3 2" xfId="49891" xr:uid="{628F5A70-6A9A-4BF0-BEAB-05B99145F892}"/>
    <cellStyle name="Comma 2 2 6 2 2 2 2 4" xfId="30803" xr:uid="{7D8AE77E-4CF4-49D5-A6C9-D2295ED82609}"/>
    <cellStyle name="Comma 2 2 6 2 2 2 2 5" xfId="37266" xr:uid="{F2CE1040-B9E4-4619-9228-C419DA211ECD}"/>
    <cellStyle name="Comma 2 2 6 2 2 2 3" xfId="25162" xr:uid="{66A95DCB-F95E-475C-8194-CBD1DBBE03F9}"/>
    <cellStyle name="Comma 2 2 6 2 2 2 3 2" xfId="17654" xr:uid="{37DA39B4-6095-43FB-BFFF-0D0912AA171F}"/>
    <cellStyle name="Comma 2 2 6 2 2 2 3 2 2" xfId="53551" xr:uid="{CA1FC81C-55F9-41A5-9096-54320C1E3D9D}"/>
    <cellStyle name="Comma 2 2 6 2 2 2 3 2 3" xfId="40938" xr:uid="{F30EACC1-22B8-428C-AE96-6B00C0DC5B03}"/>
    <cellStyle name="Comma 2 2 6 2 2 2 3 3" xfId="11068" xr:uid="{CDD7A006-8CC9-49C5-B5D3-D4E9EA281DCA}"/>
    <cellStyle name="Comma 2 2 6 2 2 2 3 3 2" xfId="47273" xr:uid="{B54D1A47-6FD2-4A32-939F-92DB2F40D0BE}"/>
    <cellStyle name="Comma 2 2 6 2 2 2 3 4" xfId="5118" xr:uid="{3F6A334A-D703-415D-B5CA-6712EFE144B9}"/>
    <cellStyle name="Comma 2 2 6 2 2 2 3 5" xfId="34648" xr:uid="{FFA5096B-CB0A-4D34-A6A0-515A82171137}"/>
    <cellStyle name="Comma 2 2 6 2 2 2 4" xfId="18533" xr:uid="{7306B1EA-B085-45F2-A1BE-342F4EA70DDC}"/>
    <cellStyle name="Comma 2 2 6 2 2 2 4 2" xfId="52672" xr:uid="{EA6339FD-652B-453F-83E9-946CEBF3AA50}"/>
    <cellStyle name="Comma 2 2 6 2 2 2 4 3" xfId="40059" xr:uid="{35C8C632-A652-4296-8781-C5FAB0AF7D16}"/>
    <cellStyle name="Comma 2 2 6 2 2 2 5" xfId="11947" xr:uid="{535B933F-B4A2-4EA3-8F42-6973BFABE3EB}"/>
    <cellStyle name="Comma 2 2 6 2 2 2 5 2" xfId="46394" xr:uid="{F6A51634-DA52-408C-B44D-E9B9DD4A32EC}"/>
    <cellStyle name="Comma 2 2 6 2 2 2 6" xfId="4239" xr:uid="{77A2DB1D-582E-4D8B-B507-D88B5E6D7727}"/>
    <cellStyle name="Comma 2 2 6 2 2 2 7" xfId="33769" xr:uid="{B1E4FD5B-8614-4DDC-BAE6-A8BFE4DC6983}"/>
    <cellStyle name="Comma 2 2 6 2 2 3" xfId="26897" xr:uid="{7BC40702-3EE1-419F-AB52-C080ACFEF83A}"/>
    <cellStyle name="Comma 2 2 6 2 2 3 2" xfId="23400" xr:uid="{8BA75AC2-E92C-4884-8996-80AFE170E721}"/>
    <cellStyle name="Comma 2 2 6 2 2 3 2 2" xfId="15892" xr:uid="{C5A1EA28-CF5A-4395-A03B-626EE3BE7DE8}"/>
    <cellStyle name="Comma 2 2 6 2 2 3 2 2 2" xfId="55313" xr:uid="{026F01C0-DC00-461F-AFC4-D146B94FAAE4}"/>
    <cellStyle name="Comma 2 2 6 2 2 3 2 2 3" xfId="42700" xr:uid="{D7BC7792-2D5C-485E-9137-735521BD911A}"/>
    <cellStyle name="Comma 2 2 6 2 2 3 2 3" xfId="9306" xr:uid="{A6B6B0B5-7D33-4B08-8A90-C01DA22BC1C1}"/>
    <cellStyle name="Comma 2 2 6 2 2 3 2 3 2" xfId="49035" xr:uid="{9E814C52-5F9C-4578-915B-801D89DCD78A}"/>
    <cellStyle name="Comma 2 2 6 2 2 3 2 4" xfId="29947" xr:uid="{079C8E01-F77D-4101-A0B4-8D2D99F3D2B4}"/>
    <cellStyle name="Comma 2 2 6 2 2 3 2 5" xfId="36410" xr:uid="{30CFFF7B-4939-442F-ACDD-633F4A86C10D}"/>
    <cellStyle name="Comma 2 2 6 2 2 3 3" xfId="19388" xr:uid="{0D2808F6-DDE8-4F1B-9D55-46C5ED75DDE6}"/>
    <cellStyle name="Comma 2 2 6 2 2 3 3 2" xfId="51816" xr:uid="{CCA0F7EB-275B-4D74-822B-16FC3E4D12C1}"/>
    <cellStyle name="Comma 2 2 6 2 2 3 3 3" xfId="39203" xr:uid="{46070FA3-625A-4EF7-B890-CD3A9BFCA4B2}"/>
    <cellStyle name="Comma 2 2 6 2 2 3 4" xfId="12802" xr:uid="{02B770C6-6B93-4FB6-A25C-7B74EA73DD8A}"/>
    <cellStyle name="Comma 2 2 6 2 2 3 4 2" xfId="45538" xr:uid="{174BD246-BEAF-4F6D-84B5-9EBA0BF6C4E7}"/>
    <cellStyle name="Comma 2 2 6 2 2 3 5" xfId="6215" xr:uid="{7B76C11F-B39D-4D81-9AFA-82BC762D8DEE}"/>
    <cellStyle name="Comma 2 2 6 2 2 3 6" xfId="32913" xr:uid="{5581B244-25D9-45CE-A269-856991930A08}"/>
    <cellStyle name="Comma 2 2 6 2 2 4" xfId="24277" xr:uid="{426AFA2A-AC1F-4AF2-9A2B-817B2F8784B8}"/>
    <cellStyle name="Comma 2 2 6 2 2 4 2" xfId="16769" xr:uid="{B801481E-A3FD-40B2-91F2-A0F780A1FDB2}"/>
    <cellStyle name="Comma 2 2 6 2 2 4 2 2" xfId="54436" xr:uid="{A8A8E6A3-C5A6-41E8-9C1C-FA701B6BA327}"/>
    <cellStyle name="Comma 2 2 6 2 2 4 2 3" xfId="41823" xr:uid="{A6781726-2BD5-4AEB-A8E4-FB1CC4B1E36C}"/>
    <cellStyle name="Comma 2 2 6 2 2 4 3" xfId="10183" xr:uid="{79E4343C-77FF-4650-847E-5843523F578C}"/>
    <cellStyle name="Comma 2 2 6 2 2 4 3 2" xfId="48158" xr:uid="{EA1DADE5-B4CD-4871-A26F-9941CBEC7B2B}"/>
    <cellStyle name="Comma 2 2 6 2 2 4 4" xfId="6003" xr:uid="{D3774D54-58DD-4A66-A296-907B466BCF01}"/>
    <cellStyle name="Comma 2 2 6 2 2 4 5" xfId="35533" xr:uid="{B6E6B033-5DFF-45D2-9241-178C5042E5B3}"/>
    <cellStyle name="Comma 2 2 6 2 2 5" xfId="20263" xr:uid="{4692603F-01C0-4AD4-9DA5-B209EAF3B1BC}"/>
    <cellStyle name="Comma 2 2 6 2 2 5 2" xfId="50939" xr:uid="{7065DA84-0690-49B2-AB8F-291807CEF22A}"/>
    <cellStyle name="Comma 2 2 6 2 2 5 3" xfId="38326" xr:uid="{DABA3A31-FAAE-47B8-A67D-E2F801DB0442}"/>
    <cellStyle name="Comma 2 2 6 2 2 6" xfId="13677" xr:uid="{676D8619-B0F4-48AC-86A6-5AD06FB7542D}"/>
    <cellStyle name="Comma 2 2 6 2 2 6 2" xfId="44661" xr:uid="{2AC24743-CCC1-46E4-9770-575FF3930323}"/>
    <cellStyle name="Comma 2 2 6 2 2 7" xfId="7090" xr:uid="{46694D32-8FFC-4D71-9582-FB9C8997918A}"/>
    <cellStyle name="Comma 2 2 6 2 2 8" xfId="32036" xr:uid="{A63538AB-69D4-46A0-A2F4-DA32704D434F}"/>
    <cellStyle name="Comma 2 2 6 2 3" xfId="26482" xr:uid="{325C30B9-2AC0-4B66-A59B-CED836A34853}"/>
    <cellStyle name="Comma 2 2 6 2 3 2" xfId="22985" xr:uid="{70C388E2-4AE9-4B0F-A58F-FD5E78EF9A53}"/>
    <cellStyle name="Comma 2 2 6 2 3 2 2" xfId="15477" xr:uid="{F11A719C-84A1-4B12-806F-FBC4424A7E71}"/>
    <cellStyle name="Comma 2 2 6 2 3 2 2 2" xfId="55728" xr:uid="{8A7A2B76-F90A-4070-BEE4-F78C759C72E7}"/>
    <cellStyle name="Comma 2 2 6 2 3 2 2 3" xfId="43115" xr:uid="{5C3BFE6D-1EB7-44AF-9F64-9DF01A7A95F9}"/>
    <cellStyle name="Comma 2 2 6 2 3 2 3" xfId="8891" xr:uid="{FB05D537-0923-45C9-B735-D679EE2E62D8}"/>
    <cellStyle name="Comma 2 2 6 2 3 2 3 2" xfId="49450" xr:uid="{F8FED8B8-CBDA-4FCF-A97D-F6832F0F88CB}"/>
    <cellStyle name="Comma 2 2 6 2 3 2 4" xfId="30362" xr:uid="{2C64A0C8-173C-4835-BB12-E24F80454651}"/>
    <cellStyle name="Comma 2 2 6 2 3 2 5" xfId="36825" xr:uid="{FE389FAB-284A-4E1C-A3E4-0C4153D2BAD7}"/>
    <cellStyle name="Comma 2 2 6 2 3 3" xfId="25604" xr:uid="{790550D4-3F66-4E1C-9E55-4F4487E917A7}"/>
    <cellStyle name="Comma 2 2 6 2 3 3 2" xfId="18096" xr:uid="{CC848151-149C-4BFC-BF76-3313FDC247E2}"/>
    <cellStyle name="Comma 2 2 6 2 3 3 2 2" xfId="53109" xr:uid="{8F12C418-A3EC-4616-9FA1-B292126D85E7}"/>
    <cellStyle name="Comma 2 2 6 2 3 3 2 3" xfId="40496" xr:uid="{F67D1CEE-8C8C-4D8E-964C-5CC926026110}"/>
    <cellStyle name="Comma 2 2 6 2 3 3 3" xfId="11510" xr:uid="{9C665AF7-C8DB-4446-9E11-F489C3EAD1F5}"/>
    <cellStyle name="Comma 2 2 6 2 3 3 3 2" xfId="46831" xr:uid="{15FA7B83-9EF7-4051-AE1D-7FC71AF8301A}"/>
    <cellStyle name="Comma 2 2 6 2 3 3 4" xfId="4676" xr:uid="{F9ADD2E6-6E8B-404F-8245-05084D9C84E3}"/>
    <cellStyle name="Comma 2 2 6 2 3 3 5" xfId="34206" xr:uid="{E2EBA050-5F89-4357-9160-97D10A29F894}"/>
    <cellStyle name="Comma 2 2 6 2 3 4" xfId="18973" xr:uid="{880E17D3-D60A-40E8-A641-C44C92270C3B}"/>
    <cellStyle name="Comma 2 2 6 2 3 4 2" xfId="52231" xr:uid="{A086552B-3ECE-45B5-AE27-61AD878BEBEA}"/>
    <cellStyle name="Comma 2 2 6 2 3 4 3" xfId="39618" xr:uid="{F8DF63A8-1527-44BE-AFCB-05762DD61A68}"/>
    <cellStyle name="Comma 2 2 6 2 3 5" xfId="12387" xr:uid="{7D2C22E2-C09A-4073-8C62-54B54F125929}"/>
    <cellStyle name="Comma 2 2 6 2 3 5 2" xfId="45953" xr:uid="{1A1CF256-112C-49BC-9EB1-40B802AD6333}"/>
    <cellStyle name="Comma 2 2 6 2 3 6" xfId="3799" xr:uid="{43EDB75B-C40C-4036-920C-605721A5A1A8}"/>
    <cellStyle name="Comma 2 2 6 2 3 7" xfId="33328" xr:uid="{0459C4F6-9CEC-4697-B628-308CF5AD170B}"/>
    <cellStyle name="Comma 2 2 6 2 4" xfId="27332" xr:uid="{EBE4C43E-FED5-49FD-B9C6-27587EDFB1A4}"/>
    <cellStyle name="Comma 2 2 6 2 4 2" xfId="23835" xr:uid="{E85206EF-0172-4D86-A004-CB11ACB481BC}"/>
    <cellStyle name="Comma 2 2 6 2 4 2 2" xfId="16327" xr:uid="{2437125E-2C87-464E-94CE-A8237497EDD6}"/>
    <cellStyle name="Comma 2 2 6 2 4 2 2 2" xfId="54878" xr:uid="{E1C04F91-7BC9-46FE-A968-26AF63D4F90C}"/>
    <cellStyle name="Comma 2 2 6 2 4 2 2 3" xfId="42265" xr:uid="{52053915-655D-417E-A970-373502A51168}"/>
    <cellStyle name="Comma 2 2 6 2 4 2 3" xfId="9741" xr:uid="{9777C7CC-0AC5-4AD2-A53B-D1E18B23B415}"/>
    <cellStyle name="Comma 2 2 6 2 4 2 3 2" xfId="48600" xr:uid="{3AA7B674-6F03-4925-AFCC-F4B51B7C14B9}"/>
    <cellStyle name="Comma 2 2 6 2 4 2 4" xfId="29512" xr:uid="{F23A68F9-4BD6-436E-8304-CC1F6DF9C0FA}"/>
    <cellStyle name="Comma 2 2 6 2 4 2 5" xfId="35975" xr:uid="{4D8704C1-5C01-4E9F-91C9-11979E95856B}"/>
    <cellStyle name="Comma 2 2 6 2 4 3" xfId="19823" xr:uid="{81F4761B-8718-4FDE-9D41-7CBC590596F4}"/>
    <cellStyle name="Comma 2 2 6 2 4 3 2" xfId="51381" xr:uid="{19C6EDC7-E5C6-48E3-9245-66141B5FD12F}"/>
    <cellStyle name="Comma 2 2 6 2 4 3 3" xfId="38768" xr:uid="{1907F57C-FA98-4CA5-A8BF-043A3EEEAA95}"/>
    <cellStyle name="Comma 2 2 6 2 4 4" xfId="13237" xr:uid="{F2E54439-948A-4C7F-85AB-A15B6E583D1D}"/>
    <cellStyle name="Comma 2 2 6 2 4 4 2" xfId="45103" xr:uid="{7B229AD6-8356-464F-ADD1-C388CE865C73}"/>
    <cellStyle name="Comma 2 2 6 2 4 5" xfId="6650" xr:uid="{A6541F7E-CC74-4355-A223-E20549BCF2E0}"/>
    <cellStyle name="Comma 2 2 6 2 4 6" xfId="32478" xr:uid="{08BCC42B-139E-4ED9-A0FE-DDB25144431E}"/>
    <cellStyle name="Comma 2 2 6 2 5" xfId="24719" xr:uid="{838FF0C6-AB62-47ED-A28F-1DB85132D046}"/>
    <cellStyle name="Comma 2 2 6 2 5 2" xfId="17211" xr:uid="{65960416-2535-4E0C-9A69-A2C75861AAE0}"/>
    <cellStyle name="Comma 2 2 6 2 5 2 2" xfId="53994" xr:uid="{24FD3FE0-A59E-409E-971A-E0A51D684A21}"/>
    <cellStyle name="Comma 2 2 6 2 5 2 3" xfId="41381" xr:uid="{BDB310F0-6D7A-4E5E-BCAC-DB28C7A734B0}"/>
    <cellStyle name="Comma 2 2 6 2 5 3" xfId="10625" xr:uid="{29C6BCFC-4A45-4929-8F15-E6245084C9F1}"/>
    <cellStyle name="Comma 2 2 6 2 5 3 2" xfId="47716" xr:uid="{6DDF4F2C-F98A-4DBB-BF02-26A92C37E3B0}"/>
    <cellStyle name="Comma 2 2 6 2 5 4" xfId="5561" xr:uid="{0CC2BD1E-DFF2-4782-AE8E-DED1EC5D6D73}"/>
    <cellStyle name="Comma 2 2 6 2 5 5" xfId="35091" xr:uid="{ABB32376-308C-4AFF-9F06-522D6F19CC81}"/>
    <cellStyle name="Comma 2 2 6 2 6" xfId="22031" xr:uid="{AA5D2267-2130-4710-9986-E5A0A600D296}"/>
    <cellStyle name="Comma 2 2 6 2 6 2" xfId="50497" xr:uid="{D56F4395-48C1-45CC-9B20-E4FA7EF9EF6E}"/>
    <cellStyle name="Comma 2 2 6 2 6 3" xfId="37884" xr:uid="{6C646D58-4187-446E-B9A6-0F62FD85966B}"/>
    <cellStyle name="Comma 2 2 6 2 7" xfId="21780" xr:uid="{41598320-DB27-4B06-93A4-3BDDE3651FAC}"/>
    <cellStyle name="Comma 2 2 6 2 7 2" xfId="44191" xr:uid="{DC816A3A-218B-4D46-97E3-7380521367A1}"/>
    <cellStyle name="Comma 2 2 6 2 8" xfId="20703" xr:uid="{9D83F053-6B05-4B7D-976C-B64238AE824A}"/>
    <cellStyle name="Comma 2 2 6 2 9" xfId="14117" xr:uid="{BCFAD72C-A5DC-4225-98F3-6A8FB358F4DF}"/>
    <cellStyle name="Comma 2 2 6 3" xfId="21832" xr:uid="{A82EDB71-B1D7-4D26-9864-4CAEAB48B887}"/>
    <cellStyle name="Comma 2 2 6 4" xfId="21711" xr:uid="{236334F9-08C0-4D00-AB8D-10E2E9227C29}"/>
    <cellStyle name="Comma 2 2 6 5" xfId="21991" xr:uid="{209565FB-728C-4061-8145-10A4E017B02A}"/>
    <cellStyle name="Comma 2 2 7" xfId="190" xr:uid="{41E7CFB6-6549-4D95-B2D2-73CCC41FAD58}"/>
    <cellStyle name="Comma 2 2 7 2" xfId="28498" xr:uid="{83E33D19-699A-4ABA-9AE0-DABD20A73E5E}"/>
    <cellStyle name="Comma 2 2 7 2 2" xfId="27926" xr:uid="{212B36AB-C528-4E31-B89B-B070A2BD63D3}"/>
    <cellStyle name="Comma 2 2 7 2 2 2" xfId="26195" xr:uid="{814EB863-72A1-47F9-A785-F6444314A192}"/>
    <cellStyle name="Comma 2 2 7 2 2 2 2" xfId="22697" xr:uid="{3C66C3F3-03BB-4267-B1E7-1CEDAEB28F0D}"/>
    <cellStyle name="Comma 2 2 7 2 2 2 2 2" xfId="15189" xr:uid="{4C54D7C3-D49C-4BD6-8DFD-4BDA3FAA0DE7}"/>
    <cellStyle name="Comma 2 2 7 2 2 2 2 2 2" xfId="56016" xr:uid="{1F0A0019-7811-4D49-89AC-8E26FA930E19}"/>
    <cellStyle name="Comma 2 2 7 2 2 2 2 2 3" xfId="43403" xr:uid="{2C3DE694-7C8A-4EB1-8667-F57794180704}"/>
    <cellStyle name="Comma 2 2 7 2 2 2 2 3" xfId="8603" xr:uid="{9B361704-3945-4688-9577-95A1FB11EB93}"/>
    <cellStyle name="Comma 2 2 7 2 2 2 2 3 2" xfId="49738" xr:uid="{6AC9E570-7A6E-41D8-BB5B-CA00898C1E61}"/>
    <cellStyle name="Comma 2 2 7 2 2 2 2 4" xfId="30650" xr:uid="{855E6200-0F25-4928-86ED-3F406DE42EC4}"/>
    <cellStyle name="Comma 2 2 7 2 2 2 2 5" xfId="37113" xr:uid="{9DE804DA-9823-427A-B6AA-E7C91C768D27}"/>
    <cellStyle name="Comma 2 2 7 2 2 2 3" xfId="25315" xr:uid="{4E3A3672-ED6D-40A2-B462-448934C48F6C}"/>
    <cellStyle name="Comma 2 2 7 2 2 2 3 2" xfId="17807" xr:uid="{E1EDC260-F248-437D-B4BF-B909E8E08455}"/>
    <cellStyle name="Comma 2 2 7 2 2 2 3 2 2" xfId="53398" xr:uid="{8BE43BEB-7034-4674-9286-DA4980F0B1BF}"/>
    <cellStyle name="Comma 2 2 7 2 2 2 3 2 3" xfId="40785" xr:uid="{9F40E25E-AEFA-41C3-B225-3F8B1DFAB2A5}"/>
    <cellStyle name="Comma 2 2 7 2 2 2 3 3" xfId="11221" xr:uid="{F7C1EF92-1354-4345-BF44-E93EDCCA53BB}"/>
    <cellStyle name="Comma 2 2 7 2 2 2 3 3 2" xfId="47120" xr:uid="{79377DC8-D83A-4F02-90AE-75A209DA7A96}"/>
    <cellStyle name="Comma 2 2 7 2 2 2 3 4" xfId="4965" xr:uid="{2A46A393-691C-4F81-B41A-59913C1CAD53}"/>
    <cellStyle name="Comma 2 2 7 2 2 2 3 5" xfId="34495" xr:uid="{5E8EDCA0-2C5D-42E9-9EEF-411E2137B063}"/>
    <cellStyle name="Comma 2 2 7 2 2 2 4" xfId="18686" xr:uid="{13496E4E-6B6C-4DBD-BF2B-3F03B89F2C25}"/>
    <cellStyle name="Comma 2 2 7 2 2 2 4 2" xfId="52519" xr:uid="{B3AA61C4-5FAC-4ED3-BD83-483A671161DF}"/>
    <cellStyle name="Comma 2 2 7 2 2 2 4 3" xfId="39906" xr:uid="{A4E98E77-BCFA-42B5-AD17-76B1D3B6EEBA}"/>
    <cellStyle name="Comma 2 2 7 2 2 2 5" xfId="12100" xr:uid="{2DF193A0-9706-4E5D-90E8-4D586C06401F}"/>
    <cellStyle name="Comma 2 2 7 2 2 2 5 2" xfId="46241" xr:uid="{054F71B1-C566-4087-A05B-74490C7E8A42}"/>
    <cellStyle name="Comma 2 2 7 2 2 2 6" xfId="4086" xr:uid="{4222F69B-0B95-4091-9E1D-68F249D34785}"/>
    <cellStyle name="Comma 2 2 7 2 2 2 7" xfId="33616" xr:uid="{6D89EEBF-8386-4548-8BF4-753143D1A976}"/>
    <cellStyle name="Comma 2 2 7 2 2 3" xfId="27049" xr:uid="{3C73FD4B-2092-4CBA-8FDC-2B3E668E5E7A}"/>
    <cellStyle name="Comma 2 2 7 2 2 3 2" xfId="23552" xr:uid="{CA5B2969-2FF5-48CC-824C-6FC0A3F37FC6}"/>
    <cellStyle name="Comma 2 2 7 2 2 3 2 2" xfId="16044" xr:uid="{540580BF-779C-44B0-A150-E66B052E7DAB}"/>
    <cellStyle name="Comma 2 2 7 2 2 3 2 2 2" xfId="55161" xr:uid="{5ADDB666-19A6-4A25-BF55-7933F26568D1}"/>
    <cellStyle name="Comma 2 2 7 2 2 3 2 2 3" xfId="42548" xr:uid="{B00BA489-03FA-4527-809D-3A3AC5BD1D7D}"/>
    <cellStyle name="Comma 2 2 7 2 2 3 2 3" xfId="9458" xr:uid="{B5602B6D-683A-4365-9481-702DD4C56F21}"/>
    <cellStyle name="Comma 2 2 7 2 2 3 2 3 2" xfId="48883" xr:uid="{8B5A7D6B-E319-45D7-A653-7159C719AC68}"/>
    <cellStyle name="Comma 2 2 7 2 2 3 2 4" xfId="29795" xr:uid="{392CC33B-AAC8-4692-9D88-4B516215507B}"/>
    <cellStyle name="Comma 2 2 7 2 2 3 2 5" xfId="36258" xr:uid="{F8BF731E-A388-4B79-BD76-2049C3C54F4B}"/>
    <cellStyle name="Comma 2 2 7 2 2 3 3" xfId="19540" xr:uid="{9D2F3A0F-EA23-48E8-9487-26DF9E306D77}"/>
    <cellStyle name="Comma 2 2 7 2 2 3 3 2" xfId="51664" xr:uid="{F8884275-7BC6-4699-B4D7-DB564337F85A}"/>
    <cellStyle name="Comma 2 2 7 2 2 3 3 3" xfId="39051" xr:uid="{6758224E-61A8-4862-B77C-05E5F42715E7}"/>
    <cellStyle name="Comma 2 2 7 2 2 3 4" xfId="12954" xr:uid="{B5D759C3-CBB4-42BB-9493-8F1DD5230DB2}"/>
    <cellStyle name="Comma 2 2 7 2 2 3 4 2" xfId="45386" xr:uid="{43952F7E-DD77-42AD-AC0F-13ABF8D0F872}"/>
    <cellStyle name="Comma 2 2 7 2 2 3 5" xfId="6367" xr:uid="{0690B110-DD4A-4135-A585-E1A928BEC36E}"/>
    <cellStyle name="Comma 2 2 7 2 2 3 6" xfId="32761" xr:uid="{9A68D6BB-D220-4C47-AC7A-93DD19C1D19F}"/>
    <cellStyle name="Comma 2 2 7 2 2 4" xfId="24430" xr:uid="{CD2498E5-77B7-4968-B768-859FE4F5DB63}"/>
    <cellStyle name="Comma 2 2 7 2 2 4 2" xfId="16922" xr:uid="{6DFB1BFA-2FE3-4864-80E2-049A56325CAA}"/>
    <cellStyle name="Comma 2 2 7 2 2 4 2 2" xfId="54283" xr:uid="{474F92C0-83CF-47EA-A2C0-A9750734576D}"/>
    <cellStyle name="Comma 2 2 7 2 2 4 2 3" xfId="41670" xr:uid="{19B3AF5C-C75E-4193-ACFF-9A2348D1875B}"/>
    <cellStyle name="Comma 2 2 7 2 2 4 3" xfId="10336" xr:uid="{45ED31F4-B209-441F-AA4E-04A6284C83D2}"/>
    <cellStyle name="Comma 2 2 7 2 2 4 3 2" xfId="48005" xr:uid="{BAFC83C9-8DAD-47DA-A931-A42A618994BF}"/>
    <cellStyle name="Comma 2 2 7 2 2 4 4" xfId="5850" xr:uid="{94C41990-86BB-4945-9B42-4D8842469A55}"/>
    <cellStyle name="Comma 2 2 7 2 2 4 5" xfId="35380" xr:uid="{8A970A8E-75B9-46BD-98BE-C55F9530D807}"/>
    <cellStyle name="Comma 2 2 7 2 2 5" xfId="20416" xr:uid="{9778FB04-31CD-4E16-8426-59BB0291D6B0}"/>
    <cellStyle name="Comma 2 2 7 2 2 5 2" xfId="50786" xr:uid="{CBFB2AAF-2BBA-4593-9D20-4FC1CDAEC8F4}"/>
    <cellStyle name="Comma 2 2 7 2 2 5 3" xfId="38173" xr:uid="{C86C447E-E630-409E-BDB7-8579B5BA2320}"/>
    <cellStyle name="Comma 2 2 7 2 2 6" xfId="13830" xr:uid="{99BAD797-31CD-41F6-B1E0-15A43EF45B82}"/>
    <cellStyle name="Comma 2 2 7 2 2 6 2" xfId="44508" xr:uid="{64B9DFB6-8078-45E0-BE30-E5B9589722C9}"/>
    <cellStyle name="Comma 2 2 7 2 2 7" xfId="7243" xr:uid="{7CF40D1F-BB66-42F8-B2B9-90248C94B141}"/>
    <cellStyle name="Comma 2 2 7 2 2 8" xfId="31883" xr:uid="{22118332-FE99-473F-8A19-C4E6275104D8}"/>
    <cellStyle name="Comma 2 2 7 2 3" xfId="26633" xr:uid="{A203A3DF-7986-49EF-A0DC-A388E9EE91B3}"/>
    <cellStyle name="Comma 2 2 7 2 3 2" xfId="23136" xr:uid="{1BE2B640-1FC3-4AF6-96F0-6150BBF1440A}"/>
    <cellStyle name="Comma 2 2 7 2 3 2 2" xfId="15628" xr:uid="{896DCE79-9C2C-4DFD-9341-DCB4F4336AE4}"/>
    <cellStyle name="Comma 2 2 7 2 3 2 2 2" xfId="55577" xr:uid="{0735CEBE-5DBC-4989-A904-4D31FECABF04}"/>
    <cellStyle name="Comma 2 2 7 2 3 2 2 3" xfId="42964" xr:uid="{D7DF6820-4BFD-45DB-8A51-584EADE08F8C}"/>
    <cellStyle name="Comma 2 2 7 2 3 2 3" xfId="9042" xr:uid="{1EE1593D-5B83-4E0F-A353-433F1E92DF71}"/>
    <cellStyle name="Comma 2 2 7 2 3 2 3 2" xfId="49299" xr:uid="{76D1F2E9-FF78-4CD1-BB8D-44676519398D}"/>
    <cellStyle name="Comma 2 2 7 2 3 2 4" xfId="30211" xr:uid="{0022FCB9-5CBB-47E9-8ED1-F0D090251FFF}"/>
    <cellStyle name="Comma 2 2 7 2 3 2 5" xfId="36674" xr:uid="{3FB6BEA2-8DF1-4201-8B06-2EC45B539E54}"/>
    <cellStyle name="Comma 2 2 7 2 3 3" xfId="25758" xr:uid="{DD121FCD-3E84-41F2-BE20-FB4CF08EB1DC}"/>
    <cellStyle name="Comma 2 2 7 2 3 3 2" xfId="18250" xr:uid="{A4F09F58-16DA-406D-B6EE-5B3E04B2820D}"/>
    <cellStyle name="Comma 2 2 7 2 3 3 2 2" xfId="52955" xr:uid="{2E68D2A3-E3EA-4654-9220-FD2DBFE04F21}"/>
    <cellStyle name="Comma 2 2 7 2 3 3 2 3" xfId="40342" xr:uid="{144DB3D4-2736-4001-B08B-B6CC0E740BD5}"/>
    <cellStyle name="Comma 2 2 7 2 3 3 3" xfId="11664" xr:uid="{4D883BFC-AC13-45DA-B5A2-73B2757D3699}"/>
    <cellStyle name="Comma 2 2 7 2 3 3 3 2" xfId="46677" xr:uid="{4E7BFF4B-F58D-4815-B569-18346814DA0B}"/>
    <cellStyle name="Comma 2 2 7 2 3 3 4" xfId="4522" xr:uid="{636BDDF8-F03C-498A-A5F4-2D6B31670C07}"/>
    <cellStyle name="Comma 2 2 7 2 3 3 5" xfId="34052" xr:uid="{01C0B6F7-CC8C-446F-B833-D4CAC4536054}"/>
    <cellStyle name="Comma 2 2 7 2 3 4" xfId="19124" xr:uid="{B8916377-10D8-4B8D-86A5-00DFE3309788}"/>
    <cellStyle name="Comma 2 2 7 2 3 4 2" xfId="52080" xr:uid="{7EC37706-30C1-443C-BC19-E65DD0E7BCE1}"/>
    <cellStyle name="Comma 2 2 7 2 3 4 3" xfId="39467" xr:uid="{759DA72E-248B-4A9A-9387-3442A73AE6EC}"/>
    <cellStyle name="Comma 2 2 7 2 3 5" xfId="12538" xr:uid="{F64FF123-7A13-4CE6-B4DF-2213B3F05ED0}"/>
    <cellStyle name="Comma 2 2 7 2 3 5 2" xfId="45802" xr:uid="{2423208C-D7B3-4BE7-9A05-0FFF25A68A77}"/>
    <cellStyle name="Comma 2 2 7 2 3 6" xfId="3648" xr:uid="{11052EC6-F3B9-44A0-9A16-51DC8EA9F6EC}"/>
    <cellStyle name="Comma 2 2 7 2 3 7" xfId="33177" xr:uid="{CA9A705A-4A18-4ADB-B831-F3C3371F0BBA}"/>
    <cellStyle name="Comma 2 2 7 2 4" xfId="27483" xr:uid="{9A6E2C62-8CA0-49D1-BF56-E61440BF0F58}"/>
    <cellStyle name="Comma 2 2 7 2 4 2" xfId="23986" xr:uid="{4D14E2D8-5D0C-4A12-ADCD-BC87F3BBC051}"/>
    <cellStyle name="Comma 2 2 7 2 4 2 2" xfId="16478" xr:uid="{A2A6F2C2-DC99-4FE6-B190-C90BA8D14806}"/>
    <cellStyle name="Comma 2 2 7 2 4 2 2 2" xfId="54727" xr:uid="{77BBD945-0458-43F0-BD1F-6D56FBE48831}"/>
    <cellStyle name="Comma 2 2 7 2 4 2 2 3" xfId="42114" xr:uid="{72BCE9BB-7C19-4F2F-8DC2-0043712FB478}"/>
    <cellStyle name="Comma 2 2 7 2 4 2 3" xfId="9892" xr:uid="{38B90B3D-0291-4DEF-9CBA-30369FD97F34}"/>
    <cellStyle name="Comma 2 2 7 2 4 2 3 2" xfId="48449" xr:uid="{40CCA386-D99E-454E-A72B-472977F4B0EB}"/>
    <cellStyle name="Comma 2 2 7 2 4 2 4" xfId="29361" xr:uid="{250E1ECE-D8C3-449E-95EF-3842EF21BCC0}"/>
    <cellStyle name="Comma 2 2 7 2 4 2 5" xfId="35824" xr:uid="{2540B44C-26ED-45DE-87EC-BFF9F54B252C}"/>
    <cellStyle name="Comma 2 2 7 2 4 3" xfId="19974" xr:uid="{F91AE9F6-9557-4967-AF6D-C6601E790965}"/>
    <cellStyle name="Comma 2 2 7 2 4 3 2" xfId="51230" xr:uid="{B555BC81-33F0-4A87-A79C-82D94195DEEC}"/>
    <cellStyle name="Comma 2 2 7 2 4 3 3" xfId="38617" xr:uid="{7C688D5C-83A5-42AD-A530-356CC6959EC6}"/>
    <cellStyle name="Comma 2 2 7 2 4 4" xfId="13388" xr:uid="{B09A6B52-5380-40BB-80CA-9023D7232308}"/>
    <cellStyle name="Comma 2 2 7 2 4 4 2" xfId="44952" xr:uid="{88394536-3D98-47B1-BBFB-2149731AC647}"/>
    <cellStyle name="Comma 2 2 7 2 4 5" xfId="6801" xr:uid="{0CA2DF5F-063F-4788-A64E-57A65F60A6B1}"/>
    <cellStyle name="Comma 2 2 7 2 4 6" xfId="32327" xr:uid="{159C6A48-2278-4E99-83E6-2ED70CC74E36}"/>
    <cellStyle name="Comma 2 2 7 2 5" xfId="24873" xr:uid="{4096A1BF-F794-4540-A8F3-ACE0BE0DC97B}"/>
    <cellStyle name="Comma 2 2 7 2 5 2" xfId="17365" xr:uid="{6819656C-EA0D-44BE-B1F7-A6D12F1EE8C5}"/>
    <cellStyle name="Comma 2 2 7 2 5 2 2" xfId="53840" xr:uid="{D66612C3-E316-45F9-84AC-ED4C7C9EE534}"/>
    <cellStyle name="Comma 2 2 7 2 5 2 3" xfId="41227" xr:uid="{4008FBD9-BDA6-4747-AA96-2361B633D4D7}"/>
    <cellStyle name="Comma 2 2 7 2 5 3" xfId="10779" xr:uid="{33E3AA09-EC14-49B4-9222-102045FD79C5}"/>
    <cellStyle name="Comma 2 2 7 2 5 3 2" xfId="47562" xr:uid="{46E7B47E-B19E-4EBC-8346-03BAC5C94AFB}"/>
    <cellStyle name="Comma 2 2 7 2 5 4" xfId="5407" xr:uid="{0FCFF9B2-B1C3-4E28-A8AA-EED3CA6A8EC7}"/>
    <cellStyle name="Comma 2 2 7 2 5 5" xfId="34937" xr:uid="{16D42A6D-3897-426F-97B0-3941C2ACED37}"/>
    <cellStyle name="Comma 2 2 7 2 6" xfId="20857" xr:uid="{94056923-AAC0-4DDF-8B24-6953C9C8609F}"/>
    <cellStyle name="Comma 2 2 7 2 6 2" xfId="50343" xr:uid="{91681B30-DB4B-4E89-80AA-47203D55D6A6}"/>
    <cellStyle name="Comma 2 2 7 2 6 3" xfId="37730" xr:uid="{433FC414-18CD-443C-BD61-898B2DF241B5}"/>
    <cellStyle name="Comma 2 2 7 2 7" xfId="14271" xr:uid="{CEB5E535-A354-45D4-B3B7-ECF4E27761E7}"/>
    <cellStyle name="Comma 2 2 7 2 7 2" xfId="43989" xr:uid="{8360220B-6E8F-43DE-8DE1-EEC3E4E7E105}"/>
    <cellStyle name="Comma 2 2 7 2 8" xfId="7684" xr:uid="{4295AE19-698A-40FF-BCA7-0256B9350ABD}"/>
    <cellStyle name="Comma 2 2 7 2 9" xfId="31437" xr:uid="{3D1D8761-E827-4CDC-8FDF-ED742E8BA7D1}"/>
    <cellStyle name="Comma 2 2 7 3" xfId="21413" xr:uid="{CDC76B0D-FC23-4E17-8388-5EDA1BDAEDD8}"/>
    <cellStyle name="Comma 2 2 7 4" xfId="21892" xr:uid="{5A7F37B1-18C6-4B95-A901-60DC58010B5C}"/>
    <cellStyle name="Comma 2 2 8" xfId="191" xr:uid="{D7933A9D-8439-4EF7-8321-7DEDE2A25758}"/>
    <cellStyle name="Comma 2 2 9" xfId="158" xr:uid="{95E7133B-E620-4803-9478-BA31F469CFCD}"/>
    <cellStyle name="Comma 2 2 9 10" xfId="8050" xr:uid="{DD4E7BBD-A8BF-43BC-ABE9-80F42DC8D6B8}"/>
    <cellStyle name="Comma 2 2 9 11" xfId="28976" xr:uid="{493146FD-F0C9-4133-AAD0-B284721542E3}"/>
    <cellStyle name="Comma 2 2 9 12" xfId="2597" xr:uid="{738A29B0-5C97-46F4-8A46-A590EEE1BB05}"/>
    <cellStyle name="Comma 2 2 9 13" xfId="31333" xr:uid="{3148EDF1-CB96-435C-805A-2CFE4647B454}"/>
    <cellStyle name="Comma 2 2 9 14" xfId="56670" xr:uid="{A5FDFA13-9E2B-4666-AB93-D690C107FC9F}"/>
    <cellStyle name="Comma 2 2 9 15" xfId="56801" xr:uid="{37CF72CB-C0DA-4987-AD60-1C5F6777415C}"/>
    <cellStyle name="Comma 2 2 9 16" xfId="56866" xr:uid="{5843FAB9-AD60-428C-BAD0-9B66FBE097C7}"/>
    <cellStyle name="Comma 2 2 9 17" xfId="56920" xr:uid="{620F3603-273E-493D-A543-3C1D61A4D767}"/>
    <cellStyle name="Comma 2 2 9 18" xfId="1338" xr:uid="{AC9AA895-09E4-495C-B257-87396DB40C9A}"/>
    <cellStyle name="Comma 2 2 9 19" xfId="57003" xr:uid="{6F194FBE-D58D-4255-8DC6-F66D0EDF8F5F}"/>
    <cellStyle name="Comma 2 2 9 2" xfId="600" xr:uid="{9CA731E8-8131-4767-B66D-29B5F7B1A6F3}"/>
    <cellStyle name="Comma 2 2 9 2 10" xfId="28807" xr:uid="{BA475B62-96DC-4334-BD97-004F3EF62E55}"/>
    <cellStyle name="Comma 2 2 9 2 2" xfId="1008" xr:uid="{E6C942C5-54B8-41AB-B01C-4BA842C2FA13}"/>
    <cellStyle name="Comma 2 2 9 2 2 2" xfId="22821" xr:uid="{CFBE01F0-CCDA-49D4-AA3C-88D0FC6987A0}"/>
    <cellStyle name="Comma 2 2 9 2 2 2 2" xfId="15313" xr:uid="{15898BAF-0840-457D-9074-C61BA68C7950}"/>
    <cellStyle name="Comma 2 2 9 2 2 2 2 2" xfId="55892" xr:uid="{0BED87C6-6292-42A7-B5BE-3416309894A5}"/>
    <cellStyle name="Comma 2 2 9 2 2 2 2 3" xfId="43279" xr:uid="{9D328D50-D88A-44FD-87A8-89D87A4A4046}"/>
    <cellStyle name="Comma 2 2 9 2 2 2 3" xfId="8727" xr:uid="{82AD96A2-7535-430F-8C1C-A674BB726F22}"/>
    <cellStyle name="Comma 2 2 9 2 2 2 3 2" xfId="49614" xr:uid="{B1146202-CA91-47A6-A1B5-729015FCA844}"/>
    <cellStyle name="Comma 2 2 9 2 2 2 4" xfId="30526" xr:uid="{3E1B788C-1001-4C4F-9202-A4CBB8970B66}"/>
    <cellStyle name="Comma 2 2 9 2 2 2 5" xfId="36989" xr:uid="{B2DC122E-F490-4BE5-9D04-423EE6459F2E}"/>
    <cellStyle name="Comma 2 2 9 2 2 3" xfId="25439" xr:uid="{A0238B0A-318E-4502-BDA4-8CECDDA44A81}"/>
    <cellStyle name="Comma 2 2 9 2 2 3 2" xfId="17931" xr:uid="{257422CF-4DDD-44E6-9BDA-078881BDD385}"/>
    <cellStyle name="Comma 2 2 9 2 2 3 2 2" xfId="53274" xr:uid="{5E88C9B3-534E-4125-9860-5D391F2B914E}"/>
    <cellStyle name="Comma 2 2 9 2 2 3 2 3" xfId="40661" xr:uid="{7C5B983C-328D-4506-BC10-DCC2ECB9B92E}"/>
    <cellStyle name="Comma 2 2 9 2 2 3 3" xfId="11345" xr:uid="{7822E5EF-A59D-454D-ADBE-68E3875FB084}"/>
    <cellStyle name="Comma 2 2 9 2 2 3 3 2" xfId="46996" xr:uid="{03715A5E-9278-4F4E-94F8-F1979C51FC5A}"/>
    <cellStyle name="Comma 2 2 9 2 2 3 4" xfId="4841" xr:uid="{726F57DB-C692-483D-BA7D-256D6748D2A3}"/>
    <cellStyle name="Comma 2 2 9 2 2 3 5" xfId="34371" xr:uid="{C99E3CB9-B10C-4DD8-B7AD-4D7EC644BE37}"/>
    <cellStyle name="Comma 2 2 9 2 2 4" xfId="18809" xr:uid="{C632487F-CE69-4E0A-BF6B-44AF376BF119}"/>
    <cellStyle name="Comma 2 2 9 2 2 4 2" xfId="52395" xr:uid="{77D5AB6D-4E01-4CFA-AC69-14BA62204C3A}"/>
    <cellStyle name="Comma 2 2 9 2 2 4 3" xfId="39782" xr:uid="{B0B78420-6D90-4BF5-B30A-B867A47D8F91}"/>
    <cellStyle name="Comma 2 2 9 2 2 5" xfId="12223" xr:uid="{5D42D739-5186-4B0B-ADB3-8987A9902104}"/>
    <cellStyle name="Comma 2 2 9 2 2 5 2" xfId="46117" xr:uid="{0753308C-923B-465E-A092-54D8F0592C71}"/>
    <cellStyle name="Comma 2 2 9 2 2 6" xfId="3963" xr:uid="{57A0A744-4DAB-40D9-AAAF-D6B32138AAE4}"/>
    <cellStyle name="Comma 2 2 9 2 2 7" xfId="33492" xr:uid="{7A185A9A-64B7-4591-A566-2387E9EFD626}"/>
    <cellStyle name="Comma 2 2 9 2 2 8" xfId="26318" xr:uid="{6181AF97-C735-405A-AEB8-4EDFD9AC9DE3}"/>
    <cellStyle name="Comma 2 2 9 2 3" xfId="27168" xr:uid="{9BE78BE2-4729-4156-9C46-6913FAB53154}"/>
    <cellStyle name="Comma 2 2 9 2 3 2" xfId="23671" xr:uid="{AB93AF45-BF64-440D-9542-03C6791C30B6}"/>
    <cellStyle name="Comma 2 2 9 2 3 2 2" xfId="16163" xr:uid="{8AA4FC2E-EAEA-469C-BBC8-19210042C6A2}"/>
    <cellStyle name="Comma 2 2 9 2 3 2 2 2" xfId="55042" xr:uid="{7FB17F47-DFA2-4BE6-8438-087BF7570F02}"/>
    <cellStyle name="Comma 2 2 9 2 3 2 2 3" xfId="42429" xr:uid="{B7CD18B2-29C3-4FB4-9E98-C4B0009988DC}"/>
    <cellStyle name="Comma 2 2 9 2 3 2 3" xfId="9577" xr:uid="{07CC4A47-E9A5-468E-A7FC-E6C9870700CC}"/>
    <cellStyle name="Comma 2 2 9 2 3 2 3 2" xfId="48764" xr:uid="{35E86E82-2430-4173-A612-4127FE84F47A}"/>
    <cellStyle name="Comma 2 2 9 2 3 2 4" xfId="29676" xr:uid="{03DEB31D-C9B8-4FF9-9EE2-7843C83BC326}"/>
    <cellStyle name="Comma 2 2 9 2 3 2 5" xfId="36139" xr:uid="{9CE8159D-E487-4455-B810-4D5A1C7ECAC9}"/>
    <cellStyle name="Comma 2 2 9 2 3 3" xfId="19659" xr:uid="{DE396E1A-946F-4FDB-804B-5FA4ED1DEC8E}"/>
    <cellStyle name="Comma 2 2 9 2 3 3 2" xfId="51545" xr:uid="{44E3C98A-B796-4906-A3F0-AC02DCA81C2E}"/>
    <cellStyle name="Comma 2 2 9 2 3 3 3" xfId="38932" xr:uid="{0413BB85-01FF-4E3C-9B24-9AC5F9AA5DEE}"/>
    <cellStyle name="Comma 2 2 9 2 3 4" xfId="13073" xr:uid="{E163AC4D-4996-4476-BE39-E55A0F941D0E}"/>
    <cellStyle name="Comma 2 2 9 2 3 4 2" xfId="45267" xr:uid="{2F2ABA04-46BE-437C-AA6C-98A3B1533C22}"/>
    <cellStyle name="Comma 2 2 9 2 3 5" xfId="6486" xr:uid="{FB5C18E1-8A53-4BE0-82C8-07C23F957782}"/>
    <cellStyle name="Comma 2 2 9 2 3 6" xfId="32642" xr:uid="{EE5A7CDE-F8A8-417F-96F2-891980E9D1C6}"/>
    <cellStyle name="Comma 2 2 9 2 4" xfId="24554" xr:uid="{D86DB6CD-40D2-47E2-A29D-04F6B9AE686C}"/>
    <cellStyle name="Comma 2 2 9 2 4 2" xfId="17046" xr:uid="{7D7FC85E-2F2F-490C-B077-9ED736D39DD3}"/>
    <cellStyle name="Comma 2 2 9 2 4 2 2" xfId="54159" xr:uid="{9C4B7D59-025D-4C01-90A8-079AF76DF2F3}"/>
    <cellStyle name="Comma 2 2 9 2 4 2 3" xfId="41546" xr:uid="{CB3A2B75-D25A-4DB1-9938-CE0058579078}"/>
    <cellStyle name="Comma 2 2 9 2 4 3" xfId="10460" xr:uid="{61B9F5C6-4144-4C48-B17A-7AC027B1C00B}"/>
    <cellStyle name="Comma 2 2 9 2 4 3 2" xfId="47881" xr:uid="{4BC89072-076A-4BF7-8A57-9119434ACB80}"/>
    <cellStyle name="Comma 2 2 9 2 4 4" xfId="5726" xr:uid="{A96C2055-D964-4A77-B8E1-352244034962}"/>
    <cellStyle name="Comma 2 2 9 2 4 5" xfId="35256" xr:uid="{A556BCEA-296D-430E-A6C6-A6DC55B2010B}"/>
    <cellStyle name="Comma 2 2 9 2 5" xfId="28076" xr:uid="{D12CB528-4DDD-420A-9D32-2FCDB37D9CB5}"/>
    <cellStyle name="Comma 2 2 9 2 5 2" xfId="20538" xr:uid="{EF26F13A-EF5F-460C-80EB-E7D8965209FC}"/>
    <cellStyle name="Comma 2 2 9 2 5 2 2" xfId="50665" xr:uid="{93986443-D0B5-4593-8346-44B17A509F40}"/>
    <cellStyle name="Comma 2 2 9 2 5 3" xfId="13952" xr:uid="{AC5E8A41-BA20-4368-9B02-BE4DD700FE43}"/>
    <cellStyle name="Comma 2 2 9 2 5 4" xfId="7365" xr:uid="{49120431-6D5A-41C2-932F-0991C3E8914C}"/>
    <cellStyle name="Comma 2 2 9 2 5 5" xfId="38052" xr:uid="{328DDD8E-24DB-4346-A828-B727DFD7D025}"/>
    <cellStyle name="Comma 2 2 9 2 6" xfId="21134" xr:uid="{59A9DE77-AE5A-48B2-B193-C99A9EE4AE1F}"/>
    <cellStyle name="Comma 2 2 9 2 6 2" xfId="44367" xr:uid="{21B2D54F-0ED6-4239-8B68-ADEEBB75D74B}"/>
    <cellStyle name="Comma 2 2 9 2 7" xfId="14548" xr:uid="{40552E7D-4FBB-4E09-90F5-F8169BAD41E1}"/>
    <cellStyle name="Comma 2 2 9 2 8" xfId="7961" xr:uid="{8B2CBD2D-0BA4-41FD-884E-FB6E9CEDE882}"/>
    <cellStyle name="Comma 2 2 9 2 9" xfId="31759" xr:uid="{277F6FE6-59BC-4B2B-8761-1765B4EAC95E}"/>
    <cellStyle name="Comma 2 2 9 3" xfId="757" xr:uid="{CA45AC0B-6531-4A5E-8E2F-365273F324B2}"/>
    <cellStyle name="Comma 2 2 9 3 2" xfId="1143" xr:uid="{CD1538D2-FDA8-49E8-BB8D-FE351D1BB28D}"/>
    <cellStyle name="Comma 2 2 9 3 2 2" xfId="15719" xr:uid="{0FC4356B-1C26-42AE-942D-F54C58DB5C28}"/>
    <cellStyle name="Comma 2 2 9 3 2 2 2" xfId="55486" xr:uid="{230FE0DF-A38C-4E68-9593-064E17DA16B3}"/>
    <cellStyle name="Comma 2 2 9 3 2 2 3" xfId="42873" xr:uid="{DE157EF4-593D-4FAA-BE98-C3C0FAC610FB}"/>
    <cellStyle name="Comma 2 2 9 3 2 3" xfId="9133" xr:uid="{7A33DC91-B5B0-430C-AD2E-1EEE87173F14}"/>
    <cellStyle name="Comma 2 2 9 3 2 3 2" xfId="49208" xr:uid="{43CBE64C-32F4-482F-B750-EDFFD7927539}"/>
    <cellStyle name="Comma 2 2 9 3 2 4" xfId="30120" xr:uid="{87B85A2C-E7E0-4007-B7D5-7EF4DEAFD305}"/>
    <cellStyle name="Comma 2 2 9 3 2 5" xfId="36583" xr:uid="{491D03AD-0A72-4B95-8761-0EA459AC485D}"/>
    <cellStyle name="Comma 2 2 9 3 2 6" xfId="23227" xr:uid="{7766C192-E060-41AD-8D18-8789510548FA}"/>
    <cellStyle name="Comma 2 2 9 3 3" xfId="25850" xr:uid="{3652C476-EDC9-44A8-B51A-B59E7491FAE4}"/>
    <cellStyle name="Comma 2 2 9 3 3 2" xfId="18342" xr:uid="{D48C894C-970D-45BE-9F1F-3F0E9B5BA032}"/>
    <cellStyle name="Comma 2 2 9 3 3 2 2" xfId="52863" xr:uid="{CBA276F9-6849-43E6-AC2F-2D26A3CAE996}"/>
    <cellStyle name="Comma 2 2 9 3 3 2 3" xfId="40250" xr:uid="{E5C686D6-57FA-4401-8C2E-328EAA504D76}"/>
    <cellStyle name="Comma 2 2 9 3 3 3" xfId="11756" xr:uid="{C1F84C47-772A-4634-B842-A6227F4E16E4}"/>
    <cellStyle name="Comma 2 2 9 3 3 3 2" xfId="46585" xr:uid="{C95D9A74-9B15-46C3-83DF-9E8E930BBF7C}"/>
    <cellStyle name="Comma 2 2 9 3 3 4" xfId="4430" xr:uid="{030B1CF9-77BA-474B-892F-F444DD880407}"/>
    <cellStyle name="Comma 2 2 9 3 3 5" xfId="33960" xr:uid="{4FE4DB11-A04C-41C8-BF5C-3D6BC2FB2361}"/>
    <cellStyle name="Comma 2 2 9 3 4" xfId="26724" xr:uid="{945134DB-BF56-4EAE-8C33-989E722F65EB}"/>
    <cellStyle name="Comma 2 2 9 3 4 2" xfId="19215" xr:uid="{3CAEDEAE-C7A0-4C4F-960F-A4C078188ABB}"/>
    <cellStyle name="Comma 2 2 9 3 4 2 2" xfId="51989" xr:uid="{0E73F45C-A842-4641-AD82-7E2E313EAA5B}"/>
    <cellStyle name="Comma 2 2 9 3 4 3" xfId="12629" xr:uid="{2D54066C-2913-42FB-AB14-54ED1EE9433A}"/>
    <cellStyle name="Comma 2 2 9 3 4 4" xfId="3557" xr:uid="{C52D8677-14BE-43DC-AD69-98AE3C260C11}"/>
    <cellStyle name="Comma 2 2 9 3 4 5" xfId="39376" xr:uid="{7E206A9C-05BB-4151-832A-D3EAC888D1C3}"/>
    <cellStyle name="Comma 2 2 9 3 5" xfId="21038" xr:uid="{6F0D8A93-4264-4AF7-9788-48CA37AF56FB}"/>
    <cellStyle name="Comma 2 2 9 3 5 2" xfId="45711" xr:uid="{06D81F66-4691-49E8-A822-A728238CE166}"/>
    <cellStyle name="Comma 2 2 9 3 6" xfId="14452" xr:uid="{4B6F20F1-F360-490F-8439-B6C228785B9C}"/>
    <cellStyle name="Comma 2 2 9 3 7" xfId="7865" xr:uid="{096487A5-AA44-43D5-8EBB-0036CA7D0D2A}"/>
    <cellStyle name="Comma 2 2 9 3 8" xfId="33086" xr:uid="{3F9C6FB5-363F-4D32-92E2-A3D0356688F0}"/>
    <cellStyle name="Comma 2 2 9 3 9" xfId="28710" xr:uid="{AE3CB1EC-2B90-4959-A7D0-414808E4189E}"/>
    <cellStyle name="Comma 2 2 9 4" xfId="814" xr:uid="{C0AA17D3-B54E-4694-93E4-0444E8730AAE}"/>
    <cellStyle name="Comma 2 2 9 4 2" xfId="24075" xr:uid="{E7488093-40BE-4C35-95F1-0ABF5B2BA0D6}"/>
    <cellStyle name="Comma 2 2 9 4 2 2" xfId="16567" xr:uid="{32E08F11-6907-4B61-B518-8AF4B022DF46}"/>
    <cellStyle name="Comma 2 2 9 4 2 2 2" xfId="54638" xr:uid="{D929D94B-6217-46D7-A86F-97CB626AAFA7}"/>
    <cellStyle name="Comma 2 2 9 4 2 2 3" xfId="42025" xr:uid="{D5F5E039-28E3-4645-AD5B-FA40B186764F}"/>
    <cellStyle name="Comma 2 2 9 4 2 3" xfId="9981" xr:uid="{C4D08064-F65B-49A3-B2D1-A8A041192196}"/>
    <cellStyle name="Comma 2 2 9 4 2 3 2" xfId="48360" xr:uid="{5DCAB838-3B20-443B-A053-EA1A086F5C69}"/>
    <cellStyle name="Comma 2 2 9 4 2 4" xfId="29272" xr:uid="{B3843EC7-9211-4AE8-A1A1-64E7A227FD56}"/>
    <cellStyle name="Comma 2 2 9 4 2 5" xfId="35735" xr:uid="{C2F3DE04-A44A-4D39-88C6-12A3D11982FF}"/>
    <cellStyle name="Comma 2 2 9 4 3" xfId="20063" xr:uid="{B0EF12DD-451A-4EE7-ADF0-195A2A054751}"/>
    <cellStyle name="Comma 2 2 9 4 3 2" xfId="51141" xr:uid="{7AF03582-D9DE-42C1-9C08-0D2654BE1C58}"/>
    <cellStyle name="Comma 2 2 9 4 3 3" xfId="38528" xr:uid="{A7208233-68E0-44B9-8EC2-899151AC2C82}"/>
    <cellStyle name="Comma 2 2 9 4 4" xfId="13477" xr:uid="{6030C7E5-EB9C-4BFF-BAE1-9AEDB18DA0D1}"/>
    <cellStyle name="Comma 2 2 9 4 4 2" xfId="44863" xr:uid="{B24E9762-7143-49C0-ACC2-476FD5BC8709}"/>
    <cellStyle name="Comma 2 2 9 4 5" xfId="6890" xr:uid="{A8BE0EEC-F2F5-4E70-8227-C387645759D2}"/>
    <cellStyle name="Comma 2 2 9 4 6" xfId="32238" xr:uid="{71FFDFE5-94B8-4095-ADFF-B0DDF05916FA}"/>
    <cellStyle name="Comma 2 2 9 4 7" xfId="27572" xr:uid="{BAC71628-2506-47AF-9198-5EA31D44BA33}"/>
    <cellStyle name="Comma 2 2 9 5" xfId="24965" xr:uid="{8A0745C3-F4B7-444F-9B8A-6ADA6E453802}"/>
    <cellStyle name="Comma 2 2 9 5 2" xfId="17457" xr:uid="{F2B091C3-0766-4DC2-96D3-BDD673FAEB09}"/>
    <cellStyle name="Comma 2 2 9 5 2 2" xfId="53748" xr:uid="{A87977CA-76B4-40BB-95A9-39840F7E1BE4}"/>
    <cellStyle name="Comma 2 2 9 5 2 3" xfId="41135" xr:uid="{DDBDB6FB-4289-4804-9BB8-CF32B6527F16}"/>
    <cellStyle name="Comma 2 2 9 5 3" xfId="10871" xr:uid="{7BCE75D7-64B5-4D4A-917A-CDB4ED287303}"/>
    <cellStyle name="Comma 2 2 9 5 3 2" xfId="47470" xr:uid="{E0861E05-81DC-4D9E-AC44-8F019180E89E}"/>
    <cellStyle name="Comma 2 2 9 5 4" xfId="5315" xr:uid="{78B9520A-AAFC-4EE5-AC98-0CD5F4AF7F64}"/>
    <cellStyle name="Comma 2 2 9 5 5" xfId="34845" xr:uid="{1BE7F6B5-7DCD-437C-8843-AE438583B259}"/>
    <cellStyle name="Comma 2 2 9 6" xfId="28623" xr:uid="{456027B9-2EA4-4C5E-A542-C23ED6E5A154}"/>
    <cellStyle name="Comma 2 2 9 6 2" xfId="20951" xr:uid="{9ACD6B56-55B9-4A33-8202-7C5FC2385AC7}"/>
    <cellStyle name="Comma 2 2 9 6 2 2" xfId="50254" xr:uid="{C1881008-D256-46B8-91A6-213C74B29EFA}"/>
    <cellStyle name="Comma 2 2 9 6 3" xfId="14365" xr:uid="{2C0E00B9-0E4B-402F-BE65-F3EE6412C9AE}"/>
    <cellStyle name="Comma 2 2 9 6 4" xfId="7778" xr:uid="{DB34AD5D-FEEA-49EC-87FD-3FBA1C4D5563}"/>
    <cellStyle name="Comma 2 2 9 6 5" xfId="37641" xr:uid="{928EED84-7E4B-4A39-946F-474BA0F058D0}"/>
    <cellStyle name="Comma 2 2 9 7" xfId="22318" xr:uid="{D6E66502-9CF2-461D-877B-9276975A24C1}"/>
    <cellStyle name="Comma 2 2 9 7 2" xfId="14810" xr:uid="{10191C4C-E4BF-440B-8EDB-4B84CCD82054}"/>
    <cellStyle name="Comma 2 2 9 7 3" xfId="8224" xr:uid="{34D53EB5-509C-4879-AB4F-FEA65C5FECDA}"/>
    <cellStyle name="Comma 2 2 9 7 4" xfId="31029" xr:uid="{F626AB8D-535D-410D-B749-4D0E54311E82}"/>
    <cellStyle name="Comma 2 2 9 7 5" xfId="43853" xr:uid="{23A80348-862D-4ECE-9A71-42F848ADAAB2}"/>
    <cellStyle name="Comma 2 2 9 8" xfId="21223" xr:uid="{5E5FD41C-4D3E-4B52-BA4F-125DEA701C69}"/>
    <cellStyle name="Comma 2 2 9 9" xfId="14637" xr:uid="{6D4C6D3C-E069-487A-853E-2BCD9B28BFF3}"/>
    <cellStyle name="Comma 2 20" xfId="31249" xr:uid="{C8383F37-806D-40AA-9E14-A96234A7DEDD}"/>
    <cellStyle name="Comma 2 21" xfId="31242" xr:uid="{67A939B1-4124-4001-807A-AF321AFA3085}"/>
    <cellStyle name="Comma 2 22" xfId="31208" xr:uid="{86604F21-D83A-4F1C-9A0C-9261A9287045}"/>
    <cellStyle name="Comma 2 23" xfId="1249" xr:uid="{43EB33C6-5993-4164-B5BD-00A20357397F}"/>
    <cellStyle name="Comma 2 24" xfId="1202" xr:uid="{954AE318-0601-497D-B578-7C99CE5D4F2C}"/>
    <cellStyle name="Comma 2 24 2" xfId="56527" xr:uid="{2442740B-6EED-4FF0-B837-19EBB1AE158E}"/>
    <cellStyle name="Comma 2 25" xfId="301" xr:uid="{CCEE308F-B444-465A-8F24-97BE0C07326C}"/>
    <cellStyle name="Comma 2 25 2" xfId="641" xr:uid="{4EA70CBE-4C4D-4A6C-84A0-2F3369DBB87B}"/>
    <cellStyle name="Comma 2 25 2 2" xfId="1049" xr:uid="{10E63F01-D068-4E16-B7CC-1BEEFEFA36E2}"/>
    <cellStyle name="Comma 2 25 2 3" xfId="2638" xr:uid="{92089970-7FDD-438B-9D6A-8B91DD142643}"/>
    <cellStyle name="Comma 2 25 3" xfId="416" xr:uid="{A8345834-5B81-4A3C-AD78-8D3BC41C886E}"/>
    <cellStyle name="Comma 2 25 3 2" xfId="909" xr:uid="{86616882-D1B3-4B9D-8F3E-D12DC9B01A9F}"/>
    <cellStyle name="Comma 2 25 3 3" xfId="1397" xr:uid="{A78C83FD-44AB-43ED-A00B-7891BC8BAB48}"/>
    <cellStyle name="Comma 2 25 4" xfId="855" xr:uid="{413587CC-69B9-4BCA-BECA-A64A062E14B0}"/>
    <cellStyle name="Comma 2 26" xfId="1235" xr:uid="{1928F93D-FE37-413F-AC2E-347DFAE8B6DA}"/>
    <cellStyle name="Comma 2 26 3" xfId="56985" xr:uid="{347E4BEB-2CB7-4AF9-838F-50CB75971B48}"/>
    <cellStyle name="Comma 2 27" xfId="1209" xr:uid="{943C85BB-B8C7-46ED-9BDB-1C795F688756}"/>
    <cellStyle name="Comma 2 28" xfId="50" xr:uid="{C83AC0DD-BB1A-4192-8B49-7C5B24D27014}"/>
    <cellStyle name="Comma 2 3" xfId="192" xr:uid="{956B8DD1-35BD-43AA-9898-2CC434338903}"/>
    <cellStyle name="Comma 2 3 10" xfId="830" xr:uid="{570A2815-0BDF-45A0-81C7-3B20CD0BAD43}"/>
    <cellStyle name="Comma 2 3 10 2" xfId="23211" xr:uid="{F0A327FB-83EA-4FAF-8607-FE82450A812D}"/>
    <cellStyle name="Comma 2 3 10 2 2" xfId="15703" xr:uid="{AA451EAD-C926-47C3-B33F-E9A2EFA7FEF0}"/>
    <cellStyle name="Comma 2 3 10 2 2 2" xfId="55502" xr:uid="{BCB1B848-2582-4F0D-84C9-A7FE494DF1CC}"/>
    <cellStyle name="Comma 2 3 10 2 2 3" xfId="42889" xr:uid="{F4BD8CBE-FE02-462C-BD9F-8D16FB3DF1B0}"/>
    <cellStyle name="Comma 2 3 10 2 3" xfId="9117" xr:uid="{D78B60BD-4F58-4C8D-AD4F-7F1F9E2B8A65}"/>
    <cellStyle name="Comma 2 3 10 2 3 2" xfId="49224" xr:uid="{DF82071A-0D38-47D6-8FA8-A3E3DC497473}"/>
    <cellStyle name="Comma 2 3 10 2 4" xfId="30136" xr:uid="{6AE85BD7-1771-4C2B-9F4D-B25EC8AA6505}"/>
    <cellStyle name="Comma 2 3 10 2 5" xfId="36599" xr:uid="{FEA132D2-754F-4983-9C5D-7A59B41F69BC}"/>
    <cellStyle name="Comma 2 3 10 3" xfId="25834" xr:uid="{B7B85E4E-EC89-43D2-990B-833ACB4101B3}"/>
    <cellStyle name="Comma 2 3 10 3 2" xfId="18326" xr:uid="{073A0D0E-8AFA-4570-8AE0-D9FE582D9C9D}"/>
    <cellStyle name="Comma 2 3 10 3 2 2" xfId="52879" xr:uid="{AAB25F76-36D6-426D-86B5-A265D7EAA12E}"/>
    <cellStyle name="Comma 2 3 10 3 2 3" xfId="40266" xr:uid="{88239BE2-667C-44CB-8407-9928B1721F05}"/>
    <cellStyle name="Comma 2 3 10 3 3" xfId="11740" xr:uid="{5DB6B733-7ED4-4EBD-99BF-0D4BE123EC8C}"/>
    <cellStyle name="Comma 2 3 10 3 3 2" xfId="46601" xr:uid="{559444AB-3E73-4304-93C6-EDF0B8DDBD19}"/>
    <cellStyle name="Comma 2 3 10 3 4" xfId="4446" xr:uid="{F81F0955-EDEC-47FF-9033-EF5210966D76}"/>
    <cellStyle name="Comma 2 3 10 3 5" xfId="33976" xr:uid="{2ED82BE8-1F12-48D4-841A-DBA66A454FBF}"/>
    <cellStyle name="Comma 2 3 10 4" xfId="19199" xr:uid="{38115F52-24DC-43A4-8D46-0E54C0B3A661}"/>
    <cellStyle name="Comma 2 3 10 4 2" xfId="52005" xr:uid="{9DE4B210-4752-4900-8800-24E1A993ADD8}"/>
    <cellStyle name="Comma 2 3 10 4 3" xfId="39392" xr:uid="{8A821F42-2A7A-42B0-9642-0F2A77A57550}"/>
    <cellStyle name="Comma 2 3 10 5" xfId="12613" xr:uid="{1C3330B9-2BE4-4E12-8EAA-AC9CAB667192}"/>
    <cellStyle name="Comma 2 3 10 5 2" xfId="45727" xr:uid="{B52E415A-B528-491D-8687-486211C03536}"/>
    <cellStyle name="Comma 2 3 10 6" xfId="3573" xr:uid="{85FF4EE1-3A11-4411-8208-CDD2342A8A96}"/>
    <cellStyle name="Comma 2 3 10 7" xfId="33102" xr:uid="{BEA3C235-A8F1-469B-91C0-420CCE1F1783}"/>
    <cellStyle name="Comma 2 3 10 8" xfId="26708" xr:uid="{8E2770A6-45A6-4DA6-B064-CF3C56709BC0}"/>
    <cellStyle name="Comma 2 3 11" xfId="27556" xr:uid="{54E42A88-5B21-44BD-96EA-BE08B5D46804}"/>
    <cellStyle name="Comma 2 3 11 2" xfId="24059" xr:uid="{9363AA1A-B6DE-4F7A-A5F8-4E74BBA8C567}"/>
    <cellStyle name="Comma 2 3 11 2 2" xfId="16551" xr:uid="{CEF9936C-2A49-49EC-9A9D-0208CF2717CF}"/>
    <cellStyle name="Comma 2 3 11 2 2 2" xfId="54654" xr:uid="{DDD7A931-773A-4F94-AA27-C061FEF1F2B3}"/>
    <cellStyle name="Comma 2 3 11 2 2 3" xfId="42041" xr:uid="{9095AA71-9B79-4AD5-A80C-0132EADB3D3A}"/>
    <cellStyle name="Comma 2 3 11 2 3" xfId="9965" xr:uid="{F3C707C4-E121-4485-8CD6-C0EF46584849}"/>
    <cellStyle name="Comma 2 3 11 2 3 2" xfId="48376" xr:uid="{52353740-B8E4-4711-A8F3-78711492F9D9}"/>
    <cellStyle name="Comma 2 3 11 2 4" xfId="29288" xr:uid="{9CF30376-FC8B-40C4-9DC9-CB51A7E6F83F}"/>
    <cellStyle name="Comma 2 3 11 2 5" xfId="35751" xr:uid="{104289F9-1BBF-4BDD-BFB9-BF026AD502B5}"/>
    <cellStyle name="Comma 2 3 11 3" xfId="20047" xr:uid="{3D9EBF5F-514B-441B-8878-A983641CE9D4}"/>
    <cellStyle name="Comma 2 3 11 3 2" xfId="51157" xr:uid="{404BD799-5A9C-4A93-9776-B3961D5546D7}"/>
    <cellStyle name="Comma 2 3 11 3 3" xfId="38544" xr:uid="{46651203-303C-4F98-BCD2-B193EB79C399}"/>
    <cellStyle name="Comma 2 3 11 4" xfId="13461" xr:uid="{C37D3D80-38A3-4EA4-9321-E88F23182C38}"/>
    <cellStyle name="Comma 2 3 11 4 2" xfId="44879" xr:uid="{AA4B9CC2-5CEE-41A2-B981-F0BD61EBEEA4}"/>
    <cellStyle name="Comma 2 3 11 5" xfId="6874" xr:uid="{11063091-EF8D-4F50-AE9B-76ACA15D3CB3}"/>
    <cellStyle name="Comma 2 3 11 6" xfId="32254" xr:uid="{E3A6095F-BB02-4D0A-BEF5-62DAA1DF2146}"/>
    <cellStyle name="Comma 2 3 12" xfId="24949" xr:uid="{24B5E06A-6B6A-4A6D-B1E5-E84DB9FF2E2D}"/>
    <cellStyle name="Comma 2 3 12 2" xfId="17441" xr:uid="{267051BF-73BA-431B-B8E3-610563D4556E}"/>
    <cellStyle name="Comma 2 3 12 2 2" xfId="53764" xr:uid="{3CD98D36-EFBF-4CE3-BF4D-727DB49DA3D5}"/>
    <cellStyle name="Comma 2 3 12 2 3" xfId="41151" xr:uid="{4FB4B730-1D39-40BF-A9B2-50999B216950}"/>
    <cellStyle name="Comma 2 3 12 3" xfId="10855" xr:uid="{76008A4B-89FD-415A-B916-6E2F1D415422}"/>
    <cellStyle name="Comma 2 3 12 3 2" xfId="47486" xr:uid="{B63F9E85-80A8-46C9-9899-8BD2B3F25963}"/>
    <cellStyle name="Comma 2 3 12 4" xfId="5331" xr:uid="{938DF483-B9E2-4E6E-B454-1990B8F8B7A4}"/>
    <cellStyle name="Comma 2 3 12 5" xfId="34861" xr:uid="{6094023E-205C-4FCE-9672-1C2555B549D2}"/>
    <cellStyle name="Comma 2 3 13" xfId="28607" xr:uid="{F2E9336F-1722-44D9-8FCD-94408FE39586}"/>
    <cellStyle name="Comma 2 3 13 2" xfId="20935" xr:uid="{FA6E3EC8-C571-4D17-A93F-44ECDB6D807D}"/>
    <cellStyle name="Comma 2 3 13 2 2" xfId="50158" xr:uid="{9A15D7F1-74EE-4575-84EF-DDA8586E86E5}"/>
    <cellStyle name="Comma 2 3 13 3" xfId="14349" xr:uid="{79F4966C-D08F-44D9-8DFC-69A8EE390AFA}"/>
    <cellStyle name="Comma 2 3 13 4" xfId="7762" xr:uid="{2D616032-7691-4FA5-904D-5BFBDAF2468D}"/>
    <cellStyle name="Comma 2 3 13 5" xfId="37536" xr:uid="{7C79ACC8-8E7E-4284-BAC7-4D9E94C212F7}"/>
    <cellStyle name="Comma 2 3 14" xfId="22302" xr:uid="{42093688-6237-4411-BFA8-A4D6ED25B8D4}"/>
    <cellStyle name="Comma 2 3 14 2" xfId="14794" xr:uid="{5C96157C-3DBE-44CB-82F7-D1FE5310C1A7}"/>
    <cellStyle name="Comma 2 3 14 2 2" xfId="43870" xr:uid="{877153F3-E504-46BB-BF07-51E842014FDE}"/>
    <cellStyle name="Comma 2 3 14 3" xfId="8208" xr:uid="{7C6C46F9-2BAA-40AB-86EC-C96F12CBBB0B}"/>
    <cellStyle name="Comma 2 3 14 4" xfId="31045" xr:uid="{5702F804-B349-4EC1-AA76-ECC0C83615BE}"/>
    <cellStyle name="Comma 2 3 14 5" xfId="31350" xr:uid="{1C91F620-0DBD-471C-8373-CBBD4B2977E9}"/>
    <cellStyle name="Comma 2 3 15" xfId="28956" xr:uid="{79FF59E4-5903-433B-9254-19CE035F8DEB}"/>
    <cellStyle name="Comma 2 3 15 2" xfId="21207" xr:uid="{83B60C08-CDE4-4F7A-BC90-9F070805673D}"/>
    <cellStyle name="Comma 2 3 15 2 2" xfId="50269" xr:uid="{A58817EA-6DCF-444A-87D3-CCBF277D6FFC}"/>
    <cellStyle name="Comma 2 3 15 3" xfId="14621" xr:uid="{1B8E0CF4-D406-497B-8DF7-917CD93F5D59}"/>
    <cellStyle name="Comma 2 3 15 4" xfId="8034" xr:uid="{E04AC4C9-6B2A-40AE-90F4-D3A26626C538}"/>
    <cellStyle name="Comma 2 3 15 5" xfId="37656" xr:uid="{0C829489-FA93-4905-8564-CF4455065968}"/>
    <cellStyle name="Comma 2 3 16" xfId="21578" xr:uid="{D2CE99D4-35BE-4110-B940-D5DC61F85154}"/>
    <cellStyle name="Comma 2 3 16 2" xfId="43781" xr:uid="{3F0B2E61-49BB-4204-BA41-BAA7E1FD146E}"/>
    <cellStyle name="Comma 2 3 17" xfId="21289" xr:uid="{440A7A52-E16E-435D-B8CD-BA32C71AC5DE}"/>
    <cellStyle name="Comma 2 3 17 2" xfId="31253" xr:uid="{0CE90570-54E4-4DEF-8FC9-44A9518EE71C}"/>
    <cellStyle name="Comma 2 3 18" xfId="14704" xr:uid="{6FE3EA1C-EBA8-4F28-8972-393449790069}"/>
    <cellStyle name="Comma 2 3 19" xfId="8117" xr:uid="{A5115F67-9486-4734-9437-033F6D677491}"/>
    <cellStyle name="Comma 2 3 2" xfId="193" xr:uid="{44724373-CED5-417A-870F-6B309A138E4E}"/>
    <cellStyle name="Comma 2 3 2 10" xfId="22301" xr:uid="{6B99ABA7-5FD8-4D3D-B705-C531F0FCC251}"/>
    <cellStyle name="Comma 2 3 2 10 2" xfId="14793" xr:uid="{597464AA-45E3-4A50-BB10-33C829B6490A}"/>
    <cellStyle name="Comma 2 3 2 10 2 2" xfId="50270" xr:uid="{1F071030-8AF1-4A3C-BE89-4D58680585BA}"/>
    <cellStyle name="Comma 2 3 2 10 3" xfId="8207" xr:uid="{AA041C47-6719-4B16-A7C6-791EC9B17A6E}"/>
    <cellStyle name="Comma 2 3 2 10 4" xfId="31046" xr:uid="{CA39ECE2-A1CD-4899-AA7F-3A310A400F78}"/>
    <cellStyle name="Comma 2 3 2 10 5" xfId="37657" xr:uid="{197C452A-805F-4BC8-B9BA-A60606B371D3}"/>
    <cellStyle name="Comma 2 3 2 11" xfId="28955" xr:uid="{9A951686-DB2E-440A-B7BE-598F53D094C5}"/>
    <cellStyle name="Comma 2 3 2 11 2" xfId="21206" xr:uid="{6D677590-050E-43E6-8B17-777BA0E40CA6}"/>
    <cellStyle name="Comma 2 3 2 11 3" xfId="14620" xr:uid="{F40BFB17-41E0-4CD5-9585-D743FE3B6F62}"/>
    <cellStyle name="Comma 2 3 2 11 4" xfId="8033" xr:uid="{D397F59B-C6CC-4A81-83EA-930FDFFE8F4A}"/>
    <cellStyle name="Comma 2 3 2 11 5" xfId="43871" xr:uid="{5A111735-8A40-42AF-9653-34220567A1AD}"/>
    <cellStyle name="Comma 2 3 2 12" xfId="22182" xr:uid="{5CA0CBAA-811F-471C-8A01-9B5CA2C00EDE}"/>
    <cellStyle name="Comma 2 3 2 13" xfId="21276" xr:uid="{8A4F6E46-3AD6-472F-BBEF-17A8F792A6DF}"/>
    <cellStyle name="Comma 2 3 2 14" xfId="14691" xr:uid="{BF738E88-F6F2-416F-90F1-B7829B7C827F}"/>
    <cellStyle name="Comma 2 3 2 15" xfId="8104" xr:uid="{9A53E252-4F64-4B09-BAA3-0929AD65C7FE}"/>
    <cellStyle name="Comma 2 3 2 16" xfId="29058" xr:uid="{A8BC802D-8074-4C81-A979-0B384696050D}"/>
    <cellStyle name="Comma 2 3 2 17" xfId="2614" xr:uid="{0C1EB71F-6830-42FE-B85B-B85837B68A17}"/>
    <cellStyle name="Comma 2 3 2 18" xfId="1357" xr:uid="{A85BCB1B-FA84-4308-BD23-AB0D0231DA23}"/>
    <cellStyle name="Comma 2 3 2 19" xfId="31351" xr:uid="{EBBDB2D6-2EEE-4836-A73B-211812E90A04}"/>
    <cellStyle name="Comma 2 3 2 2" xfId="402" xr:uid="{C005FFC7-19B9-4FA9-B2F1-865A25D567BB}"/>
    <cellStyle name="Comma 2 3 2 2 10" xfId="7989" xr:uid="{79D3C8EE-134A-46FF-8EE9-8ABAD6CB7A2D}"/>
    <cellStyle name="Comma 2 3 2 2 11" xfId="28869" xr:uid="{38DCEBCD-F688-4CA3-9EA7-C2FA21DE6D42}"/>
    <cellStyle name="Comma 2 3 2 2 12" xfId="2736" xr:uid="{2BC2D1E6-2D2C-497B-84E0-9A008D984A6B}"/>
    <cellStyle name="Comma 2 3 2 2 13" xfId="1622" xr:uid="{357CC739-89A3-40BB-886D-8690835DCA9C}"/>
    <cellStyle name="Comma 2 3 2 2 14" xfId="31405" xr:uid="{FDFAC406-9739-4096-9FEA-E30AD9B7B70A}"/>
    <cellStyle name="Comma 2 3 2 2 15" xfId="1258" xr:uid="{1C25A582-8DFC-45F5-8AC7-016EB9BB4634}"/>
    <cellStyle name="Comma 2 3 2 2 16" xfId="1238" xr:uid="{6A9A3700-70CF-47DB-BB6B-F29B6735D455}"/>
    <cellStyle name="Comma 2 3 2 2 17" xfId="1218" xr:uid="{4057472F-34FB-4245-AAD7-CBAEC1E83CCB}"/>
    <cellStyle name="Comma 2 3 2 2 2" xfId="618" xr:uid="{FC8C3C96-2786-45FD-8B7B-92F569C868FA}"/>
    <cellStyle name="Comma 2 3 2 2 2 10" xfId="2737" xr:uid="{951038D3-DB7B-4B22-8668-97C1B37C17C9}"/>
    <cellStyle name="Comma 2 3 2 2 2 11" xfId="1623" xr:uid="{53C6D669-599E-4BEE-B2A8-A0A2A93095C5}"/>
    <cellStyle name="Comma 2 3 2 2 2 12" xfId="31830" xr:uid="{A242A645-BE3A-4206-BF93-5FFD476D6591}"/>
    <cellStyle name="Comma 2 3 2 2 2 13" xfId="1294" xr:uid="{D5D4E0D8-B20A-4CD9-914D-DFE355BF6F54}"/>
    <cellStyle name="Comma 2 3 2 2 2 2" xfId="1026" xr:uid="{822B2A32-3424-4EA0-8C4F-12EC87CCFF9E}"/>
    <cellStyle name="Comma 2 3 2 2 2 2 10" xfId="2013" xr:uid="{FFE7823C-CE66-451B-9F02-E470A52C86BB}"/>
    <cellStyle name="Comma 2 3 2 2 2 2 2" xfId="22750" xr:uid="{BAB2249E-0A93-44CF-B849-4BED9AF98706}"/>
    <cellStyle name="Comma 2 3 2 2 2 2 2 2" xfId="15242" xr:uid="{505CA1EF-8D91-435B-88D3-2466E7EDEE2C}"/>
    <cellStyle name="Comma 2 3 2 2 2 2 2 2 2" xfId="55963" xr:uid="{A17F218C-974B-4C67-99E3-7B506655F12C}"/>
    <cellStyle name="Comma 2 3 2 2 2 2 2 2 3" xfId="43350" xr:uid="{21BCBBAA-EE2A-4975-856E-587BE1081163}"/>
    <cellStyle name="Comma 2 3 2 2 2 2 2 3" xfId="8656" xr:uid="{64501D56-6CA5-4FF4-81CD-25A94777252D}"/>
    <cellStyle name="Comma 2 3 2 2 2 2 2 3 2" xfId="49685" xr:uid="{8289298B-A00A-449F-AA2D-2E8E73974E2C}"/>
    <cellStyle name="Comma 2 3 2 2 2 2 2 4" xfId="30597" xr:uid="{E2126A4E-512B-4FB5-9235-4D6C7C7AF3AD}"/>
    <cellStyle name="Comma 2 3 2 2 2 2 2 5" xfId="37060" xr:uid="{C430BBDC-6590-481C-9B12-CEA845FE74FE}"/>
    <cellStyle name="Comma 2 3 2 2 2 2 3" xfId="25368" xr:uid="{5CB08B15-50A7-46FD-86C7-E77FECE49194}"/>
    <cellStyle name="Comma 2 3 2 2 2 2 3 2" xfId="17860" xr:uid="{95515ADE-8A87-4416-8BC0-70C689A912B1}"/>
    <cellStyle name="Comma 2 3 2 2 2 2 3 2 2" xfId="53345" xr:uid="{FDF4D7F8-C863-4E5F-89EA-739AF1ABDBA2}"/>
    <cellStyle name="Comma 2 3 2 2 2 2 3 2 3" xfId="40732" xr:uid="{EDACDCB2-301E-466D-B0EC-FC9874ABFC27}"/>
    <cellStyle name="Comma 2 3 2 2 2 2 3 3" xfId="11274" xr:uid="{355A70B8-63BB-4C34-B672-0D88F64F77AE}"/>
    <cellStyle name="Comma 2 3 2 2 2 2 3 3 2" xfId="47067" xr:uid="{532435CB-E324-4C18-BFBB-316CB4D3B34B}"/>
    <cellStyle name="Comma 2 3 2 2 2 2 3 4" xfId="4912" xr:uid="{ED8CE75D-68F2-41A6-B4DC-A92BA4E6360B}"/>
    <cellStyle name="Comma 2 3 2 2 2 2 3 5" xfId="34442" xr:uid="{5D188D9C-401D-4C40-90B3-7002DC7EBB39}"/>
    <cellStyle name="Comma 2 3 2 2 2 2 4" xfId="18739" xr:uid="{C7A95442-39E7-4209-9D8A-AD72345AE390}"/>
    <cellStyle name="Comma 2 3 2 2 2 2 4 2" xfId="52466" xr:uid="{52041214-CE62-45B7-9B37-6089A683D8FF}"/>
    <cellStyle name="Comma 2 3 2 2 2 2 4 3" xfId="39853" xr:uid="{CD138C99-115E-4897-A045-42F630FC5EAC}"/>
    <cellStyle name="Comma 2 3 2 2 2 2 5" xfId="12153" xr:uid="{1235A53B-FC3A-4ADC-949C-ADA193DFAABD}"/>
    <cellStyle name="Comma 2 3 2 2 2 2 5 2" xfId="46188" xr:uid="{F56B99CE-4752-4FE2-BE05-650B9AB4968D}"/>
    <cellStyle name="Comma 2 3 2 2 2 2 6" xfId="4033" xr:uid="{D5FC2127-828A-4F09-817C-45A696B02CB1}"/>
    <cellStyle name="Comma 2 3 2 2 2 2 7" xfId="26248" xr:uid="{A88BBA41-1FEB-402E-B05E-50F8201C7BFE}"/>
    <cellStyle name="Comma 2 3 2 2 2 2 8" xfId="2941" xr:uid="{6FC6AABC-19B3-40E7-BB19-3C7257AEFA10}"/>
    <cellStyle name="Comma 2 3 2 2 2 2 9" xfId="33563" xr:uid="{BCA8FB47-F247-4C0C-9DC5-32B6A84E9737}"/>
    <cellStyle name="Comma 2 3 2 2 2 3" xfId="2221" xr:uid="{B11CE370-7208-4623-BBF5-18B41D68B33E}"/>
    <cellStyle name="Comma 2 3 2 2 2 3 2" xfId="23601" xr:uid="{D415A003-0209-482D-8A35-BDA1785FD418}"/>
    <cellStyle name="Comma 2 3 2 2 2 3 2 2" xfId="16093" xr:uid="{F9D6FF17-53E0-475F-B6EC-22234CB72CD9}"/>
    <cellStyle name="Comma 2 3 2 2 2 3 2 2 2" xfId="55112" xr:uid="{AC699138-EC23-42CB-86F7-A8FDC2831A5C}"/>
    <cellStyle name="Comma 2 3 2 2 2 3 2 2 3" xfId="42499" xr:uid="{9742A225-975E-495F-A40F-8AFA441F5283}"/>
    <cellStyle name="Comma 2 3 2 2 2 3 2 3" xfId="9507" xr:uid="{17D3149D-5613-4D50-A2FD-9CB1E107B53A}"/>
    <cellStyle name="Comma 2 3 2 2 2 3 2 3 2" xfId="48834" xr:uid="{4F0E74D2-0170-4420-8D07-8DF654201F45}"/>
    <cellStyle name="Comma 2 3 2 2 2 3 2 4" xfId="29746" xr:uid="{453656F7-5E6D-4DC1-9877-401B5D3673BC}"/>
    <cellStyle name="Comma 2 3 2 2 2 3 2 5" xfId="36209" xr:uid="{548D65F3-852F-460C-A804-4A5FFF66BFCF}"/>
    <cellStyle name="Comma 2 3 2 2 2 3 3" xfId="19589" xr:uid="{49AD0F34-F348-4DB7-B10E-DA78F663F538}"/>
    <cellStyle name="Comma 2 3 2 2 2 3 3 2" xfId="51615" xr:uid="{6BF86212-1851-4F27-8EBF-3406530DA063}"/>
    <cellStyle name="Comma 2 3 2 2 2 3 3 3" xfId="39002" xr:uid="{5F4996EA-496C-48E3-A3F9-30204D916BFE}"/>
    <cellStyle name="Comma 2 3 2 2 2 3 4" xfId="13003" xr:uid="{462AA99B-0B1E-43A3-B5A8-D68C668D1991}"/>
    <cellStyle name="Comma 2 3 2 2 2 3 4 2" xfId="45337" xr:uid="{9E76196C-1E02-48BC-87E2-3FAF35B13E82}"/>
    <cellStyle name="Comma 2 3 2 2 2 3 5" xfId="6416" xr:uid="{8C56A51E-9A9E-4204-B5B7-5CB29AFD3531}"/>
    <cellStyle name="Comma 2 3 2 2 2 3 6" xfId="27098" xr:uid="{F2FCBF68-2E9A-4B60-88CE-5C1C3A667E81}"/>
    <cellStyle name="Comma 2 3 2 2 2 3 7" xfId="3143" xr:uid="{9E7D8FE3-B34F-4FFA-B83A-8BFE8B626D2A}"/>
    <cellStyle name="Comma 2 3 2 2 2 3 8" xfId="32712" xr:uid="{558AADE5-BB7D-43C2-AEE3-8E535A322BC5}"/>
    <cellStyle name="Comma 2 3 2 2 2 4" xfId="2429" xr:uid="{22ECF137-B6DB-4DCF-AE52-38001930CC02}"/>
    <cellStyle name="Comma 2 3 2 2 2 4 2" xfId="16975" xr:uid="{97944BAA-3EE2-41C7-8C34-14399761A87D}"/>
    <cellStyle name="Comma 2 3 2 2 2 4 2 2" xfId="54230" xr:uid="{B93EA1FA-1C42-4B80-B06B-7BA77F1BD36F}"/>
    <cellStyle name="Comma 2 3 2 2 2 4 2 3" xfId="41617" xr:uid="{CADC7DF3-DB69-4B08-BBB2-D2905C1486FE}"/>
    <cellStyle name="Comma 2 3 2 2 2 4 3" xfId="10389" xr:uid="{925ECDAB-A000-4D53-9D4B-0BF4802A6DB3}"/>
    <cellStyle name="Comma 2 3 2 2 2 4 3 2" xfId="47952" xr:uid="{65240980-725A-4B02-BA76-7D4FC65E662A}"/>
    <cellStyle name="Comma 2 3 2 2 2 4 4" xfId="5797" xr:uid="{2847FD92-CE28-4793-BA9A-4016D9DC6823}"/>
    <cellStyle name="Comma 2 3 2 2 2 4 5" xfId="24483" xr:uid="{719424E8-2D70-414B-960E-56446B1B2129}"/>
    <cellStyle name="Comma 2 3 2 2 2 4 6" xfId="3345" xr:uid="{30B0E62E-D601-4446-B8BB-3E8A97FE8768}"/>
    <cellStyle name="Comma 2 3 2 2 2 4 7" xfId="35327" xr:uid="{8F5CE97E-4F97-4245-A7E2-C02EF16AE95B}"/>
    <cellStyle name="Comma 2 3 2 2 2 5" xfId="28002" xr:uid="{9A789F66-5088-4A01-9116-06824BA46C14}"/>
    <cellStyle name="Comma 2 3 2 2 2 5 2" xfId="20468" xr:uid="{B5769679-0F66-4B4A-AEA8-4D59D5D270FF}"/>
    <cellStyle name="Comma 2 3 2 2 2 5 2 2" xfId="50733" xr:uid="{8447FF98-E6B1-44A2-BCB6-43ECAA6C20FD}"/>
    <cellStyle name="Comma 2 3 2 2 2 5 3" xfId="13882" xr:uid="{73473F90-3B6F-41E3-8FCD-4C8B7467EB61}"/>
    <cellStyle name="Comma 2 3 2 2 2 5 4" xfId="7295" xr:uid="{4174B550-8DD3-4CDA-82AE-878B383BAE47}"/>
    <cellStyle name="Comma 2 3 2 2 2 5 5" xfId="38120" xr:uid="{29528930-E4C2-43AB-A072-94757BA5C70E}"/>
    <cellStyle name="Comma 2 3 2 2 2 6" xfId="21071" xr:uid="{DB43493F-2C26-48B3-8913-1D22791C0B4E}"/>
    <cellStyle name="Comma 2 3 2 2 2 6 2" xfId="44440" xr:uid="{25B5CA30-E3A9-4E47-B0B3-B854D8FE3508}"/>
    <cellStyle name="Comma 2 3 2 2 2 7" xfId="14485" xr:uid="{85EC1297-C1A4-4F16-B527-36B45F902D66}"/>
    <cellStyle name="Comma 2 3 2 2 2 8" xfId="7898" xr:uid="{E8BEA09D-2573-4B75-86E1-4560599B3356}"/>
    <cellStyle name="Comma 2 3 2 2 2 9" xfId="28744" xr:uid="{EDBA2B26-F914-4598-88F7-D66B9DD5339C}"/>
    <cellStyle name="Comma 2 3 2 2 3" xfId="904" xr:uid="{F2A0E9C0-E0D6-412E-BB19-0DEC5A4113AB}"/>
    <cellStyle name="Comma 2 3 2 2 3 10" xfId="33147" xr:uid="{44F00A35-51CB-4220-A18C-81F2E40AA3B9}"/>
    <cellStyle name="Comma 2 3 2 2 3 11" xfId="2012" xr:uid="{5D2A2840-6121-49B3-A94C-DF39F67C4029}"/>
    <cellStyle name="Comma 2 3 2 2 3 2" xfId="23166" xr:uid="{14857809-1D8B-41E2-BBD0-C0FF19D08F63}"/>
    <cellStyle name="Comma 2 3 2 2 3 2 2" xfId="15658" xr:uid="{FC54061D-C007-44F5-A36E-EDE0427362CE}"/>
    <cellStyle name="Comma 2 3 2 2 3 2 2 2" xfId="55547" xr:uid="{20D54A2F-D8FE-46AC-9A6A-2EB132F6EBD0}"/>
    <cellStyle name="Comma 2 3 2 2 3 2 2 3" xfId="42934" xr:uid="{B061CE94-0491-48C6-86D7-5C05B59C5B57}"/>
    <cellStyle name="Comma 2 3 2 2 3 2 3" xfId="9072" xr:uid="{A6C6374B-C58D-41BA-B4B4-AD1DC2153CB1}"/>
    <cellStyle name="Comma 2 3 2 2 3 2 3 2" xfId="49269" xr:uid="{5722C54A-524B-4AE0-A880-F31650620D2C}"/>
    <cellStyle name="Comma 2 3 2 2 3 2 4" xfId="30181" xr:uid="{4CBCEF07-BCD3-484E-B5B5-6FA86B0B28C5}"/>
    <cellStyle name="Comma 2 3 2 2 3 2 5" xfId="36644" xr:uid="{8D406EDD-C760-4089-A6E5-959D17836B54}"/>
    <cellStyle name="Comma 2 3 2 2 3 3" xfId="25788" xr:uid="{3DB379FA-7DC9-43B4-B2F4-C14C81053B46}"/>
    <cellStyle name="Comma 2 3 2 2 3 3 2" xfId="18280" xr:uid="{D4179E82-5A31-4EF9-8F82-F96BA0339F94}"/>
    <cellStyle name="Comma 2 3 2 2 3 3 2 2" xfId="52925" xr:uid="{D75AF672-0557-405E-95F2-6E2B8AB685CC}"/>
    <cellStyle name="Comma 2 3 2 2 3 3 2 3" xfId="40312" xr:uid="{CFDAEBB1-45FE-4A75-85CA-58CEB6515F13}"/>
    <cellStyle name="Comma 2 3 2 2 3 3 3" xfId="11694" xr:uid="{37D5FD74-3661-400C-BA1C-902F33035CCB}"/>
    <cellStyle name="Comma 2 3 2 2 3 3 3 2" xfId="46647" xr:uid="{4A24D7DD-A1F4-4A66-8BAA-ACD038EE8B04}"/>
    <cellStyle name="Comma 2 3 2 2 3 3 4" xfId="4492" xr:uid="{532651C8-9567-41C8-880D-45046D5954E8}"/>
    <cellStyle name="Comma 2 3 2 2 3 3 5" xfId="34022" xr:uid="{D71A635B-37D9-46A8-8DD1-EBFCD58DC29E}"/>
    <cellStyle name="Comma 2 3 2 2 3 4" xfId="26663" xr:uid="{ADE3ECC8-3DB5-4B14-841E-91903D03AFED}"/>
    <cellStyle name="Comma 2 3 2 2 3 4 2" xfId="19154" xr:uid="{9A636A40-2F16-4021-9DC4-6F98F284B9C8}"/>
    <cellStyle name="Comma 2 3 2 2 3 4 2 2" xfId="52050" xr:uid="{83465515-03BA-4C29-B10B-D90201CE93ED}"/>
    <cellStyle name="Comma 2 3 2 2 3 4 3" xfId="12568" xr:uid="{8F35BFB7-CF7F-47AE-8679-5BD97085196D}"/>
    <cellStyle name="Comma 2 3 2 2 3 4 4" xfId="3618" xr:uid="{2DC4F63C-A391-4ACF-B8A3-954684A86B81}"/>
    <cellStyle name="Comma 2 3 2 2 3 4 5" xfId="39437" xr:uid="{D400FD2E-8EA6-4EDA-967F-A8C72CA6AD57}"/>
    <cellStyle name="Comma 2 3 2 2 3 5" xfId="20975" xr:uid="{CF393F58-EAD6-49D0-A39E-2373ABE3737F}"/>
    <cellStyle name="Comma 2 3 2 2 3 5 2" xfId="45772" xr:uid="{F05E8A5F-CB88-4327-92F6-EAB0DB74EB72}"/>
    <cellStyle name="Comma 2 3 2 2 3 6" xfId="14389" xr:uid="{4FBC5DB5-165C-421C-AB30-06AB25A8A284}"/>
    <cellStyle name="Comma 2 3 2 2 3 7" xfId="7802" xr:uid="{B1E6F30A-AF6F-48CC-B3C4-8D1FF87A5EAF}"/>
    <cellStyle name="Comma 2 3 2 2 3 8" xfId="28647" xr:uid="{6D33F7FF-380B-47BE-B97D-ACB9BA5E3A23}"/>
    <cellStyle name="Comma 2 3 2 2 3 9" xfId="2940" xr:uid="{ED15D473-7E92-4DC8-9D8E-6DEA9BC06392}"/>
    <cellStyle name="Comma 2 3 2 2 4" xfId="2220" xr:uid="{BB119F7C-C6F0-411E-8521-B528979163CF}"/>
    <cellStyle name="Comma 2 3 2 2 4 2" xfId="24015" xr:uid="{8C102EB2-6ADC-4C6D-AE17-A2BE2AD6C70C}"/>
    <cellStyle name="Comma 2 3 2 2 4 2 2" xfId="16507" xr:uid="{89446387-1DD0-46AA-958A-0A37BBC488C3}"/>
    <cellStyle name="Comma 2 3 2 2 4 2 2 2" xfId="54698" xr:uid="{9A7BC621-4B34-43BB-B7F8-11E1B4E4556D}"/>
    <cellStyle name="Comma 2 3 2 2 4 2 2 3" xfId="42085" xr:uid="{811340D9-37D5-424C-AC28-22CE9DA2E735}"/>
    <cellStyle name="Comma 2 3 2 2 4 2 3" xfId="9921" xr:uid="{133D190C-7136-4BC6-BA56-0B6D06EE28A9}"/>
    <cellStyle name="Comma 2 3 2 2 4 2 3 2" xfId="48420" xr:uid="{BB8EE192-F342-474A-9803-08B1118C360E}"/>
    <cellStyle name="Comma 2 3 2 2 4 2 4" xfId="29332" xr:uid="{31DD0F55-3309-4677-A166-958F4B711405}"/>
    <cellStyle name="Comma 2 3 2 2 4 2 5" xfId="35795" xr:uid="{D491BC85-2789-4C29-AD44-18D91831FA7B}"/>
    <cellStyle name="Comma 2 3 2 2 4 3" xfId="20003" xr:uid="{5E3BC13F-B0F5-49A1-9C49-CE216B3A629C}"/>
    <cellStyle name="Comma 2 3 2 2 4 3 2" xfId="51201" xr:uid="{75978E77-ADFB-4605-BD8E-0D947C6D113C}"/>
    <cellStyle name="Comma 2 3 2 2 4 3 3" xfId="38588" xr:uid="{BAC5A73C-1959-40F9-AB19-4D65B285150A}"/>
    <cellStyle name="Comma 2 3 2 2 4 4" xfId="13417" xr:uid="{D88AAEB6-D9FB-4CCF-B4FB-0A909F0FDA45}"/>
    <cellStyle name="Comma 2 3 2 2 4 4 2" xfId="44923" xr:uid="{60B9551E-1B15-465D-98DB-EEFEAAAB9222}"/>
    <cellStyle name="Comma 2 3 2 2 4 5" xfId="6830" xr:uid="{25CFAF5A-615C-43B9-97A6-25349C91FAAF}"/>
    <cellStyle name="Comma 2 3 2 2 4 6" xfId="27512" xr:uid="{B36A04C1-DFC6-41FF-A56C-58989494C624}"/>
    <cellStyle name="Comma 2 3 2 2 4 7" xfId="3142" xr:uid="{74A564A9-E206-49B5-AC8D-AF14B8384701}"/>
    <cellStyle name="Comma 2 3 2 2 4 8" xfId="32298" xr:uid="{8082A7DB-B4F7-4B15-B173-60743AF32AFD}"/>
    <cellStyle name="Comma 2 3 2 2 5" xfId="2428" xr:uid="{BD4E01A3-C395-4151-95ED-33C43BD706BF}"/>
    <cellStyle name="Comma 2 3 2 2 5 2" xfId="17395" xr:uid="{E78EF6FE-5C3E-41E5-B495-73F459FB3A5C}"/>
    <cellStyle name="Comma 2 3 2 2 5 2 2" xfId="53810" xr:uid="{D23FC9AB-FB4B-4A04-9FAB-ABB12980656E}"/>
    <cellStyle name="Comma 2 3 2 2 5 2 3" xfId="41197" xr:uid="{3078915B-F411-40C5-AB73-C0A5518D2BEB}"/>
    <cellStyle name="Comma 2 3 2 2 5 3" xfId="10809" xr:uid="{890A8AE4-53C3-470D-B58C-97821E9E4A57}"/>
    <cellStyle name="Comma 2 3 2 2 5 3 2" xfId="47532" xr:uid="{CBD237CF-6A64-4AFF-9272-D4BEC5670A8A}"/>
    <cellStyle name="Comma 2 3 2 2 5 4" xfId="5377" xr:uid="{7FB3FA8A-9CFE-4AEB-A0C9-99C6840F89DD}"/>
    <cellStyle name="Comma 2 3 2 2 5 5" xfId="24903" xr:uid="{CCA311D4-0A4D-4A56-B136-B42FFF410F79}"/>
    <cellStyle name="Comma 2 3 2 2 5 6" xfId="3344" xr:uid="{936864CB-51CE-470F-A9CA-120229F39AAD}"/>
    <cellStyle name="Comma 2 3 2 2 5 7" xfId="34907" xr:uid="{559F9DD2-77AC-4B0C-A9E7-FAEC45E35B0F}"/>
    <cellStyle name="Comma 2 3 2 2 6" xfId="28559" xr:uid="{4BD885B2-80AD-4890-8262-087AD4D14A06}"/>
    <cellStyle name="Comma 2 3 2 2 6 2" xfId="20887" xr:uid="{37C53619-3C3C-4A32-B802-B84DBBE87E11}"/>
    <cellStyle name="Comma 2 3 2 2 6 2 2" xfId="50314" xr:uid="{D035E312-0B26-489D-97C0-5EFC32D9A904}"/>
    <cellStyle name="Comma 2 3 2 2 6 3" xfId="14301" xr:uid="{60B068F4-4585-4E87-AF12-29B7E3D1E5F7}"/>
    <cellStyle name="Comma 2 3 2 2 6 4" xfId="7714" xr:uid="{F938D03D-ABE7-4E85-936F-3A76D0265F44}"/>
    <cellStyle name="Comma 2 3 2 2 6 5" xfId="37701" xr:uid="{95AF222B-19D7-4A5D-B8A9-C0061CF688F9}"/>
    <cellStyle name="Comma 2 3 2 2 7" xfId="22254" xr:uid="{149054CB-E2F7-4E7F-A8A1-7C52ABA4209C}"/>
    <cellStyle name="Comma 2 3 2 2 7 2" xfId="14746" xr:uid="{436C76A2-4B1E-4003-BC91-79110F0BBF4D}"/>
    <cellStyle name="Comma 2 3 2 2 7 3" xfId="8160" xr:uid="{3BD63F9E-DDA9-46E9-A9C5-899B19392301}"/>
    <cellStyle name="Comma 2 3 2 2 7 4" xfId="31093" xr:uid="{245546DD-01C0-4256-8516-F085BCD38A0A}"/>
    <cellStyle name="Comma 2 3 2 2 7 5" xfId="43948" xr:uid="{EF7DC4DF-0610-49C6-BD8B-9AB17831E7AD}"/>
    <cellStyle name="Comma 2 3 2 2 8" xfId="21162" xr:uid="{BBE5BC40-DFFC-496B-BFF6-B0FB3EDA9F44}"/>
    <cellStyle name="Comma 2 3 2 2 9" xfId="14576" xr:uid="{9F5FA90F-FCEE-4FD3-B99B-EA083A9C3281}"/>
    <cellStyle name="Comma 2 3 2 20" xfId="56688" xr:uid="{C5272731-DF31-4761-A263-39C08BA9C1FC}"/>
    <cellStyle name="Comma 2 3 2 21" xfId="56819" xr:uid="{18454759-C434-4EC9-BE9F-FE3C6701BC84}"/>
    <cellStyle name="Comma 2 3 2 22" xfId="56883" xr:uid="{502AC7A4-E42C-46C6-AAC7-3242653E868D}"/>
    <cellStyle name="Comma 2 3 2 23" xfId="56937" xr:uid="{1E4B4F1E-48D6-4CB9-BB22-2467630A52EF}"/>
    <cellStyle name="Comma 2 3 2 24" xfId="1272" xr:uid="{ED5B342D-BDB9-4CC0-B98C-F7D08D05C7A2}"/>
    <cellStyle name="Comma 2 3 2 25" xfId="57020" xr:uid="{7448919C-9DA5-4D45-B62D-385B3837F041}"/>
    <cellStyle name="Comma 2 3 2 3" xfId="537" xr:uid="{1A8052DC-AD57-4517-83D1-8EC90D07E51D}"/>
    <cellStyle name="Comma 2 3 2 3 2" xfId="958" xr:uid="{8894DB43-CDA3-49A2-AD02-8C18B18B2479}"/>
    <cellStyle name="Comma 2 3 2 3 2 2" xfId="2015" xr:uid="{964DF672-61F2-4659-BC42-60B2881303C3}"/>
    <cellStyle name="Comma 2 3 2 3 2 2 2" xfId="2943" xr:uid="{6627F82F-B754-496D-9CD5-87256A957400}"/>
    <cellStyle name="Comma 2 3 2 3 2 3" xfId="2223" xr:uid="{D3D17151-7313-48F9-B5C3-23886CCBA2C4}"/>
    <cellStyle name="Comma 2 3 2 3 2 3 2" xfId="3145" xr:uid="{894003BA-F666-4B5E-90F1-78EF122135D1}"/>
    <cellStyle name="Comma 2 3 2 3 2 4" xfId="2431" xr:uid="{BAA46BF0-F457-4724-A48D-330941258D5C}"/>
    <cellStyle name="Comma 2 3 2 3 2 4 2" xfId="3347" xr:uid="{205D4F3B-62F8-4462-8534-8B2AA83E723B}"/>
    <cellStyle name="Comma 2 3 2 3 2 5" xfId="28410" xr:uid="{B9B158C6-CFFD-4958-90CD-CE5B083D151F}"/>
    <cellStyle name="Comma 2 3 2 3 2 6" xfId="2739" xr:uid="{92769180-8E9F-463F-A7EC-BB783B3AFA5B}"/>
    <cellStyle name="Comma 2 3 2 3 2 7" xfId="1625" xr:uid="{6126B2B2-395E-4E44-A740-66A2CBB9BB64}"/>
    <cellStyle name="Comma 2 3 2 3 3" xfId="2014" xr:uid="{45206CA5-D915-4D50-B367-87AFC188A76A}"/>
    <cellStyle name="Comma 2 3 2 3 3 2" xfId="21117" xr:uid="{732E0D92-E65E-4D11-89C9-2B1DC0F38754}"/>
    <cellStyle name="Comma 2 3 2 3 3 3" xfId="2942" xr:uid="{76360482-6FD2-4A2F-9729-EEEADFBC0ECF}"/>
    <cellStyle name="Comma 2 3 2 3 4" xfId="2222" xr:uid="{3ADE676D-6D32-4BF2-A150-5A7D892A6DEF}"/>
    <cellStyle name="Comma 2 3 2 3 4 2" xfId="14531" xr:uid="{43088387-7947-41B7-806E-EA677B6FE65B}"/>
    <cellStyle name="Comma 2 3 2 3 4 3" xfId="3144" xr:uid="{7CC5BCB6-4D9E-4318-9658-73AED922B61F}"/>
    <cellStyle name="Comma 2 3 2 3 5" xfId="2430" xr:uid="{2990AA50-73EE-4C0F-9A14-2C642D424BD7}"/>
    <cellStyle name="Comma 2 3 2 3 5 2" xfId="7944" xr:uid="{62054539-4DD4-4C54-86A3-8C3172EC9B82}"/>
    <cellStyle name="Comma 2 3 2 3 5 3" xfId="3346" xr:uid="{8AE87129-02A1-4FA1-9D96-6CCBDAF29265}"/>
    <cellStyle name="Comma 2 3 2 3 6" xfId="28790" xr:uid="{DC8C0ABD-FBFA-458B-94E4-6C5C5403A035}"/>
    <cellStyle name="Comma 2 3 2 3 7" xfId="2738" xr:uid="{A679163F-EE56-4562-8C64-A3FDB6749B2A}"/>
    <cellStyle name="Comma 2 3 2 3 8" xfId="1624" xr:uid="{4F02832A-780F-4B09-B771-435FC1328121}"/>
    <cellStyle name="Comma 2 3 2 4" xfId="568" xr:uid="{FADA3171-E729-41C2-89CB-EFE89097087B}"/>
    <cellStyle name="Comma 2 3 2 4 10" xfId="2740" xr:uid="{73B4409E-695C-4C89-AF8D-193E9BEA91C5}"/>
    <cellStyle name="Comma 2 3 2 4 11" xfId="31776" xr:uid="{E9B188F1-BEC0-4D39-9B4F-A2495CEF3C25}"/>
    <cellStyle name="Comma 2 3 2 4 12" xfId="1626" xr:uid="{1DC244C3-BBE3-4AB9-8657-832B9FAB8BD3}"/>
    <cellStyle name="Comma 2 3 2 4 2" xfId="988" xr:uid="{1419EB20-0759-47C7-8D6C-24DB2138C8A3}"/>
    <cellStyle name="Comma 2 3 2 4 2 10" xfId="2016" xr:uid="{248F9FC5-E217-456A-B98D-578284FD5B82}"/>
    <cellStyle name="Comma 2 3 2 4 2 2" xfId="22804" xr:uid="{EF79224B-AB36-4DFC-BD65-83131CC5FF8E}"/>
    <cellStyle name="Comma 2 3 2 4 2 2 2" xfId="15296" xr:uid="{14E67514-DD96-4B76-AD5B-F20947447C32}"/>
    <cellStyle name="Comma 2 3 2 4 2 2 2 2" xfId="55909" xr:uid="{B6B9BFC4-909B-480F-B832-381B36F9C715}"/>
    <cellStyle name="Comma 2 3 2 4 2 2 2 3" xfId="43296" xr:uid="{1E678632-99DE-44D1-9236-ADF49FF754BF}"/>
    <cellStyle name="Comma 2 3 2 4 2 2 3" xfId="8710" xr:uid="{197861B3-33B9-4A42-8CDC-5A7ED0CDB527}"/>
    <cellStyle name="Comma 2 3 2 4 2 2 3 2" xfId="49631" xr:uid="{AA1BD82E-144C-46FC-B920-294B2CA1A750}"/>
    <cellStyle name="Comma 2 3 2 4 2 2 4" xfId="30543" xr:uid="{DE28F7E4-7F10-44CC-946D-032F01916453}"/>
    <cellStyle name="Comma 2 3 2 4 2 2 5" xfId="37006" xr:uid="{405BD247-4C3E-4E7E-B0A3-34AA108CF31A}"/>
    <cellStyle name="Comma 2 3 2 4 2 3" xfId="25422" xr:uid="{09962A75-2F9C-469B-B568-FB9BB2F5B3FC}"/>
    <cellStyle name="Comma 2 3 2 4 2 3 2" xfId="17914" xr:uid="{C5930545-8E98-4DB5-9765-210693C35DCD}"/>
    <cellStyle name="Comma 2 3 2 4 2 3 2 2" xfId="53291" xr:uid="{15FDD2E2-8BC3-48DC-A45A-36A33B5E585A}"/>
    <cellStyle name="Comma 2 3 2 4 2 3 2 3" xfId="40678" xr:uid="{60CCBEAD-F6CC-45F9-9BBB-073A2D59D868}"/>
    <cellStyle name="Comma 2 3 2 4 2 3 3" xfId="11328" xr:uid="{4801F93A-10DA-4F48-BA22-51C737E7D767}"/>
    <cellStyle name="Comma 2 3 2 4 2 3 3 2" xfId="47013" xr:uid="{7C7DD4F5-727E-4C2B-9C62-97C9FEFCA7E8}"/>
    <cellStyle name="Comma 2 3 2 4 2 3 4" xfId="4858" xr:uid="{2D84683C-63B9-4CAB-849A-24D88C5EE5BA}"/>
    <cellStyle name="Comma 2 3 2 4 2 3 5" xfId="34388" xr:uid="{26859070-FE5E-415D-9C8D-EF23AF067835}"/>
    <cellStyle name="Comma 2 3 2 4 2 4" xfId="18792" xr:uid="{4CD6413B-67C5-4EFB-A9B4-6AC1E79677E9}"/>
    <cellStyle name="Comma 2 3 2 4 2 4 2" xfId="52412" xr:uid="{6CB4F3C6-64B9-452C-838C-49DE6D4A3160}"/>
    <cellStyle name="Comma 2 3 2 4 2 4 3" xfId="39799" xr:uid="{DB41F503-5F59-413F-AEB4-66DE0587238A}"/>
    <cellStyle name="Comma 2 3 2 4 2 5" xfId="12206" xr:uid="{82C8CC08-5B6B-49A7-B949-CE2AE1AB0B7A}"/>
    <cellStyle name="Comma 2 3 2 4 2 5 2" xfId="46134" xr:uid="{2B9CBD0B-6D69-4135-96BC-42BF759C4188}"/>
    <cellStyle name="Comma 2 3 2 4 2 6" xfId="3980" xr:uid="{1C9C19C5-30B0-452D-B604-1ABC0D0646CF}"/>
    <cellStyle name="Comma 2 3 2 4 2 7" xfId="26301" xr:uid="{BFCC62D9-272C-4DC6-9D55-9914893C0D7B}"/>
    <cellStyle name="Comma 2 3 2 4 2 8" xfId="2944" xr:uid="{6F952AE0-A297-428E-9305-453D11A5434E}"/>
    <cellStyle name="Comma 2 3 2 4 2 9" xfId="33509" xr:uid="{D50DDE9A-5F5C-4788-AA70-E982A02C25EF}"/>
    <cellStyle name="Comma 2 3 2 4 3" xfId="2224" xr:uid="{3273D6D6-8850-42E4-A34C-DD4B15A5C44B}"/>
    <cellStyle name="Comma 2 3 2 4 3 2" xfId="23654" xr:uid="{7B9C3DD3-D8CB-4768-A358-6F0A231DB7B4}"/>
    <cellStyle name="Comma 2 3 2 4 3 2 2" xfId="16146" xr:uid="{7A5AB4A9-F6F6-4B67-B823-2E02AF989022}"/>
    <cellStyle name="Comma 2 3 2 4 3 2 2 2" xfId="55059" xr:uid="{E743B6BC-6C73-43D6-BD11-9FEE73CAB6F0}"/>
    <cellStyle name="Comma 2 3 2 4 3 2 2 3" xfId="42446" xr:uid="{EC3C1094-9FD7-4D94-B996-771B2C83FF8F}"/>
    <cellStyle name="Comma 2 3 2 4 3 2 3" xfId="9560" xr:uid="{2C5895BC-1055-4CF8-97E9-C3DCE3F2790F}"/>
    <cellStyle name="Comma 2 3 2 4 3 2 3 2" xfId="48781" xr:uid="{8F584BA1-127C-4E2B-AD01-34C689923D74}"/>
    <cellStyle name="Comma 2 3 2 4 3 2 4" xfId="29693" xr:uid="{92EC01BF-8156-4991-AED1-EB1ECBAF0043}"/>
    <cellStyle name="Comma 2 3 2 4 3 2 5" xfId="36156" xr:uid="{0BA9E53B-4DC9-4A3E-B638-32B4A57E1EEF}"/>
    <cellStyle name="Comma 2 3 2 4 3 3" xfId="19642" xr:uid="{A8F29CE9-1F1A-4E5B-924D-E8A3E65BA4E0}"/>
    <cellStyle name="Comma 2 3 2 4 3 3 2" xfId="51562" xr:uid="{1AE604E2-1B35-4191-BF00-50C8FBC03A1B}"/>
    <cellStyle name="Comma 2 3 2 4 3 3 3" xfId="38949" xr:uid="{AFF64A62-0375-4AB0-B3B8-CABA4DD8E453}"/>
    <cellStyle name="Comma 2 3 2 4 3 4" xfId="13056" xr:uid="{11F7B789-138A-4148-A8A4-B39B1166EE7B}"/>
    <cellStyle name="Comma 2 3 2 4 3 4 2" xfId="45284" xr:uid="{07C38857-4AAC-4B43-A2C4-850842533390}"/>
    <cellStyle name="Comma 2 3 2 4 3 5" xfId="6469" xr:uid="{47DC0B50-23F5-4C0E-825A-36BDD619F03F}"/>
    <cellStyle name="Comma 2 3 2 4 3 6" xfId="27151" xr:uid="{77D2B2B6-615D-474C-9AD8-C234B3D06A05}"/>
    <cellStyle name="Comma 2 3 2 4 3 7" xfId="3146" xr:uid="{924E0C1E-F13B-42E8-83EC-8D7A823948AB}"/>
    <cellStyle name="Comma 2 3 2 4 3 8" xfId="32659" xr:uid="{FFF9555A-52FF-4E8D-9BFD-8B29422704F3}"/>
    <cellStyle name="Comma 2 3 2 4 4" xfId="2432" xr:uid="{E8199ECE-5D98-42D2-827C-6A78789F67E1}"/>
    <cellStyle name="Comma 2 3 2 4 4 2" xfId="17029" xr:uid="{C767C326-84CE-4BF1-995A-4CE782D99D1D}"/>
    <cellStyle name="Comma 2 3 2 4 4 2 2" xfId="54176" xr:uid="{FE325718-7001-42F3-976A-27854E3C7F34}"/>
    <cellStyle name="Comma 2 3 2 4 4 2 3" xfId="41563" xr:uid="{0A399722-90D3-410A-9C8C-08A2A91E9A77}"/>
    <cellStyle name="Comma 2 3 2 4 4 3" xfId="10443" xr:uid="{5F7B1DEE-D404-40AF-9B4E-2B8AF9F0ACF2}"/>
    <cellStyle name="Comma 2 3 2 4 4 3 2" xfId="47898" xr:uid="{1AE170C6-331D-425C-9A51-98E588E0414D}"/>
    <cellStyle name="Comma 2 3 2 4 4 4" xfId="5743" xr:uid="{BAFA66F2-8893-401A-8283-B269085063F5}"/>
    <cellStyle name="Comma 2 3 2 4 4 5" xfId="24537" xr:uid="{9C881E18-B7A0-4B93-9CC7-7179537C00E2}"/>
    <cellStyle name="Comma 2 3 2 4 4 6" xfId="3348" xr:uid="{79D553A6-15B2-4C0C-A516-CDC0E3853373}"/>
    <cellStyle name="Comma 2 3 2 4 4 7" xfId="35273" xr:uid="{4F6EF398-6D85-45AC-B19A-4AE4D6074245}"/>
    <cellStyle name="Comma 2 3 2 4 5" xfId="28058" xr:uid="{42657101-50D7-4DA2-92A3-228161CCA97D}"/>
    <cellStyle name="Comma 2 3 2 4 5 2" xfId="20521" xr:uid="{81E0F12C-CEA6-4EEA-A456-913C49AF19C5}"/>
    <cellStyle name="Comma 2 3 2 4 5 2 2" xfId="50681" xr:uid="{B03C035C-15DE-4F56-A0ED-D44618693AFC}"/>
    <cellStyle name="Comma 2 3 2 4 5 3" xfId="13935" xr:uid="{65362345-499B-43F6-89DB-F0891D3FE807}"/>
    <cellStyle name="Comma 2 3 2 4 5 4" xfId="7348" xr:uid="{8BCDA11C-7A22-419F-B9C2-3A7F977D2353}"/>
    <cellStyle name="Comma 2 3 2 4 5 5" xfId="38068" xr:uid="{8C420CBC-E1D3-436A-A59B-0B35593E4446}"/>
    <cellStyle name="Comma 2 3 2 4 6" xfId="21021" xr:uid="{EAEAAE7A-9C11-4C3D-9186-34CF6DC5E8DF}"/>
    <cellStyle name="Comma 2 3 2 4 6 2" xfId="44384" xr:uid="{E74C70D1-CC23-457D-BAF0-2A82C3E0CB20}"/>
    <cellStyle name="Comma 2 3 2 4 7" xfId="14435" xr:uid="{583F1AC2-77DB-4018-B706-BAD56AE85750}"/>
    <cellStyle name="Comma 2 3 2 4 8" xfId="7848" xr:uid="{5E56DE6E-2C99-41FC-A3B3-2101DB95D44A}"/>
    <cellStyle name="Comma 2 3 2 4 9" xfId="28693" xr:uid="{0AD26AAF-8914-44AD-B1D6-34BCCE392EA2}"/>
    <cellStyle name="Comma 2 3 2 5" xfId="773" xr:uid="{7DDFBFAB-7812-484A-9C66-5D628F0E2EA4}"/>
    <cellStyle name="Comma 2 3 2 5 10" xfId="2939" xr:uid="{50825ED3-9D78-466F-B65A-8E1707842498}"/>
    <cellStyle name="Comma 2 3 2 5 11" xfId="31821" xr:uid="{6D164860-3443-4500-9E09-1497BC3F3F92}"/>
    <cellStyle name="Comma 2 3 2 5 12" xfId="2011" xr:uid="{F525A78A-BEB8-4E40-9E5F-C4B645B11E7E}"/>
    <cellStyle name="Comma 2 3 2 5 2" xfId="1159" xr:uid="{EEE00E42-7649-4BFE-AC77-D64F68F986E2}"/>
    <cellStyle name="Comma 2 3 2 5 2 2" xfId="25873" xr:uid="{BFED85CC-C755-4DED-B94B-154E44E25A89}"/>
    <cellStyle name="Comma 2 3 2 5 2 2 2" xfId="22375" xr:uid="{1612695F-09BC-4197-8AF7-B3CA84CCD89F}"/>
    <cellStyle name="Comma 2 3 2 5 2 2 2 2" xfId="14867" xr:uid="{C5A41A0F-F4EE-49F3-8966-563F1240E928}"/>
    <cellStyle name="Comma 2 3 2 5 2 2 2 2 2" xfId="56338" xr:uid="{45934875-D10B-4C39-9842-34BB7F0CBCA3}"/>
    <cellStyle name="Comma 2 3 2 5 2 2 2 2 3" xfId="43725" xr:uid="{15E3D728-B468-4430-8511-5017EDD3D63C}"/>
    <cellStyle name="Comma 2 3 2 5 2 2 2 3" xfId="8281" xr:uid="{F65015FE-ACEC-45CF-AF96-3BCFFEDDA251}"/>
    <cellStyle name="Comma 2 3 2 5 2 2 2 3 2" xfId="50060" xr:uid="{BF18ADB3-2C62-4E54-B31D-E9194ADF5DBA}"/>
    <cellStyle name="Comma 2 3 2 5 2 2 2 4" xfId="30972" xr:uid="{67593D42-23C5-4A9F-BADA-DEEEC7215A9B}"/>
    <cellStyle name="Comma 2 3 2 5 2 2 2 5" xfId="37435" xr:uid="{789001FB-0964-4B0B-A94B-3261C1E45CC7}"/>
    <cellStyle name="Comma 2 3 2 5 2 2 3" xfId="24993" xr:uid="{FBC6376E-1ECE-4087-AB57-008ACBED8BFA}"/>
    <cellStyle name="Comma 2 3 2 5 2 2 3 2" xfId="17485" xr:uid="{1A09DF2D-E36D-4D8C-B0E1-36E2256DA56E}"/>
    <cellStyle name="Comma 2 3 2 5 2 2 3 2 2" xfId="53720" xr:uid="{B3F48BB4-D7B9-46FE-B8F5-2683BD19DE85}"/>
    <cellStyle name="Comma 2 3 2 5 2 2 3 2 3" xfId="41107" xr:uid="{A589D0D1-C0C8-4250-9E90-F35E4666CB22}"/>
    <cellStyle name="Comma 2 3 2 5 2 2 3 3" xfId="10899" xr:uid="{4AEFD61D-8775-45A4-B93C-F6BA2C60CDEB}"/>
    <cellStyle name="Comma 2 3 2 5 2 2 3 3 2" xfId="47442" xr:uid="{CCD4F4DA-2B8A-4A9A-BB73-FF7CD81FA678}"/>
    <cellStyle name="Comma 2 3 2 5 2 2 3 4" xfId="5287" xr:uid="{2D3760DC-B341-4D92-BA0E-9459B735DA08}"/>
    <cellStyle name="Comma 2 3 2 5 2 2 3 5" xfId="34817" xr:uid="{45E49BB6-2952-4CB1-B04B-2A11D113D3A5}"/>
    <cellStyle name="Comma 2 3 2 5 2 2 4" xfId="18364" xr:uid="{4906B9EB-A66B-436A-9131-B04618D4EFD7}"/>
    <cellStyle name="Comma 2 3 2 5 2 2 4 2" xfId="52841" xr:uid="{0091966E-CBC8-494E-9822-797873F7BF1F}"/>
    <cellStyle name="Comma 2 3 2 5 2 2 4 3" xfId="40228" xr:uid="{301A1D3C-1A35-4B15-931C-1D9414A5957F}"/>
    <cellStyle name="Comma 2 3 2 5 2 2 5" xfId="11778" xr:uid="{21246114-97BE-4E26-9EFD-DE1844D549FE}"/>
    <cellStyle name="Comma 2 3 2 5 2 2 5 2" xfId="46563" xr:uid="{63069B98-DBD1-4EC1-AF54-EB301A385CB3}"/>
    <cellStyle name="Comma 2 3 2 5 2 2 6" xfId="4408" xr:uid="{043E00B0-9CDC-4FB7-8304-B3326340032B}"/>
    <cellStyle name="Comma 2 3 2 5 2 2 7" xfId="33938" xr:uid="{2C540242-CC92-4C73-AF44-71013D825F1E}"/>
    <cellStyle name="Comma 2 3 2 5 2 3" xfId="26732" xr:uid="{EEB20BCF-C21B-4271-BC98-94A9291F1D41}"/>
    <cellStyle name="Comma 2 3 2 5 2 3 2" xfId="23235" xr:uid="{48B17032-844D-4E6D-B276-257917271621}"/>
    <cellStyle name="Comma 2 3 2 5 2 3 2 2" xfId="15727" xr:uid="{5F532CF7-6B77-450D-AA42-7FF84403B8AB}"/>
    <cellStyle name="Comma 2 3 2 5 2 3 2 2 2" xfId="55478" xr:uid="{62467D18-DE1A-4EBF-88B9-FD1C3A36D2E1}"/>
    <cellStyle name="Comma 2 3 2 5 2 3 2 2 3" xfId="42865" xr:uid="{41179053-F9E5-45D7-A9E0-535C894B6664}"/>
    <cellStyle name="Comma 2 3 2 5 2 3 2 3" xfId="9141" xr:uid="{B53D26F3-EC38-4F8A-9794-6DEED23DC90B}"/>
    <cellStyle name="Comma 2 3 2 5 2 3 2 3 2" xfId="49200" xr:uid="{231A1FE0-4D2C-40D4-BE88-BD96058EEBE1}"/>
    <cellStyle name="Comma 2 3 2 5 2 3 2 4" xfId="30112" xr:uid="{33261911-AC21-46CE-9223-3C04CDA71145}"/>
    <cellStyle name="Comma 2 3 2 5 2 3 2 5" xfId="36575" xr:uid="{E6573852-D4AC-489B-9129-081FA4CB5E8F}"/>
    <cellStyle name="Comma 2 3 2 5 2 3 3" xfId="19223" xr:uid="{69CAEA42-BD85-4186-824C-9C6F8144D574}"/>
    <cellStyle name="Comma 2 3 2 5 2 3 3 2" xfId="51981" xr:uid="{D824EBE4-39E5-4B11-9939-01B1838D5E1A}"/>
    <cellStyle name="Comma 2 3 2 5 2 3 3 3" xfId="39368" xr:uid="{8CE054B9-A802-4AE6-ACBA-E7453391FC55}"/>
    <cellStyle name="Comma 2 3 2 5 2 3 4" xfId="12637" xr:uid="{D636AB2B-9DE0-464A-B5D8-17F2F9765D64}"/>
    <cellStyle name="Comma 2 3 2 5 2 3 4 2" xfId="45703" xr:uid="{1C4709D1-70CB-42F1-A7BB-89291CD3808B}"/>
    <cellStyle name="Comma 2 3 2 5 2 3 5" xfId="3549" xr:uid="{DF5D87E0-566C-450D-8AFB-A2C987CF5F46}"/>
    <cellStyle name="Comma 2 3 2 5 2 3 6" xfId="33078" xr:uid="{429879CF-C5A2-4A87-AA6D-A65BCDD6CDB4}"/>
    <cellStyle name="Comma 2 3 2 5 2 4" xfId="24108" xr:uid="{E489134A-28E0-4014-8A4E-BF764C8494E6}"/>
    <cellStyle name="Comma 2 3 2 5 2 4 2" xfId="16600" xr:uid="{0388A4E7-E954-4DE3-9E10-D7D3CB5EA980}"/>
    <cellStyle name="Comma 2 3 2 5 2 4 2 2" xfId="54605" xr:uid="{88C30B3C-09B6-4864-91DF-B4981E85146E}"/>
    <cellStyle name="Comma 2 3 2 5 2 4 2 3" xfId="41992" xr:uid="{D42E1BF7-055D-4985-80A4-3EFCB956F038}"/>
    <cellStyle name="Comma 2 3 2 5 2 4 3" xfId="10014" xr:uid="{2DAD4EAA-7EC1-4053-A71F-86A39BCB296E}"/>
    <cellStyle name="Comma 2 3 2 5 2 4 3 2" xfId="48327" xr:uid="{663A29DE-72C7-4CF6-82A9-D5FC3D84D14D}"/>
    <cellStyle name="Comma 2 3 2 5 2 4 4" xfId="29239" xr:uid="{5397A133-539D-42F2-A271-5B2200408B16}"/>
    <cellStyle name="Comma 2 3 2 5 2 4 5" xfId="35702" xr:uid="{25A6B23C-BAAF-4DF9-BEBB-1D4A2C4C2420}"/>
    <cellStyle name="Comma 2 3 2 5 2 5" xfId="20095" xr:uid="{23061EDB-96FB-4351-A6C8-5DCF4C0569C6}"/>
    <cellStyle name="Comma 2 3 2 5 2 5 2" xfId="51108" xr:uid="{5CA9699C-5DFD-420D-B9FA-90C48EA235E5}"/>
    <cellStyle name="Comma 2 3 2 5 2 5 3" xfId="38495" xr:uid="{12FDBD5E-1D74-4DFB-BCF7-D63C1E63EA8D}"/>
    <cellStyle name="Comma 2 3 2 5 2 6" xfId="13509" xr:uid="{73CE4056-AC39-4CFE-881A-800DBBB08FAF}"/>
    <cellStyle name="Comma 2 3 2 5 2 6 2" xfId="44830" xr:uid="{2F5169BF-7D6F-4DBD-A7A7-685DBED4FA8A}"/>
    <cellStyle name="Comma 2 3 2 5 2 7" xfId="6922" xr:uid="{73795CE4-5569-4438-885A-3E0E3D7D2BE6}"/>
    <cellStyle name="Comma 2 3 2 5 2 8" xfId="32205" xr:uid="{A935679C-7EFF-46AD-9206-EF0FA23EFB39}"/>
    <cellStyle name="Comma 2 3 2 5 2 9" xfId="27604" xr:uid="{8E2C7B2F-9608-4B43-B03A-D17CB85A7B4E}"/>
    <cellStyle name="Comma 2 3 2 5 3" xfId="26256" xr:uid="{34F6AD28-CA45-4FA1-BAEE-DA106EC70A8B}"/>
    <cellStyle name="Comma 2 3 2 5 3 2" xfId="22759" xr:uid="{F3E85AA0-A3C8-4CD3-9798-D671EB76016D}"/>
    <cellStyle name="Comma 2 3 2 5 3 2 2" xfId="15251" xr:uid="{A70833AA-AC25-4AF8-BBC5-3CCC573A1768}"/>
    <cellStyle name="Comma 2 3 2 5 3 2 2 2" xfId="55954" xr:uid="{DF57CF06-E1E8-422F-B109-C5A4E3658C99}"/>
    <cellStyle name="Comma 2 3 2 5 3 2 2 3" xfId="43341" xr:uid="{C5535F55-D8E5-47F5-8581-F59FE0A87137}"/>
    <cellStyle name="Comma 2 3 2 5 3 2 3" xfId="8665" xr:uid="{D6B08CA6-FD1B-42A6-B5D7-E7BD453EF419}"/>
    <cellStyle name="Comma 2 3 2 5 3 2 3 2" xfId="49676" xr:uid="{B323CD86-0EB3-4918-90B5-BB3824CA5402}"/>
    <cellStyle name="Comma 2 3 2 5 3 2 4" xfId="30588" xr:uid="{8107633B-03F1-44EF-B8C6-857736652511}"/>
    <cellStyle name="Comma 2 3 2 5 3 2 5" xfId="37051" xr:uid="{F75A2398-2D7E-46E2-ADCA-7AA96F1F702E}"/>
    <cellStyle name="Comma 2 3 2 5 3 3" xfId="25377" xr:uid="{CD70E947-245C-40AA-9C0F-14C7FCB1DC41}"/>
    <cellStyle name="Comma 2 3 2 5 3 3 2" xfId="17869" xr:uid="{C49B2D9D-8BA6-479B-8813-26036092AD8D}"/>
    <cellStyle name="Comma 2 3 2 5 3 3 2 2" xfId="53336" xr:uid="{66EFA6C7-EFC0-424D-BC75-FA2E9C076F27}"/>
    <cellStyle name="Comma 2 3 2 5 3 3 2 3" xfId="40723" xr:uid="{6F57165D-3FF2-4973-B868-AFE6922AEBF5}"/>
    <cellStyle name="Comma 2 3 2 5 3 3 3" xfId="11283" xr:uid="{5A5FA41F-854B-4D6B-9464-70062103D90A}"/>
    <cellStyle name="Comma 2 3 2 5 3 3 3 2" xfId="47058" xr:uid="{09558A41-D31E-4E44-89A3-34CE3B0AB646}"/>
    <cellStyle name="Comma 2 3 2 5 3 3 4" xfId="4903" xr:uid="{4B3314B6-2116-4A37-8886-9F17C8BDDBE2}"/>
    <cellStyle name="Comma 2 3 2 5 3 3 5" xfId="34433" xr:uid="{A7ACFC0A-E064-4902-91E4-A8E8E2503CCD}"/>
    <cellStyle name="Comma 2 3 2 5 3 4" xfId="18747" xr:uid="{720E537E-31E0-4A30-941C-15382FA85581}"/>
    <cellStyle name="Comma 2 3 2 5 3 4 2" xfId="52457" xr:uid="{8720A32A-EBA6-4600-AC2C-985F13CBC91B}"/>
    <cellStyle name="Comma 2 3 2 5 3 4 3" xfId="39844" xr:uid="{D8A22BA4-0819-4761-B5E4-9A4EEAEEC01E}"/>
    <cellStyle name="Comma 2 3 2 5 3 5" xfId="12161" xr:uid="{1499D25B-698A-4B80-8B40-C437CE95A20E}"/>
    <cellStyle name="Comma 2 3 2 5 3 5 2" xfId="46179" xr:uid="{2333908C-2E42-4063-A23C-F8ACD9814254}"/>
    <cellStyle name="Comma 2 3 2 5 3 6" xfId="4025" xr:uid="{6808562D-BAC3-4AD4-BA8B-DFD9C8CBD949}"/>
    <cellStyle name="Comma 2 3 2 5 3 7" xfId="33554" xr:uid="{D13D60C0-067F-43DA-BF89-BE4474D3A965}"/>
    <cellStyle name="Comma 2 3 2 5 4" xfId="27106" xr:uid="{D3858D29-D8EA-4479-9F4A-9B7FBC3F40CB}"/>
    <cellStyle name="Comma 2 3 2 5 4 2" xfId="23609" xr:uid="{433A0058-5B3A-41C6-8746-EC01858E5B9F}"/>
    <cellStyle name="Comma 2 3 2 5 4 2 2" xfId="16101" xr:uid="{1DB8D527-A673-4ABC-8011-29F237DAA7C9}"/>
    <cellStyle name="Comma 2 3 2 5 4 2 2 2" xfId="55104" xr:uid="{3BE3B09C-D8D6-4DAA-AB3C-D5BD22DBC195}"/>
    <cellStyle name="Comma 2 3 2 5 4 2 2 3" xfId="42491" xr:uid="{294B433E-67AF-4F64-BF8A-3046F6643066}"/>
    <cellStyle name="Comma 2 3 2 5 4 2 3" xfId="9515" xr:uid="{90647F62-8009-4CD6-B191-6623BA330D8B}"/>
    <cellStyle name="Comma 2 3 2 5 4 2 3 2" xfId="48826" xr:uid="{35C70B1D-B6FB-400B-968E-10A2788CE69D}"/>
    <cellStyle name="Comma 2 3 2 5 4 2 4" xfId="29738" xr:uid="{F57C746A-6523-4085-9BE3-E64C16E205B9}"/>
    <cellStyle name="Comma 2 3 2 5 4 2 5" xfId="36201" xr:uid="{77C815BB-7F4A-4436-8A7E-62077AF7F30B}"/>
    <cellStyle name="Comma 2 3 2 5 4 3" xfId="19597" xr:uid="{A9CE0C16-441B-4C53-B391-184AAAAF0870}"/>
    <cellStyle name="Comma 2 3 2 5 4 3 2" xfId="51607" xr:uid="{3687B237-37F0-4237-8CF2-D9A67A0A7C57}"/>
    <cellStyle name="Comma 2 3 2 5 4 3 3" xfId="38994" xr:uid="{225A1F2E-76FD-4533-806C-44E802E4C47D}"/>
    <cellStyle name="Comma 2 3 2 5 4 4" xfId="13011" xr:uid="{365A279B-5436-42C0-8F43-40BF27CF5236}"/>
    <cellStyle name="Comma 2 3 2 5 4 4 2" xfId="45329" xr:uid="{E85A671A-EF9E-4A74-8017-9691D5E8F758}"/>
    <cellStyle name="Comma 2 3 2 5 4 5" xfId="6424" xr:uid="{840232A0-4FA5-44B3-89E0-B30CB77C076C}"/>
    <cellStyle name="Comma 2 3 2 5 4 6" xfId="32704" xr:uid="{0B71ED75-C1A9-4E46-83B6-8E279093E50A}"/>
    <cellStyle name="Comma 2 3 2 5 5" xfId="24492" xr:uid="{5276C503-2FA8-457C-AAD5-38E72C04F76D}"/>
    <cellStyle name="Comma 2 3 2 5 5 2" xfId="16984" xr:uid="{16428D35-566A-4B5D-85B2-4DD57A36DA26}"/>
    <cellStyle name="Comma 2 3 2 5 5 2 2" xfId="54221" xr:uid="{A2CB4014-AF84-42C7-93B4-5A30C35E9040}"/>
    <cellStyle name="Comma 2 3 2 5 5 2 3" xfId="41608" xr:uid="{3ADCD582-165D-4244-97D0-F1BCB9F9FFCD}"/>
    <cellStyle name="Comma 2 3 2 5 5 3" xfId="10398" xr:uid="{11C907C4-84A4-4AA0-8F97-050CB9437D5F}"/>
    <cellStyle name="Comma 2 3 2 5 5 3 2" xfId="47943" xr:uid="{4E33C146-B0DD-4CB9-A129-19386BE501B4}"/>
    <cellStyle name="Comma 2 3 2 5 5 4" xfId="5788" xr:uid="{014B83C4-28A6-4861-B04F-2181BEF256F9}"/>
    <cellStyle name="Comma 2 3 2 5 5 5" xfId="35318" xr:uid="{00EF2952-9B0C-42EB-A90F-FC125B3A623A}"/>
    <cellStyle name="Comma 2 3 2 5 6" xfId="20476" xr:uid="{265449D1-97BF-49A9-BE09-A9CDB5BF704B}"/>
    <cellStyle name="Comma 2 3 2 5 6 2" xfId="50725" xr:uid="{022BFBF0-4AFA-44D3-8BCD-887BF7B83E8A}"/>
    <cellStyle name="Comma 2 3 2 5 6 3" xfId="38112" xr:uid="{DBC0F6FB-5C23-4B30-B786-0A888B3E1205}"/>
    <cellStyle name="Comma 2 3 2 5 7" xfId="13890" xr:uid="{66897389-5B3E-4659-928B-C25366B304B8}"/>
    <cellStyle name="Comma 2 3 2 5 7 2" xfId="44431" xr:uid="{C379B776-565E-4994-B045-E837CB737957}"/>
    <cellStyle name="Comma 2 3 2 5 8" xfId="7303" xr:uid="{51C90178-3E15-4F52-B74A-673DA01712B3}"/>
    <cellStyle name="Comma 2 3 2 5 9" xfId="28010" xr:uid="{251C7B22-520F-42DF-B6DE-DF6FBFE236AB}"/>
    <cellStyle name="Comma 2 3 2 6" xfId="363" xr:uid="{6020BBF8-FECD-40CB-8DBB-F99DB504C556}"/>
    <cellStyle name="Comma 2 3 2 6 10" xfId="2219" xr:uid="{E8142579-B2CD-49C5-8025-125BB9ACB971}"/>
    <cellStyle name="Comma 2 3 2 6 2" xfId="886" xr:uid="{B18D6375-618F-4633-A439-DD37D3919AD5}"/>
    <cellStyle name="Comma 2 3 2 6 2 2" xfId="15702" xr:uid="{159FAAD5-7A74-437E-9123-8659AF574E75}"/>
    <cellStyle name="Comma 2 3 2 6 2 2 2" xfId="55503" xr:uid="{EE5919C1-3C24-4533-85CC-C698409F90F4}"/>
    <cellStyle name="Comma 2 3 2 6 2 2 3" xfId="42890" xr:uid="{8B0D017D-7983-47D1-82CD-C308E9324A36}"/>
    <cellStyle name="Comma 2 3 2 6 2 3" xfId="9116" xr:uid="{9426DE3C-A8DB-4CF2-ADF1-19A695C558C9}"/>
    <cellStyle name="Comma 2 3 2 6 2 3 2" xfId="49225" xr:uid="{9A8499C4-B11F-416F-B3C0-350CC2638864}"/>
    <cellStyle name="Comma 2 3 2 6 2 4" xfId="30137" xr:uid="{54E7769B-2F5F-43B5-A324-83798598EC66}"/>
    <cellStyle name="Comma 2 3 2 6 2 5" xfId="36600" xr:uid="{DE2B79B7-3EE2-40DB-A03B-D566F385C2B6}"/>
    <cellStyle name="Comma 2 3 2 6 2 6" xfId="23210" xr:uid="{F8D7ACA5-D522-49E7-AE23-2662EE27A250}"/>
    <cellStyle name="Comma 2 3 2 6 3" xfId="25833" xr:uid="{A203EE89-20A2-4A99-9303-22DFCCEB3B81}"/>
    <cellStyle name="Comma 2 3 2 6 3 2" xfId="18325" xr:uid="{416F6862-A59B-4C6E-87DD-0082A52507E1}"/>
    <cellStyle name="Comma 2 3 2 6 3 2 2" xfId="52880" xr:uid="{79059698-DCA0-444F-9462-A3E3C9198A16}"/>
    <cellStyle name="Comma 2 3 2 6 3 2 3" xfId="40267" xr:uid="{760CD844-C488-4642-B5BB-74A211346C9E}"/>
    <cellStyle name="Comma 2 3 2 6 3 3" xfId="11739" xr:uid="{212E6212-BEF2-4F82-9FED-BE067B107F61}"/>
    <cellStyle name="Comma 2 3 2 6 3 3 2" xfId="46602" xr:uid="{25F7E260-CDD1-49E5-B65D-4051F8E127F3}"/>
    <cellStyle name="Comma 2 3 2 6 3 4" xfId="4447" xr:uid="{42E6F3DE-7A01-4244-9C15-66BCD642CF7B}"/>
    <cellStyle name="Comma 2 3 2 6 3 5" xfId="33977" xr:uid="{D694F4A4-12C1-4A0B-A1F3-EBE6F9F50A4D}"/>
    <cellStyle name="Comma 2 3 2 6 4" xfId="19198" xr:uid="{BD93AE3A-917B-4EF1-837A-36C8F577BB18}"/>
    <cellStyle name="Comma 2 3 2 6 4 2" xfId="52006" xr:uid="{D8ECF728-D1E4-4E6E-B32C-203727E400B8}"/>
    <cellStyle name="Comma 2 3 2 6 4 3" xfId="39393" xr:uid="{B66227D4-1406-4976-9852-2D463F038408}"/>
    <cellStyle name="Comma 2 3 2 6 5" xfId="12612" xr:uid="{FDF39DBD-B95B-4E8F-BBCB-E3008B0A921A}"/>
    <cellStyle name="Comma 2 3 2 6 5 2" xfId="45728" xr:uid="{0656CBE8-ED29-48F5-BF93-C8382E44CFC4}"/>
    <cellStyle name="Comma 2 3 2 6 6" xfId="3574" xr:uid="{40B757C9-E172-48AC-9CA4-8D8C78CF6793}"/>
    <cellStyle name="Comma 2 3 2 6 7" xfId="26707" xr:uid="{BD43937F-C512-4A17-A075-2F95814433B0}"/>
    <cellStyle name="Comma 2 3 2 6 8" xfId="3141" xr:uid="{85658911-86C1-4D89-811A-61C223541256}"/>
    <cellStyle name="Comma 2 3 2 6 9" xfId="33103" xr:uid="{A5A7BF39-2750-4240-9566-3FB76F777F47}"/>
    <cellStyle name="Comma 2 3 2 7" xfId="831" xr:uid="{5C23C5AB-9F8C-4512-94AF-CE077B98740F}"/>
    <cellStyle name="Comma 2 3 2 7 2" xfId="24058" xr:uid="{2FAAEFDD-A258-45A3-8652-E5781C9A450F}"/>
    <cellStyle name="Comma 2 3 2 7 2 2" xfId="16550" xr:uid="{51911EAB-2F01-491E-9572-6D68D3E9E7A0}"/>
    <cellStyle name="Comma 2 3 2 7 2 2 2" xfId="54655" xr:uid="{ABD7C0DC-03C6-4D48-B4D1-2EFC2FEF3EE9}"/>
    <cellStyle name="Comma 2 3 2 7 2 2 3" xfId="42042" xr:uid="{592F23B5-2338-4B36-AD2C-1C277319D034}"/>
    <cellStyle name="Comma 2 3 2 7 2 3" xfId="9964" xr:uid="{C3651531-DE4F-4B6F-89CB-040013DA192C}"/>
    <cellStyle name="Comma 2 3 2 7 2 3 2" xfId="48377" xr:uid="{131580FB-1366-48CE-9F69-5D28D3157FDA}"/>
    <cellStyle name="Comma 2 3 2 7 2 4" xfId="29289" xr:uid="{992464B6-C328-443A-B687-E5C928F7AAA1}"/>
    <cellStyle name="Comma 2 3 2 7 2 5" xfId="35752" xr:uid="{69D7D2A1-DE95-49BF-A902-AD57BF1DB80B}"/>
    <cellStyle name="Comma 2 3 2 7 3" xfId="20046" xr:uid="{EA673DAE-12E9-4318-BDBB-DF219FB9BE8D}"/>
    <cellStyle name="Comma 2 3 2 7 3 2" xfId="51158" xr:uid="{54F8ACA2-6AA7-4B35-BF16-C0F5EE7BEA54}"/>
    <cellStyle name="Comma 2 3 2 7 3 3" xfId="38545" xr:uid="{58E9C839-68EF-442D-BFCF-C04D9459FC35}"/>
    <cellStyle name="Comma 2 3 2 7 4" xfId="13460" xr:uid="{555BE833-4084-4B2E-BD09-135E2537B082}"/>
    <cellStyle name="Comma 2 3 2 7 4 2" xfId="44880" xr:uid="{64100BFF-370A-4FCA-B82E-8BE5847D96E6}"/>
    <cellStyle name="Comma 2 3 2 7 5" xfId="6873" xr:uid="{0FE32B41-4A5C-48E4-B7AB-E13299D0415B}"/>
    <cellStyle name="Comma 2 3 2 7 6" xfId="27555" xr:uid="{A7FC848F-E6BB-476A-BC50-67F107575FE3}"/>
    <cellStyle name="Comma 2 3 2 7 7" xfId="3343" xr:uid="{6CEF448E-E38A-4209-8D8D-246C7AB2A645}"/>
    <cellStyle name="Comma 2 3 2 7 8" xfId="32255" xr:uid="{412D5BCB-7E5F-4166-97B0-B3D0BEA2928B}"/>
    <cellStyle name="Comma 2 3 2 7 9" xfId="2427" xr:uid="{6483A308-8DC2-46D8-8A5B-78699C7248CF}"/>
    <cellStyle name="Comma 2 3 2 8" xfId="1621" xr:uid="{8FDEBADC-F0F6-44DE-B59A-D232FEBA7045}"/>
    <cellStyle name="Comma 2 3 2 8 2" xfId="17440" xr:uid="{2199C3D2-D90F-4BBE-B1B3-711D5BEA24C6}"/>
    <cellStyle name="Comma 2 3 2 8 2 2" xfId="53765" xr:uid="{BF880ACC-12EA-4A28-B017-3FE80658865C}"/>
    <cellStyle name="Comma 2 3 2 8 2 3" xfId="41152" xr:uid="{AC89A3B4-1B6A-438F-974C-FF43087ABBA5}"/>
    <cellStyle name="Comma 2 3 2 8 3" xfId="10854" xr:uid="{E4D4CA7A-E77B-4E71-981E-A6E8C50E5BA5}"/>
    <cellStyle name="Comma 2 3 2 8 3 2" xfId="47487" xr:uid="{6DC55F91-52A2-4C3C-8144-53C826669069}"/>
    <cellStyle name="Comma 2 3 2 8 4" xfId="5332" xr:uid="{C93C0839-82B6-4FA6-A12A-9BB7FBDB5840}"/>
    <cellStyle name="Comma 2 3 2 8 5" xfId="24948" xr:uid="{C7186094-B5EB-4058-8F00-3AE6DF74C168}"/>
    <cellStyle name="Comma 2 3 2 8 6" xfId="2735" xr:uid="{9CA668EB-B9FC-423F-8156-659F725C7249}"/>
    <cellStyle name="Comma 2 3 2 8 7" xfId="34862" xr:uid="{EF58E8CB-5F1B-4DA4-8F3A-A7CE864B305A}"/>
    <cellStyle name="Comma 2 3 2 9" xfId="28606" xr:uid="{4C1055AA-45D6-4357-8EA2-E0DCD94B5378}"/>
    <cellStyle name="Comma 2 3 2 9 2" xfId="20934" xr:uid="{B7F81925-61A1-41D4-ACF7-51752E112AF2}"/>
    <cellStyle name="Comma 2 3 2 9 2 2" xfId="50171" xr:uid="{DF1E1F91-D86F-435A-95A4-D0FDE042B820}"/>
    <cellStyle name="Comma 2 3 2 9 3" xfId="14348" xr:uid="{2540E4A5-111A-44F2-9170-6C5D56E50614}"/>
    <cellStyle name="Comma 2 3 2 9 4" xfId="7761" xr:uid="{D26183D6-9B55-4A27-86D4-236B06FA8410}"/>
    <cellStyle name="Comma 2 3 2 9 5" xfId="37549" xr:uid="{7E9526FB-7657-4655-BBA0-20B2F94DEB84}"/>
    <cellStyle name="Comma 2 3 20" xfId="29072" xr:uid="{702B495B-6932-423B-BFA7-969B3A280150}"/>
    <cellStyle name="Comma 2 3 21" xfId="6127" xr:uid="{F5531303-2A78-4D93-91B9-D2EACD5398C7}"/>
    <cellStyle name="Comma 2 3 22" xfId="2613" xr:uid="{5889A347-D613-42AB-A608-6117FA9E72A3}"/>
    <cellStyle name="Comma 2 3 23" xfId="1356" xr:uid="{3A6FB69C-387F-4F0B-A2F7-C8499D48EDF4}"/>
    <cellStyle name="Comma 2 3 24" xfId="31224" xr:uid="{0FF4FE09-AEDF-4B0E-9AFD-953BF849B810}"/>
    <cellStyle name="Comma 2 3 25" xfId="1266" xr:uid="{6B182FDE-22D7-4608-93FD-9BFAC1D2A6B2}"/>
    <cellStyle name="Comma 2 3 3" xfId="194" xr:uid="{B98C0F26-5A11-4B3C-B593-13963A52BEF1}"/>
    <cellStyle name="Comma 2 3 3 10" xfId="21792" xr:uid="{D5072F53-1A46-46E2-81C3-32DDA3E1336F}"/>
    <cellStyle name="Comma 2 3 3 10 2" xfId="14720" xr:uid="{0B9036E4-5BEB-47CF-9246-338E61E562FF}"/>
    <cellStyle name="Comma 2 3 3 11" xfId="21266" xr:uid="{757010A6-27BA-4099-8AF0-1E258234DB97}"/>
    <cellStyle name="Comma 2 3 3 12" xfId="14680" xr:uid="{91D522F3-6808-4E4C-A9ED-FD6A24837F30}"/>
    <cellStyle name="Comma 2 3 3 13" xfId="8093" xr:uid="{1E1E3353-6D99-441E-887E-CE18FB39D308}"/>
    <cellStyle name="Comma 2 3 3 14" xfId="29036" xr:uid="{01384B03-68E2-4AA1-81C2-A8636FDB032F}"/>
    <cellStyle name="Comma 2 3 3 15" xfId="2615" xr:uid="{8078BF91-1CB4-4045-A104-CEC1C1E5D9CA}"/>
    <cellStyle name="Comma 2 3 3 16" xfId="1358" xr:uid="{2B8BE68F-AA32-40FA-A334-49BFE80EA70F}"/>
    <cellStyle name="Comma 2 3 3 17" xfId="31352" xr:uid="{BDF3B93F-E984-4EBE-B007-00B141BA3698}"/>
    <cellStyle name="Comma 2 3 3 18" xfId="56689" xr:uid="{9B400082-0CF2-44BA-92BA-F2153172727E}"/>
    <cellStyle name="Comma 2 3 3 19" xfId="56820" xr:uid="{77B4B1B0-C975-4ED3-90D5-FB46193FA5CA}"/>
    <cellStyle name="Comma 2 3 3 2" xfId="619" xr:uid="{D47B214F-CCDF-422D-8931-8A542379084F}"/>
    <cellStyle name="Comma 2 3 3 2 10" xfId="14574" xr:uid="{2B0C74C2-335D-4266-9F0F-3BC557B4A0F0}"/>
    <cellStyle name="Comma 2 3 3 2 11" xfId="7987" xr:uid="{91539967-AA1E-4A01-BCF1-129C6A42D268}"/>
    <cellStyle name="Comma 2 3 3 2 12" xfId="28867" xr:uid="{2967C5C1-6853-4CE1-BF4C-1DCD21B3408C}"/>
    <cellStyle name="Comma 2 3 3 2 13" xfId="2742" xr:uid="{492A6619-CBA2-4C66-B758-62C9E05045A5}"/>
    <cellStyle name="Comma 2 3 3 2 14" xfId="1628" xr:uid="{4F928731-BC44-4CBC-B6FB-BA435C3FF314}"/>
    <cellStyle name="Comma 2 3 3 2 15" xfId="31407" xr:uid="{2C95CBF6-3182-4BE1-B63A-5D5BCE810332}"/>
    <cellStyle name="Comma 2 3 3 2 16" xfId="1301" xr:uid="{FA8F5E09-3AF5-440D-909E-1AD448C86EC5}"/>
    <cellStyle name="Comma 2 3 3 2 2" xfId="1027" xr:uid="{68674ED3-64A6-4E91-82F6-530E2EE1DE76}"/>
    <cellStyle name="Comma 2 3 3 2 2 10" xfId="28742" xr:uid="{C803DE85-B5A5-461C-A8AA-6EEE28D83912}"/>
    <cellStyle name="Comma 2 3 3 2 2 11" xfId="2946" xr:uid="{77CEBF1A-3BAE-404C-872E-3CC6A686B1A5}"/>
    <cellStyle name="Comma 2 3 3 2 2 12" xfId="31667" xr:uid="{9A988F84-D967-47D2-A2AA-B7BDC144B40D}"/>
    <cellStyle name="Comma 2 3 3 2 2 13" xfId="2018" xr:uid="{237CCDA9-E50C-4289-9E7B-92557FE790B0}"/>
    <cellStyle name="Comma 2 3 3 2 2 2" xfId="27696" xr:uid="{EDF68723-0C56-4E8E-AAD1-3A87BD306501}"/>
    <cellStyle name="Comma 2 3 3 2 2 2 2" xfId="25966" xr:uid="{09DEEAC3-307B-4925-8DB3-EF1CDBBC86A3}"/>
    <cellStyle name="Comma 2 3 3 2 2 2 2 2" xfId="22468" xr:uid="{99F11019-9C01-4ABB-8539-9761C891F9B7}"/>
    <cellStyle name="Comma 2 3 3 2 2 2 2 2 2" xfId="14960" xr:uid="{16C8E6BF-E4EA-44EF-A52F-96D9E5D141B0}"/>
    <cellStyle name="Comma 2 3 3 2 2 2 2 2 2 2" xfId="56245" xr:uid="{AB5E1774-D77A-4552-83A2-8EEDDEE9E1B9}"/>
    <cellStyle name="Comma 2 3 3 2 2 2 2 2 2 3" xfId="43632" xr:uid="{68492C56-8957-4616-8E1C-A037F9773D4D}"/>
    <cellStyle name="Comma 2 3 3 2 2 2 2 2 3" xfId="8374" xr:uid="{69A69F35-2388-4EAA-98B3-1C823129BDBB}"/>
    <cellStyle name="Comma 2 3 3 2 2 2 2 2 3 2" xfId="49967" xr:uid="{A2633D0C-4FEE-4C5D-A6CC-83A6C13DCF31}"/>
    <cellStyle name="Comma 2 3 3 2 2 2 2 2 4" xfId="30879" xr:uid="{48A353EA-E3AD-40F1-8339-CEB3EEF89892}"/>
    <cellStyle name="Comma 2 3 3 2 2 2 2 2 5" xfId="37342" xr:uid="{D10E1960-FDFA-400A-9FFA-C61FE3405614}"/>
    <cellStyle name="Comma 2 3 3 2 2 2 2 3" xfId="25086" xr:uid="{8F4466A5-0DE3-4D9F-AAF1-482137C19EB0}"/>
    <cellStyle name="Comma 2 3 3 2 2 2 2 3 2" xfId="17578" xr:uid="{B1CAAD30-85A9-486A-ACFD-3C7EE7FB92AC}"/>
    <cellStyle name="Comma 2 3 3 2 2 2 2 3 2 2" xfId="53627" xr:uid="{FE877052-8F97-4BE2-B887-0E7DBD7FD8B8}"/>
    <cellStyle name="Comma 2 3 3 2 2 2 2 3 2 3" xfId="41014" xr:uid="{7AE7716F-944F-4878-87E7-26FF65609E6B}"/>
    <cellStyle name="Comma 2 3 3 2 2 2 2 3 3" xfId="10992" xr:uid="{23F26E9B-ED89-4EE7-8FE8-3700AE8D30B6}"/>
    <cellStyle name="Comma 2 3 3 2 2 2 2 3 3 2" xfId="47349" xr:uid="{FABB60F9-D000-4E17-9706-6C10B349968B}"/>
    <cellStyle name="Comma 2 3 3 2 2 2 2 3 4" xfId="5194" xr:uid="{F5CC170B-875C-4865-B17E-52536170A8B8}"/>
    <cellStyle name="Comma 2 3 3 2 2 2 2 3 5" xfId="34724" xr:uid="{1FAAAF63-02D4-43AF-87B4-3443EF1A13EA}"/>
    <cellStyle name="Comma 2 3 3 2 2 2 2 4" xfId="18457" xr:uid="{82CF32C5-7800-4E9A-A7DF-EF49C648D35B}"/>
    <cellStyle name="Comma 2 3 3 2 2 2 2 4 2" xfId="52748" xr:uid="{B2F07BF7-2FFE-469E-9928-086C03315BC7}"/>
    <cellStyle name="Comma 2 3 3 2 2 2 2 4 3" xfId="40135" xr:uid="{0BADB9E8-C4E5-4F6C-B949-C488C4FF7C71}"/>
    <cellStyle name="Comma 2 3 3 2 2 2 2 5" xfId="11871" xr:uid="{80B9FB2E-8EB9-4B4A-8FD2-2338C6A83A8E}"/>
    <cellStyle name="Comma 2 3 3 2 2 2 2 5 2" xfId="46470" xr:uid="{8A5F6700-DC68-4A6D-BE00-AE2BD5577904}"/>
    <cellStyle name="Comma 2 3 3 2 2 2 2 6" xfId="4315" xr:uid="{FC13F6C0-8960-4247-BF5B-BBC895DBB3F0}"/>
    <cellStyle name="Comma 2 3 3 2 2 2 2 7" xfId="33845" xr:uid="{EB8C42A7-A32C-48FD-A285-BD67B19E58F8}"/>
    <cellStyle name="Comma 2 3 3 2 2 2 3" xfId="26822" xr:uid="{CD538394-57B2-4618-B45A-20D144389730}"/>
    <cellStyle name="Comma 2 3 3 2 2 2 3 2" xfId="23325" xr:uid="{53014C41-8C09-4485-B266-7C09CBE81948}"/>
    <cellStyle name="Comma 2 3 3 2 2 2 3 2 2" xfId="15817" xr:uid="{6B3DC105-4684-4454-8FF9-8A8262EF8D6E}"/>
    <cellStyle name="Comma 2 3 3 2 2 2 3 2 2 2" xfId="55388" xr:uid="{E1B44F7A-03DC-40B1-B85F-5AD83238AB02}"/>
    <cellStyle name="Comma 2 3 3 2 2 2 3 2 2 3" xfId="42775" xr:uid="{FFFD3C52-64F5-4DF5-854D-6551F663F2F7}"/>
    <cellStyle name="Comma 2 3 3 2 2 2 3 2 3" xfId="9231" xr:uid="{D22B01FA-837D-448F-BB9E-EA89ACBFE074}"/>
    <cellStyle name="Comma 2 3 3 2 2 2 3 2 3 2" xfId="49110" xr:uid="{239F5987-D236-4796-9353-4CA036D38768}"/>
    <cellStyle name="Comma 2 3 3 2 2 2 3 2 4" xfId="30022" xr:uid="{D47B9316-A851-4A2D-B92F-BB4C836FD3F2}"/>
    <cellStyle name="Comma 2 3 3 2 2 2 3 2 5" xfId="36485" xr:uid="{BAE164CD-0684-4746-92EB-061D057C8305}"/>
    <cellStyle name="Comma 2 3 3 2 2 2 3 3" xfId="19313" xr:uid="{B8CDB39C-88DA-4E59-B934-A33EB8A24A8F}"/>
    <cellStyle name="Comma 2 3 3 2 2 2 3 3 2" xfId="51891" xr:uid="{CB6164AE-01DC-4F5B-94EB-0339C72DBDA3}"/>
    <cellStyle name="Comma 2 3 3 2 2 2 3 3 3" xfId="39278" xr:uid="{87DB9BAD-3774-45CC-9D9C-7C9535D8359B}"/>
    <cellStyle name="Comma 2 3 3 2 2 2 3 4" xfId="12727" xr:uid="{A8DB3EC4-E757-4A64-A66C-2FD929559FFC}"/>
    <cellStyle name="Comma 2 3 3 2 2 2 3 4 2" xfId="45613" xr:uid="{958A8D03-4520-4804-A5C6-428712E7D52A}"/>
    <cellStyle name="Comma 2 3 3 2 2 2 3 5" xfId="6140" xr:uid="{8660CFF2-D36F-43FE-BA08-1763F4D07CBC}"/>
    <cellStyle name="Comma 2 3 3 2 2 2 3 6" xfId="32988" xr:uid="{BE037419-ED49-4C8E-9320-A5B69472FF3D}"/>
    <cellStyle name="Comma 2 3 3 2 2 2 4" xfId="24201" xr:uid="{F2423A53-C57F-4B38-B656-47171E84C3D6}"/>
    <cellStyle name="Comma 2 3 3 2 2 2 4 2" xfId="16693" xr:uid="{8AC68F6C-D3B4-451D-8A32-F15974FC5F74}"/>
    <cellStyle name="Comma 2 3 3 2 2 2 4 2 2" xfId="54512" xr:uid="{2D5C1042-062F-4239-B2F3-5DFBF8D5443D}"/>
    <cellStyle name="Comma 2 3 3 2 2 2 4 2 3" xfId="41899" xr:uid="{91932D7C-0B71-402F-B333-E355590F0617}"/>
    <cellStyle name="Comma 2 3 3 2 2 2 4 3" xfId="10107" xr:uid="{D4B00592-B5EF-469F-8663-2FA12E9931D0}"/>
    <cellStyle name="Comma 2 3 3 2 2 2 4 3 2" xfId="48234" xr:uid="{775B9451-248E-4BB4-9D00-B9F7B8E4DE82}"/>
    <cellStyle name="Comma 2 3 3 2 2 2 4 4" xfId="6079" xr:uid="{86DC5815-F630-4DC3-B9C3-7EE0DF3DF100}"/>
    <cellStyle name="Comma 2 3 3 2 2 2 4 5" xfId="35609" xr:uid="{D8D70910-A216-41AF-96DA-04C72798296E}"/>
    <cellStyle name="Comma 2 3 3 2 2 2 5" xfId="20187" xr:uid="{04E4AEE7-2CD8-493A-B7CC-F2F70D2445BE}"/>
    <cellStyle name="Comma 2 3 3 2 2 2 5 2" xfId="51015" xr:uid="{8AC1AA2A-5B83-4E9C-933C-F623BEEA0E51}"/>
    <cellStyle name="Comma 2 3 3 2 2 2 5 3" xfId="38402" xr:uid="{793942E5-AEEE-427A-B29A-F50B9F3D85C4}"/>
    <cellStyle name="Comma 2 3 3 2 2 2 6" xfId="13601" xr:uid="{7A7D8689-A3F7-44D2-9308-348784B31187}"/>
    <cellStyle name="Comma 2 3 3 2 2 2 6 2" xfId="44737" xr:uid="{3A65E976-4260-4EE1-A610-EC802CC6E8C9}"/>
    <cellStyle name="Comma 2 3 3 2 2 2 7" xfId="7014" xr:uid="{42E7CCBC-F00E-471A-9465-74872E5C27B5}"/>
    <cellStyle name="Comma 2 3 3 2 2 2 8" xfId="32112" xr:uid="{50B36A36-C890-4867-A99D-5744BF85A94C}"/>
    <cellStyle name="Comma 2 3 3 2 2 3" xfId="26406" xr:uid="{9D617C58-9983-4677-AADF-61BC12497691}"/>
    <cellStyle name="Comma 2 3 3 2 2 3 2" xfId="22909" xr:uid="{B8C17EC8-4CBB-49FC-84D4-C8575E947DF3}"/>
    <cellStyle name="Comma 2 3 3 2 2 3 2 2" xfId="15401" xr:uid="{35332ECB-9C65-4E3A-9962-4156D4A8B480}"/>
    <cellStyle name="Comma 2 3 3 2 2 3 2 2 2" xfId="55804" xr:uid="{8CF7C874-A031-48B6-BF59-538C7EB442DF}"/>
    <cellStyle name="Comma 2 3 3 2 2 3 2 2 3" xfId="43191" xr:uid="{752AE2EA-AC73-4EAC-9B54-3889221A85C2}"/>
    <cellStyle name="Comma 2 3 3 2 2 3 2 3" xfId="8815" xr:uid="{EA897668-A2D8-40EE-958B-E0DEC4D4B30C}"/>
    <cellStyle name="Comma 2 3 3 2 2 3 2 3 2" xfId="49526" xr:uid="{F175738C-B76A-43E4-A412-093A5DFF5D7E}"/>
    <cellStyle name="Comma 2 3 3 2 2 3 2 4" xfId="30438" xr:uid="{26DB9799-F777-4585-9954-AC7FDDBBBDE3}"/>
    <cellStyle name="Comma 2 3 3 2 2 3 2 5" xfId="36901" xr:uid="{45AA9EC1-3F43-415A-8BC7-56368B1D9E48}"/>
    <cellStyle name="Comma 2 3 3 2 2 3 3" xfId="25528" xr:uid="{F1A2F7BC-37DD-4292-AED7-FE702DE48AA7}"/>
    <cellStyle name="Comma 2 3 3 2 2 3 3 2" xfId="18020" xr:uid="{58CC5CB0-0371-4AB4-9414-3CAD21378A14}"/>
    <cellStyle name="Comma 2 3 3 2 2 3 3 2 2" xfId="53185" xr:uid="{5F0C8554-5424-4BFC-AF68-3045762A6969}"/>
    <cellStyle name="Comma 2 3 3 2 2 3 3 2 3" xfId="40572" xr:uid="{04F7844E-2206-4602-979C-85DC53EA932E}"/>
    <cellStyle name="Comma 2 3 3 2 2 3 3 3" xfId="11434" xr:uid="{459505B7-A4B5-48CA-A927-BA442A97EE2F}"/>
    <cellStyle name="Comma 2 3 3 2 2 3 3 3 2" xfId="46907" xr:uid="{54E4BD95-5D06-4429-B3E8-A029920A68BA}"/>
    <cellStyle name="Comma 2 3 3 2 2 3 3 4" xfId="4752" xr:uid="{8240384B-1A7A-47ED-8692-E17F2AA57078}"/>
    <cellStyle name="Comma 2 3 3 2 2 3 3 5" xfId="34282" xr:uid="{36062953-534C-4B80-A3A7-9E84AFAF544E}"/>
    <cellStyle name="Comma 2 3 3 2 2 3 4" xfId="18897" xr:uid="{82439E50-3046-4E28-84EF-FD7F8945F119}"/>
    <cellStyle name="Comma 2 3 3 2 2 3 4 2" xfId="52307" xr:uid="{4F0A072A-CA0E-4554-AF68-431A9BF37062}"/>
    <cellStyle name="Comma 2 3 3 2 2 3 4 3" xfId="39694" xr:uid="{2A5625E0-BC4D-42CD-829B-E7A03DBFCF9C}"/>
    <cellStyle name="Comma 2 3 3 2 2 3 5" xfId="12311" xr:uid="{F46A0E8C-6A8D-45A3-A038-00C38643E716}"/>
    <cellStyle name="Comma 2 3 3 2 2 3 5 2" xfId="46029" xr:uid="{1E40816F-3F29-4454-B28B-48BC161F30F4}"/>
    <cellStyle name="Comma 2 3 3 2 2 3 6" xfId="3875" xr:uid="{931CD1F4-D64C-4359-9B7B-13FC23DBD220}"/>
    <cellStyle name="Comma 2 3 3 2 2 3 7" xfId="33404" xr:uid="{1DF606BD-857E-4D9E-B688-6E03EF1408C1}"/>
    <cellStyle name="Comma 2 3 3 2 2 4" xfId="27256" xr:uid="{2848D693-C19A-49CC-8097-E43758602183}"/>
    <cellStyle name="Comma 2 3 3 2 2 4 2" xfId="23759" xr:uid="{D46E9AFF-2D24-45E8-946B-A6A0FCF6DAEB}"/>
    <cellStyle name="Comma 2 3 3 2 2 4 2 2" xfId="16251" xr:uid="{FD76BAB8-CD43-4926-8993-7591CB8CEB44}"/>
    <cellStyle name="Comma 2 3 3 2 2 4 2 2 2" xfId="54954" xr:uid="{B09FEE9E-FE4A-4B97-B081-8017102E4184}"/>
    <cellStyle name="Comma 2 3 3 2 2 4 2 2 3" xfId="42341" xr:uid="{82847D38-8D99-497E-907A-A057ECF7276B}"/>
    <cellStyle name="Comma 2 3 3 2 2 4 2 3" xfId="9665" xr:uid="{0BB104AE-93E2-409A-938B-DB6FC3138C20}"/>
    <cellStyle name="Comma 2 3 3 2 2 4 2 3 2" xfId="48676" xr:uid="{E55CAD57-8B10-4D69-94D9-BDDF5AFF66D8}"/>
    <cellStyle name="Comma 2 3 3 2 2 4 2 4" xfId="29588" xr:uid="{3B0DA04C-02EE-43E3-A454-26D8505F2C47}"/>
    <cellStyle name="Comma 2 3 3 2 2 4 2 5" xfId="36051" xr:uid="{87526F04-5C9C-4A8E-B6F9-D713E3DDFC22}"/>
    <cellStyle name="Comma 2 3 3 2 2 4 3" xfId="19747" xr:uid="{20DB7B40-0908-4584-A132-95A73964A339}"/>
    <cellStyle name="Comma 2 3 3 2 2 4 3 2" xfId="51457" xr:uid="{0B8A263B-6A11-40AA-9B44-553349185266}"/>
    <cellStyle name="Comma 2 3 3 2 2 4 3 3" xfId="38844" xr:uid="{550135D1-B357-4FF0-9292-E6436BEE06DA}"/>
    <cellStyle name="Comma 2 3 3 2 2 4 4" xfId="13161" xr:uid="{3535A60A-301C-4262-9D48-538C7B18EEF5}"/>
    <cellStyle name="Comma 2 3 3 2 2 4 4 2" xfId="45179" xr:uid="{EF5EAD84-BEDA-47A9-9411-A8BCC711BD07}"/>
    <cellStyle name="Comma 2 3 3 2 2 4 5" xfId="6574" xr:uid="{1606A8A2-F42F-4261-AE0C-75C45DC9FE25}"/>
    <cellStyle name="Comma 2 3 3 2 2 4 6" xfId="32554" xr:uid="{9E95E195-0997-42E2-A12F-C713D88D4774}"/>
    <cellStyle name="Comma 2 3 3 2 2 5" xfId="24643" xr:uid="{FA0DBF91-3B8C-48EB-A7EF-E543E15B4ECA}"/>
    <cellStyle name="Comma 2 3 3 2 2 5 2" xfId="17135" xr:uid="{E685D40E-9D61-4472-A974-2F21444F3F03}"/>
    <cellStyle name="Comma 2 3 3 2 2 5 2 2" xfId="54070" xr:uid="{400196D8-9BA6-4DEF-99D9-849464E8D5A2}"/>
    <cellStyle name="Comma 2 3 3 2 2 5 2 3" xfId="41457" xr:uid="{124147CC-B331-451E-BC2A-6B3E9BFA62E0}"/>
    <cellStyle name="Comma 2 3 3 2 2 5 3" xfId="10549" xr:uid="{975EF263-3253-496A-8AEA-63ABC54DE45E}"/>
    <cellStyle name="Comma 2 3 3 2 2 5 3 2" xfId="47792" xr:uid="{A6C97933-B1EC-4F49-9377-D5EF658B01E9}"/>
    <cellStyle name="Comma 2 3 3 2 2 5 4" xfId="5637" xr:uid="{616CC61A-2C6D-4081-825C-09B4A46408B0}"/>
    <cellStyle name="Comma 2 3 3 2 2 5 5" xfId="35167" xr:uid="{2C409D95-37DC-41A9-B927-8E33EABB2ED4}"/>
    <cellStyle name="Comma 2 3 3 2 2 6" xfId="28186" xr:uid="{C98FE2DA-2D83-4876-83AD-7F0BF72E45E3}"/>
    <cellStyle name="Comma 2 3 3 2 2 6 2" xfId="20627" xr:uid="{87C3A26F-127E-4EA0-85D8-A1F927BFAAE9}"/>
    <cellStyle name="Comma 2 3 3 2 2 6 2 2" xfId="50573" xr:uid="{FA1CCDB8-579B-4D13-8857-B80277FC109B}"/>
    <cellStyle name="Comma 2 3 3 2 2 6 3" xfId="14041" xr:uid="{B19BDF28-2C1A-41A8-B949-E43FC057C5C4}"/>
    <cellStyle name="Comma 2 3 3 2 2 6 4" xfId="7454" xr:uid="{A05A3FDA-B39F-4838-BB6B-444FDF9FF42C}"/>
    <cellStyle name="Comma 2 3 3 2 2 6 5" xfId="37960" xr:uid="{37EF4E01-50A5-44C3-9B30-029BBB38BB52}"/>
    <cellStyle name="Comma 2 3 3 2 2 7" xfId="21069" xr:uid="{3E92EA0C-BBD4-4948-A68B-68BE2D7B03A0}"/>
    <cellStyle name="Comma 2 3 3 2 2 7 2" xfId="44267" xr:uid="{D7409A90-0173-44A1-96EF-A212382AD3B0}"/>
    <cellStyle name="Comma 2 3 3 2 2 8" xfId="14483" xr:uid="{F394117B-4848-4632-B49C-089EB185605E}"/>
    <cellStyle name="Comma 2 3 3 2 2 9" xfId="7896" xr:uid="{729D0052-755F-4F99-95A8-6FDF823F467C}"/>
    <cellStyle name="Comma 2 3 3 2 3" xfId="2226" xr:uid="{73279952-E1CF-490C-9FD9-C32E44AD0546}"/>
    <cellStyle name="Comma 2 3 3 2 3 10" xfId="3148" xr:uid="{4911ABE0-D455-4239-BDFB-EE9D5309B78B}"/>
    <cellStyle name="Comma 2 3 3 2 3 11" xfId="31832" xr:uid="{6D96B6A0-BF75-4D07-A0DA-7BB8A1C17DE2}"/>
    <cellStyle name="Comma 2 3 3 2 3 2" xfId="26246" xr:uid="{9C617F34-3AAE-4AE4-AA6E-BDC0EAAA5BCC}"/>
    <cellStyle name="Comma 2 3 3 2 3 2 2" xfId="22748" xr:uid="{DF7A9DB7-214C-4178-B18F-46AD7DC6EC53}"/>
    <cellStyle name="Comma 2 3 3 2 3 2 2 2" xfId="15240" xr:uid="{70C77C86-615D-45C0-ADC8-A93F44B62A95}"/>
    <cellStyle name="Comma 2 3 3 2 3 2 2 2 2" xfId="55965" xr:uid="{0A94CE82-1DF2-41F0-A0F6-F7AF95BB9B88}"/>
    <cellStyle name="Comma 2 3 3 2 3 2 2 2 3" xfId="43352" xr:uid="{EA1465C6-2819-4A30-99ED-E057774DE312}"/>
    <cellStyle name="Comma 2 3 3 2 3 2 2 3" xfId="8654" xr:uid="{CA512B9C-3F1B-46E1-90D0-0B481651EB43}"/>
    <cellStyle name="Comma 2 3 3 2 3 2 2 3 2" xfId="49687" xr:uid="{4EB4CAA2-D3F2-43BB-BD78-1E22F406E828}"/>
    <cellStyle name="Comma 2 3 3 2 3 2 2 4" xfId="30599" xr:uid="{31E68BEE-3454-41FE-9E55-DFD2E5B7BF8B}"/>
    <cellStyle name="Comma 2 3 3 2 3 2 2 5" xfId="37062" xr:uid="{DAB0C58C-EE65-4545-93C7-21B3F95F440F}"/>
    <cellStyle name="Comma 2 3 3 2 3 2 3" xfId="25366" xr:uid="{64815F10-1D13-4A47-AD7F-76010865CEEE}"/>
    <cellStyle name="Comma 2 3 3 2 3 2 3 2" xfId="17858" xr:uid="{945D7B85-6777-4558-8300-80C29EF4F5FE}"/>
    <cellStyle name="Comma 2 3 3 2 3 2 3 2 2" xfId="53347" xr:uid="{CA794676-12BD-4F3C-9CE8-0CCE7E57CBB8}"/>
    <cellStyle name="Comma 2 3 3 2 3 2 3 2 3" xfId="40734" xr:uid="{414EA468-FA9D-4F49-8949-100A930D59C4}"/>
    <cellStyle name="Comma 2 3 3 2 3 2 3 3" xfId="11272" xr:uid="{0B502935-16B0-44DB-AE9A-EE7881777EE9}"/>
    <cellStyle name="Comma 2 3 3 2 3 2 3 3 2" xfId="47069" xr:uid="{CAE64D1C-D3FC-4418-AA19-3AB32273C174}"/>
    <cellStyle name="Comma 2 3 3 2 3 2 3 4" xfId="4914" xr:uid="{65B61C4D-BD69-46A5-B77B-8FDAE4A01BCE}"/>
    <cellStyle name="Comma 2 3 3 2 3 2 3 5" xfId="34444" xr:uid="{9770D9AD-A586-4B4A-B813-ADBBDCE66492}"/>
    <cellStyle name="Comma 2 3 3 2 3 2 4" xfId="18737" xr:uid="{C9B634D3-95B9-4065-A556-3BB46755C2E9}"/>
    <cellStyle name="Comma 2 3 3 2 3 2 4 2" xfId="52468" xr:uid="{36BB2752-5B82-49EF-A670-B98A3C5F06B7}"/>
    <cellStyle name="Comma 2 3 3 2 3 2 4 3" xfId="39855" xr:uid="{6611BAFC-1C4E-4832-92CB-D31377637E27}"/>
    <cellStyle name="Comma 2 3 3 2 3 2 5" xfId="12151" xr:uid="{4BD25D1B-ACA9-41D2-AA07-0650908B8DDF}"/>
    <cellStyle name="Comma 2 3 3 2 3 2 5 2" xfId="46190" xr:uid="{C839A56E-3871-4887-A5A1-C7ECDAAE80F9}"/>
    <cellStyle name="Comma 2 3 3 2 3 2 6" xfId="4035" xr:uid="{ECDEFF44-416B-434D-8F58-65BF1918C519}"/>
    <cellStyle name="Comma 2 3 3 2 3 2 7" xfId="33565" xr:uid="{C8274189-CCD5-44F4-BDDD-C8EF36FC8F22}"/>
    <cellStyle name="Comma 2 3 3 2 3 3" xfId="27096" xr:uid="{9C06F1D6-A294-4FF9-A2C3-5285F5439EB7}"/>
    <cellStyle name="Comma 2 3 3 2 3 3 2" xfId="23599" xr:uid="{648D3175-F325-43BC-9237-AD805011810C}"/>
    <cellStyle name="Comma 2 3 3 2 3 3 2 2" xfId="16091" xr:uid="{D50E6849-2160-4936-A880-DE6786151ABE}"/>
    <cellStyle name="Comma 2 3 3 2 3 3 2 2 2" xfId="55114" xr:uid="{841CE4AD-C79F-4AA3-BEF3-5A35204F2D9B}"/>
    <cellStyle name="Comma 2 3 3 2 3 3 2 2 3" xfId="42501" xr:uid="{6A0188CB-B45F-4EEF-A78C-8710EC3D6150}"/>
    <cellStyle name="Comma 2 3 3 2 3 3 2 3" xfId="9505" xr:uid="{F81398DE-F780-4C94-9A80-29B99EB96DB4}"/>
    <cellStyle name="Comma 2 3 3 2 3 3 2 3 2" xfId="48836" xr:uid="{CC79F74F-FFA4-4A22-A7AF-B2748F767373}"/>
    <cellStyle name="Comma 2 3 3 2 3 3 2 4" xfId="29748" xr:uid="{F8C9BC6E-0DC3-4939-87F9-4B79F8B0E83B}"/>
    <cellStyle name="Comma 2 3 3 2 3 3 2 5" xfId="36211" xr:uid="{05FDF005-E55E-477E-B2D4-1188B9CE3C4D}"/>
    <cellStyle name="Comma 2 3 3 2 3 3 3" xfId="19587" xr:uid="{BFB7AE93-4A5B-405D-A264-3DD5D78690FE}"/>
    <cellStyle name="Comma 2 3 3 2 3 3 3 2" xfId="51617" xr:uid="{C05CC86D-2F47-4002-A9B4-ECB3016F91A6}"/>
    <cellStyle name="Comma 2 3 3 2 3 3 3 3" xfId="39004" xr:uid="{2FAA0E2A-A7F9-4E77-A538-9A2F4C6D15AC}"/>
    <cellStyle name="Comma 2 3 3 2 3 3 4" xfId="13001" xr:uid="{00205884-1ED5-4F5F-9AC3-95325873491C}"/>
    <cellStyle name="Comma 2 3 3 2 3 3 4 2" xfId="45339" xr:uid="{019CBE1C-AFB6-4CE8-AB13-F6021C116FF9}"/>
    <cellStyle name="Comma 2 3 3 2 3 3 5" xfId="6414" xr:uid="{8C396F60-83AD-468C-9071-B418CCA65945}"/>
    <cellStyle name="Comma 2 3 3 2 3 3 6" xfId="32714" xr:uid="{3C458C9D-53C4-4F99-9960-93FDD873663B}"/>
    <cellStyle name="Comma 2 3 3 2 3 4" xfId="24481" xr:uid="{B76BC9D7-F2E9-4BE4-A004-FA26E855BFF0}"/>
    <cellStyle name="Comma 2 3 3 2 3 4 2" xfId="16973" xr:uid="{32792B10-0F86-4728-8475-5B560C47C1C3}"/>
    <cellStyle name="Comma 2 3 3 2 3 4 2 2" xfId="54232" xr:uid="{BA1F89AD-43E1-4824-A86F-FF4567F4BFC6}"/>
    <cellStyle name="Comma 2 3 3 2 3 4 2 3" xfId="41619" xr:uid="{281CD891-F6B8-488A-B166-A96BA0F9CCC1}"/>
    <cellStyle name="Comma 2 3 3 2 3 4 3" xfId="10387" xr:uid="{C0D3E371-A336-4C06-B7EE-E40C71B2B349}"/>
    <cellStyle name="Comma 2 3 3 2 3 4 3 2" xfId="47954" xr:uid="{0B9C1344-63D0-4EA2-B3A9-B05536994B24}"/>
    <cellStyle name="Comma 2 3 3 2 3 4 4" xfId="5799" xr:uid="{421210A2-D6BE-40E9-9AD1-952E0E5720A0}"/>
    <cellStyle name="Comma 2 3 3 2 3 4 5" xfId="35329" xr:uid="{5BB6D473-B682-4163-A5AB-FC0D6E739087}"/>
    <cellStyle name="Comma 2 3 3 2 3 5" xfId="28000" xr:uid="{672F2F89-7DDB-4D9B-AA71-F8D1DB1961F0}"/>
    <cellStyle name="Comma 2 3 3 2 3 5 2" xfId="20466" xr:uid="{933DA3C8-E6FE-4134-A9C6-66F92A2D76DE}"/>
    <cellStyle name="Comma 2 3 3 2 3 5 2 2" xfId="50735" xr:uid="{593E63EC-986A-4463-A140-107520E73B38}"/>
    <cellStyle name="Comma 2 3 3 2 3 5 3" xfId="13880" xr:uid="{EC03978C-B433-43BC-90B2-5D88366EDFCB}"/>
    <cellStyle name="Comma 2 3 3 2 3 5 4" xfId="7293" xr:uid="{E8239F8C-08C6-47C4-9FA6-21D380B5C4F7}"/>
    <cellStyle name="Comma 2 3 3 2 3 5 5" xfId="38122" xr:uid="{B3CCEA30-7E0C-41C0-85F8-399468DA4BDE}"/>
    <cellStyle name="Comma 2 3 3 2 3 6" xfId="20973" xr:uid="{14F2A206-6CA8-429D-9244-F9CE4E9F978B}"/>
    <cellStyle name="Comma 2 3 3 2 3 6 2" xfId="44442" xr:uid="{C7E3CE44-DD84-4F54-A0CE-99A917155015}"/>
    <cellStyle name="Comma 2 3 3 2 3 7" xfId="14387" xr:uid="{0758AF7A-2726-40DA-B76F-C1B8E4B4075D}"/>
    <cellStyle name="Comma 2 3 3 2 3 8" xfId="7800" xr:uid="{0646ADA4-6673-4A06-8698-68A5D464022E}"/>
    <cellStyle name="Comma 2 3 3 2 3 9" xfId="28645" xr:uid="{97F326CB-E5BC-4C9D-A83D-D477FE57FE44}"/>
    <cellStyle name="Comma 2 3 3 2 4" xfId="2434" xr:uid="{E700639E-7F8E-438D-8992-A41374A7EC95}"/>
    <cellStyle name="Comma 2 3 3 2 4 2" xfId="23164" xr:uid="{5FE29C19-4FB7-4B0E-BFC9-22F68614B7C2}"/>
    <cellStyle name="Comma 2 3 3 2 4 2 2" xfId="15656" xr:uid="{FFED73AE-88E7-4C62-B197-5CB17ADD96EA}"/>
    <cellStyle name="Comma 2 3 3 2 4 2 2 2" xfId="55549" xr:uid="{61CA24E0-1D7F-46D5-934C-0565EC2E770F}"/>
    <cellStyle name="Comma 2 3 3 2 4 2 2 3" xfId="42936" xr:uid="{113707B9-9D61-4593-AEC6-7E851B62BD49}"/>
    <cellStyle name="Comma 2 3 3 2 4 2 3" xfId="9070" xr:uid="{C87BFA77-682A-471C-B885-EEF8AEFEDCFF}"/>
    <cellStyle name="Comma 2 3 3 2 4 2 3 2" xfId="49271" xr:uid="{31BD0AEE-4796-461C-8533-7664C92853EB}"/>
    <cellStyle name="Comma 2 3 3 2 4 2 4" xfId="30183" xr:uid="{9781CBAA-BC49-4710-8D26-C9A6FABBA485}"/>
    <cellStyle name="Comma 2 3 3 2 4 2 5" xfId="36646" xr:uid="{1F75F07B-7A08-46BC-8556-80F8C2A54C63}"/>
    <cellStyle name="Comma 2 3 3 2 4 3" xfId="25786" xr:uid="{1AB7F80B-07F7-4378-8655-E4FC2485B6E9}"/>
    <cellStyle name="Comma 2 3 3 2 4 3 2" xfId="18278" xr:uid="{B653B3C4-E29C-4A36-B19E-2F9BD5655C75}"/>
    <cellStyle name="Comma 2 3 3 2 4 3 2 2" xfId="52927" xr:uid="{E9DBBBF6-EE2D-4700-9285-2BCB5E826AF5}"/>
    <cellStyle name="Comma 2 3 3 2 4 3 2 3" xfId="40314" xr:uid="{11A8B556-4C9E-49E3-B5C6-0E2AD84182EC}"/>
    <cellStyle name="Comma 2 3 3 2 4 3 3" xfId="11692" xr:uid="{632E4148-BC10-43E7-86CD-585CF92EBF4A}"/>
    <cellStyle name="Comma 2 3 3 2 4 3 3 2" xfId="46649" xr:uid="{D0E4DD21-2066-4026-967D-FA3C98246998}"/>
    <cellStyle name="Comma 2 3 3 2 4 3 4" xfId="4494" xr:uid="{D933E4EB-C591-4E21-8891-05F37C165B81}"/>
    <cellStyle name="Comma 2 3 3 2 4 3 5" xfId="34024" xr:uid="{D2193EE3-AF30-4BD0-BF9B-E697C14FE6B1}"/>
    <cellStyle name="Comma 2 3 3 2 4 4" xfId="19152" xr:uid="{D070BEE0-CF8F-46D4-9802-46C025902A73}"/>
    <cellStyle name="Comma 2 3 3 2 4 4 2" xfId="52052" xr:uid="{9AA49DC2-969A-4F47-AD81-DBE9132EB086}"/>
    <cellStyle name="Comma 2 3 3 2 4 4 3" xfId="39439" xr:uid="{9CA810D6-C959-4B09-943C-B430D348A56F}"/>
    <cellStyle name="Comma 2 3 3 2 4 5" xfId="12566" xr:uid="{9597F041-DF26-4E08-B76A-CE2248C864E2}"/>
    <cellStyle name="Comma 2 3 3 2 4 5 2" xfId="45774" xr:uid="{4D460A78-31F5-4443-8A31-5C836E947DD3}"/>
    <cellStyle name="Comma 2 3 3 2 4 6" xfId="3620" xr:uid="{F7920EE5-B9A3-4FB1-93A1-3ECE513D7105}"/>
    <cellStyle name="Comma 2 3 3 2 4 7" xfId="26661" xr:uid="{7943275F-C7F9-45D3-AA65-16EBA43E8B98}"/>
    <cellStyle name="Comma 2 3 3 2 4 8" xfId="3350" xr:uid="{8A19E35F-F347-4270-8015-DEC9A8B3E074}"/>
    <cellStyle name="Comma 2 3 3 2 4 9" xfId="33149" xr:uid="{2BB4C7EE-F060-4053-95FC-DAA66E2D8666}"/>
    <cellStyle name="Comma 2 3 3 2 5" xfId="27510" xr:uid="{93D8AE4F-0651-4CC5-A365-BB75F8D7E32C}"/>
    <cellStyle name="Comma 2 3 3 2 5 2" xfId="24013" xr:uid="{31CC70A8-AF2F-4624-B4A8-BB1AC90384E5}"/>
    <cellStyle name="Comma 2 3 3 2 5 2 2" xfId="16505" xr:uid="{BCF75C57-7DDA-40BB-AF52-52027BA68D58}"/>
    <cellStyle name="Comma 2 3 3 2 5 2 2 2" xfId="54700" xr:uid="{FBAD86D9-9646-4EB7-A4F6-05022760A751}"/>
    <cellStyle name="Comma 2 3 3 2 5 2 2 3" xfId="42087" xr:uid="{A410F44E-1D07-4B19-B4AD-C319F897DDAF}"/>
    <cellStyle name="Comma 2 3 3 2 5 2 3" xfId="9919" xr:uid="{4314265A-55BB-4207-9E7D-05C6AC51166A}"/>
    <cellStyle name="Comma 2 3 3 2 5 2 3 2" xfId="48422" xr:uid="{1D4AECCC-787D-44BC-9167-09ED2C5423E6}"/>
    <cellStyle name="Comma 2 3 3 2 5 2 4" xfId="29334" xr:uid="{3E4B98D8-5D04-41B5-A40A-98E126449987}"/>
    <cellStyle name="Comma 2 3 3 2 5 2 5" xfId="35797" xr:uid="{0F20B6A5-9C98-4CF1-BB74-167E9D0B1D1A}"/>
    <cellStyle name="Comma 2 3 3 2 5 3" xfId="20001" xr:uid="{5976B72C-C84A-4A32-B4FE-9109AA0A65C8}"/>
    <cellStyle name="Comma 2 3 3 2 5 3 2" xfId="51203" xr:uid="{73F04E4B-560A-447F-B3D1-0C828EFBDDDD}"/>
    <cellStyle name="Comma 2 3 3 2 5 3 3" xfId="38590" xr:uid="{38C731C3-E839-4A34-B965-7E2784F54BC5}"/>
    <cellStyle name="Comma 2 3 3 2 5 4" xfId="13415" xr:uid="{3EC47F3A-98B6-4CBA-B98C-73CF24568F6A}"/>
    <cellStyle name="Comma 2 3 3 2 5 4 2" xfId="44925" xr:uid="{C3D6833F-E58B-41CF-8684-81A0A7932B3C}"/>
    <cellStyle name="Comma 2 3 3 2 5 5" xfId="6828" xr:uid="{9AF766B5-07CE-4DDE-9E7A-C800BBE5C832}"/>
    <cellStyle name="Comma 2 3 3 2 5 6" xfId="32300" xr:uid="{A4D7A20C-E1F9-44F9-8FE1-F23FF6056203}"/>
    <cellStyle name="Comma 2 3 3 2 6" xfId="24901" xr:uid="{B8FC1E56-FE73-49DE-9FE9-C0D9E3882188}"/>
    <cellStyle name="Comma 2 3 3 2 6 2" xfId="17393" xr:uid="{DFB90E5E-AB6A-41D5-9CA3-2E36CFB7540D}"/>
    <cellStyle name="Comma 2 3 3 2 6 2 2" xfId="53812" xr:uid="{4F215F06-3893-4F6A-9A1C-D400052FF937}"/>
    <cellStyle name="Comma 2 3 3 2 6 2 3" xfId="41199" xr:uid="{7C121660-6C03-4ADC-934C-77B0DFCBBD31}"/>
    <cellStyle name="Comma 2 3 3 2 6 3" xfId="10807" xr:uid="{631C8A31-E622-4334-9B97-27865A1A495C}"/>
    <cellStyle name="Comma 2 3 3 2 6 3 2" xfId="47534" xr:uid="{6D6C66A8-4083-4481-967C-32789EF49ED7}"/>
    <cellStyle name="Comma 2 3 3 2 6 4" xfId="5379" xr:uid="{5DB8A74E-9690-4967-9228-8A56F365208B}"/>
    <cellStyle name="Comma 2 3 3 2 6 5" xfId="34909" xr:uid="{07F02EC2-4A07-40B8-A11F-C9A6732EF721}"/>
    <cellStyle name="Comma 2 3 3 2 7" xfId="28557" xr:uid="{54E598FF-F26B-418E-81D5-D5BEED1A26B6}"/>
    <cellStyle name="Comma 2 3 3 2 7 2" xfId="20885" xr:uid="{A0701F59-FF5C-4214-9B59-05500ED4BC4E}"/>
    <cellStyle name="Comma 2 3 3 2 7 2 2" xfId="50316" xr:uid="{34BB49C1-8F29-4C28-A223-A5E8E09A6719}"/>
    <cellStyle name="Comma 2 3 3 2 7 3" xfId="14299" xr:uid="{0F4C8B3F-6334-4887-B6E5-FC8D6B1DB34B}"/>
    <cellStyle name="Comma 2 3 3 2 7 4" xfId="7712" xr:uid="{34255F8C-8DD0-44B2-BBA6-356336A73C72}"/>
    <cellStyle name="Comma 2 3 3 2 7 5" xfId="37703" xr:uid="{C47D190D-12F6-4162-B3B0-227586FCE165}"/>
    <cellStyle name="Comma 2 3 3 2 8" xfId="22252" xr:uid="{6A0E1529-E8B6-4639-B8F7-83385357200A}"/>
    <cellStyle name="Comma 2 3 3 2 8 2" xfId="14744" xr:uid="{D4B7C4CE-33FD-47B7-B654-34B108599837}"/>
    <cellStyle name="Comma 2 3 3 2 8 3" xfId="8158" xr:uid="{5FF3E3F7-FAE1-4589-905D-D8A60171D142}"/>
    <cellStyle name="Comma 2 3 3 2 8 4" xfId="31095" xr:uid="{D7A5B0FA-29AF-4794-8904-F8245E168A05}"/>
    <cellStyle name="Comma 2 3 3 2 8 5" xfId="43950" xr:uid="{33093CF8-9562-4FEE-858D-0C0B284B99DD}"/>
    <cellStyle name="Comma 2 3 3 2 9" xfId="21160" xr:uid="{85261245-92D4-4E0F-A04A-36526DD908FC}"/>
    <cellStyle name="Comma 2 3 3 20" xfId="56884" xr:uid="{C63D7167-A468-4994-936E-01877016F4F1}"/>
    <cellStyle name="Comma 2 3 3 21" xfId="56938" xr:uid="{A87507E8-3269-44FF-A0E4-0D9A9D6A4C83}"/>
    <cellStyle name="Comma 2 3 3 22" xfId="1279" xr:uid="{53E65DDB-2FFE-4A9F-A50A-969CF74CA32D}"/>
    <cellStyle name="Comma 2 3 3 23" xfId="57021" xr:uid="{CA98BCFC-5B43-4E2F-B2B0-95E3B814977A}"/>
    <cellStyle name="Comma 2 3 3 3" xfId="774" xr:uid="{D5FDDBF7-CFFE-47F9-A14D-C0993EFF2A4D}"/>
    <cellStyle name="Comma 2 3 3 3 10" xfId="2945" xr:uid="{CE951666-B582-474E-849B-EE54EC3D3CE0}"/>
    <cellStyle name="Comma 2 3 3 3 11" xfId="31777" xr:uid="{EF20C979-F140-42E8-BA7F-62CF211195F5}"/>
    <cellStyle name="Comma 2 3 3 3 12" xfId="2017" xr:uid="{68EA9889-89D8-4FBC-8BFD-8E0EB5DFDC78}"/>
    <cellStyle name="Comma 2 3 3 3 2" xfId="1160" xr:uid="{0394E302-490B-44B8-9A2D-8A8C02D72A6E}"/>
    <cellStyle name="Comma 2 3 3 3 2 2" xfId="22803" xr:uid="{6807E214-01C2-4012-A27F-97DDCF3FC08C}"/>
    <cellStyle name="Comma 2 3 3 3 2 2 2" xfId="15295" xr:uid="{A7D94BA1-35DD-4AAF-821C-D08B9E6891BD}"/>
    <cellStyle name="Comma 2 3 3 3 2 2 2 2" xfId="55910" xr:uid="{C39804ED-7676-48A9-876C-EA3035E21B75}"/>
    <cellStyle name="Comma 2 3 3 3 2 2 2 3" xfId="43297" xr:uid="{5EB2D6E9-4767-4303-8B67-9337EA627E4B}"/>
    <cellStyle name="Comma 2 3 3 3 2 2 3" xfId="8709" xr:uid="{13836610-8B52-47FD-84A6-6D2BDCC771EA}"/>
    <cellStyle name="Comma 2 3 3 3 2 2 3 2" xfId="49632" xr:uid="{C39F8A80-ADCC-4A62-AC3C-541F2A97FA96}"/>
    <cellStyle name="Comma 2 3 3 3 2 2 4" xfId="30544" xr:uid="{9D0DA051-BAD5-46EB-BF92-6360CCF60B4B}"/>
    <cellStyle name="Comma 2 3 3 3 2 2 5" xfId="37007" xr:uid="{DA3B9E24-ACE7-410A-84C4-4483EA7557FD}"/>
    <cellStyle name="Comma 2 3 3 3 2 3" xfId="25421" xr:uid="{E4A3F5CE-6E56-40CB-A675-7CFD5A26795D}"/>
    <cellStyle name="Comma 2 3 3 3 2 3 2" xfId="17913" xr:uid="{B6B8B19C-11F4-4E62-A6A9-BF6B8609F94D}"/>
    <cellStyle name="Comma 2 3 3 3 2 3 2 2" xfId="53292" xr:uid="{C769D791-3BF5-4DF2-90D2-10E27DFFECB3}"/>
    <cellStyle name="Comma 2 3 3 3 2 3 2 3" xfId="40679" xr:uid="{CF24E5FC-375F-45D5-A162-BACB6ADCEAFE}"/>
    <cellStyle name="Comma 2 3 3 3 2 3 3" xfId="11327" xr:uid="{CED69D67-B364-4244-B53D-8BA36A4AA2E4}"/>
    <cellStyle name="Comma 2 3 3 3 2 3 3 2" xfId="47014" xr:uid="{52F7D82D-929D-476D-A4BB-16F1D103D476}"/>
    <cellStyle name="Comma 2 3 3 3 2 3 4" xfId="4859" xr:uid="{5B8C6BCB-A3F0-446A-8B56-CFD597767BC7}"/>
    <cellStyle name="Comma 2 3 3 3 2 3 5" xfId="34389" xr:uid="{F11BD2F8-AE74-447D-B16F-063B7557B70A}"/>
    <cellStyle name="Comma 2 3 3 3 2 4" xfId="18791" xr:uid="{2B530128-ED8F-4089-B0B7-B9628E4F3B8E}"/>
    <cellStyle name="Comma 2 3 3 3 2 4 2" xfId="52413" xr:uid="{FB7BB705-677D-4A72-95F7-287930E1B33E}"/>
    <cellStyle name="Comma 2 3 3 3 2 4 3" xfId="39800" xr:uid="{71514270-41BA-4F5B-AA28-1030D1F458BD}"/>
    <cellStyle name="Comma 2 3 3 3 2 5" xfId="12205" xr:uid="{6EAEE469-0159-496A-AF71-BAC4A650C64B}"/>
    <cellStyle name="Comma 2 3 3 3 2 5 2" xfId="46135" xr:uid="{796CB550-358C-429C-897B-CBFE6A982606}"/>
    <cellStyle name="Comma 2 3 3 3 2 6" xfId="3981" xr:uid="{2C497938-2931-40E4-8F65-43DB2EF1D2C2}"/>
    <cellStyle name="Comma 2 3 3 3 2 7" xfId="33510" xr:uid="{DE61CE3B-AA54-4E7D-8EA2-148DB647361D}"/>
    <cellStyle name="Comma 2 3 3 3 2 8" xfId="26300" xr:uid="{0571E0CD-B9AF-4BF2-9A31-5D187C8548B8}"/>
    <cellStyle name="Comma 2 3 3 3 3" xfId="27150" xr:uid="{8D4B4FF5-0687-4F57-807A-A33E5DB0C243}"/>
    <cellStyle name="Comma 2 3 3 3 3 2" xfId="23653" xr:uid="{FDDFFF0F-5D52-42FF-9F35-FCF857FE9604}"/>
    <cellStyle name="Comma 2 3 3 3 3 2 2" xfId="16145" xr:uid="{EB264DC9-F359-4134-9988-95F5E894E073}"/>
    <cellStyle name="Comma 2 3 3 3 3 2 2 2" xfId="55060" xr:uid="{C90D5D5C-D707-4DC6-9A96-7DA39C53DB39}"/>
    <cellStyle name="Comma 2 3 3 3 3 2 2 3" xfId="42447" xr:uid="{A64D7921-2CAF-4CE7-9D1E-7A63BB960054}"/>
    <cellStyle name="Comma 2 3 3 3 3 2 3" xfId="9559" xr:uid="{B469FA3E-4CE3-4340-9978-03BC62E0828E}"/>
    <cellStyle name="Comma 2 3 3 3 3 2 3 2" xfId="48782" xr:uid="{9705D35C-62EB-4DCA-A5ED-8C02396D9F98}"/>
    <cellStyle name="Comma 2 3 3 3 3 2 4" xfId="29694" xr:uid="{E4AA3E29-CEE6-4EE0-8FF1-EA5B20634880}"/>
    <cellStyle name="Comma 2 3 3 3 3 2 5" xfId="36157" xr:uid="{9F4A19E5-978C-4150-8492-774BA481644C}"/>
    <cellStyle name="Comma 2 3 3 3 3 3" xfId="19641" xr:uid="{3CDE7755-BD7E-4422-B86B-350D475F7D47}"/>
    <cellStyle name="Comma 2 3 3 3 3 3 2" xfId="51563" xr:uid="{A603C129-2CB7-48C8-B552-5F0346D14F2B}"/>
    <cellStyle name="Comma 2 3 3 3 3 3 3" xfId="38950" xr:uid="{742261A8-1BBC-4791-A6F5-35A71D2DDDBA}"/>
    <cellStyle name="Comma 2 3 3 3 3 4" xfId="13055" xr:uid="{2780C700-18A2-45EA-A7B2-14D6B240B122}"/>
    <cellStyle name="Comma 2 3 3 3 3 4 2" xfId="45285" xr:uid="{63FE7DFA-60B9-4BE1-830E-C66B4D58B44D}"/>
    <cellStyle name="Comma 2 3 3 3 3 5" xfId="6468" xr:uid="{D4E831E5-BDDC-426B-9529-F4A5D0F4287F}"/>
    <cellStyle name="Comma 2 3 3 3 3 6" xfId="32660" xr:uid="{F440CFE2-81C5-4B74-B836-606D51811C0C}"/>
    <cellStyle name="Comma 2 3 3 3 4" xfId="24536" xr:uid="{ECFEF7C9-CB88-4D9E-85CB-1042FAD75B10}"/>
    <cellStyle name="Comma 2 3 3 3 4 2" xfId="17028" xr:uid="{431C29DE-3ABE-41EE-B4F4-5FD2414F75DE}"/>
    <cellStyle name="Comma 2 3 3 3 4 2 2" xfId="54177" xr:uid="{D69428CC-610B-45F4-80E3-4B03A6C9E6AD}"/>
    <cellStyle name="Comma 2 3 3 3 4 2 3" xfId="41564" xr:uid="{4538400C-878B-487A-980A-5B24B1A48926}"/>
    <cellStyle name="Comma 2 3 3 3 4 3" xfId="10442" xr:uid="{EFFB0D9A-B4FF-45EC-870F-E518476F5AD6}"/>
    <cellStyle name="Comma 2 3 3 3 4 3 2" xfId="47899" xr:uid="{3B6EBDA9-3301-4C00-9C33-5CC34527405C}"/>
    <cellStyle name="Comma 2 3 3 3 4 4" xfId="5744" xr:uid="{833A9538-2204-41B6-9B76-70C38A4B450C}"/>
    <cellStyle name="Comma 2 3 3 3 4 5" xfId="35274" xr:uid="{D55B864F-53A2-4AF0-B733-4DE0DDC8A5E6}"/>
    <cellStyle name="Comma 2 3 3 3 5" xfId="28057" xr:uid="{BBAB701D-DE3C-4E91-9FDA-EA9E601925BD}"/>
    <cellStyle name="Comma 2 3 3 3 5 2" xfId="20520" xr:uid="{B400B4CC-3FCB-4C38-994A-C70B6F7542CA}"/>
    <cellStyle name="Comma 2 3 3 3 5 2 2" xfId="50682" xr:uid="{B594451A-F46C-460D-8E74-EE274D0D89C7}"/>
    <cellStyle name="Comma 2 3 3 3 5 3" xfId="13934" xr:uid="{6F1E5CF3-C21D-4569-A18A-9A2B13D59FDF}"/>
    <cellStyle name="Comma 2 3 3 3 5 4" xfId="7347" xr:uid="{D1DC48B7-E8CD-467C-B83B-66D5AA5084F4}"/>
    <cellStyle name="Comma 2 3 3 3 5 5" xfId="38069" xr:uid="{14E127E2-0804-4004-A133-7675DAD0DA8F}"/>
    <cellStyle name="Comma 2 3 3 3 6" xfId="21116" xr:uid="{C2329FF8-00DD-430A-88BA-E3F2CFE6ECCC}"/>
    <cellStyle name="Comma 2 3 3 3 6 2" xfId="44385" xr:uid="{A622F171-90AC-41A1-B125-C1E1D6120977}"/>
    <cellStyle name="Comma 2 3 3 3 7" xfId="14530" xr:uid="{AE8C08C3-7862-4997-8F75-BB746082BFF8}"/>
    <cellStyle name="Comma 2 3 3 3 8" xfId="7943" xr:uid="{2AB62170-28BF-457B-8C15-54C6D75AAF69}"/>
    <cellStyle name="Comma 2 3 3 3 9" xfId="28789" xr:uid="{43969CA9-BBB0-4946-964B-710FB676E391}"/>
    <cellStyle name="Comma 2 3 3 4" xfId="832" xr:uid="{291FEC33-EDBE-42B3-A8D1-3D85114EE47C}"/>
    <cellStyle name="Comma 2 3 3 4 10" xfId="28692" xr:uid="{C81F9157-F876-4F66-93DE-4501F5B93DD7}"/>
    <cellStyle name="Comma 2 3 3 4 11" xfId="3147" xr:uid="{AAD19004-B9FD-4CA2-A5DC-C93B4BF0D9DD}"/>
    <cellStyle name="Comma 2 3 3 4 12" xfId="32220" xr:uid="{43E184F8-E8A4-41A2-A04A-4974E46E6B9E}"/>
    <cellStyle name="Comma 2 3 3 4 13" xfId="2225" xr:uid="{5C22A62C-5AD7-45BE-AC1E-4BFCE168ED91}"/>
    <cellStyle name="Comma 2 3 3 4 2" xfId="25863" xr:uid="{5AD9B51C-6097-4DB0-B768-B241A539914B}"/>
    <cellStyle name="Comma 2 3 3 4 2 2" xfId="22365" xr:uid="{B5C03EB8-DB75-4692-87F0-3A8BC598494A}"/>
    <cellStyle name="Comma 2 3 3 4 2 2 2" xfId="14857" xr:uid="{C8430765-B8A8-4419-BB1D-C40AC02B1286}"/>
    <cellStyle name="Comma 2 3 3 4 2 2 2 2" xfId="56348" xr:uid="{B56E786F-1E36-4B24-B5AE-0C77B8561E1E}"/>
    <cellStyle name="Comma 2 3 3 4 2 2 2 3" xfId="43735" xr:uid="{9E70CE25-D288-4FE9-822D-7EE9F959F64D}"/>
    <cellStyle name="Comma 2 3 3 4 2 2 3" xfId="8271" xr:uid="{B02DB83D-5BC7-440F-80CE-C5CA2630853F}"/>
    <cellStyle name="Comma 2 3 3 4 2 2 3 2" xfId="50070" xr:uid="{94F6B0E2-5B1B-4837-8D65-5B0BD355B7FD}"/>
    <cellStyle name="Comma 2 3 3 4 2 2 4" xfId="30982" xr:uid="{DBDBDEB3-D714-43CE-9A90-2B368EF3B473}"/>
    <cellStyle name="Comma 2 3 3 4 2 2 5" xfId="37445" xr:uid="{C4A13D0E-1666-4612-A84A-5694A56B0B55}"/>
    <cellStyle name="Comma 2 3 3 4 2 3" xfId="24982" xr:uid="{05707400-3C39-4BD0-A185-FD9F948FF5E0}"/>
    <cellStyle name="Comma 2 3 3 4 2 3 2" xfId="17474" xr:uid="{81809382-899E-42F2-82CC-540D3A424E17}"/>
    <cellStyle name="Comma 2 3 3 4 2 3 2 2" xfId="53731" xr:uid="{33215435-6DFC-4693-9053-DA545E682488}"/>
    <cellStyle name="Comma 2 3 3 4 2 3 2 3" xfId="41118" xr:uid="{C6B49703-936A-4FE2-9602-95CF17950C2B}"/>
    <cellStyle name="Comma 2 3 3 4 2 3 3" xfId="10888" xr:uid="{92A8F640-9499-4AB4-B88E-68560E1458A1}"/>
    <cellStyle name="Comma 2 3 3 4 2 3 3 2" xfId="47453" xr:uid="{65035331-5069-440A-A57E-59CF1A582F01}"/>
    <cellStyle name="Comma 2 3 3 4 2 3 4" xfId="5298" xr:uid="{A075B10A-8C86-4DF7-91B1-56FFF37D4670}"/>
    <cellStyle name="Comma 2 3 3 4 2 3 5" xfId="34828" xr:uid="{2BB3FB26-20AE-4CFD-B82F-94D4EFD9391C}"/>
    <cellStyle name="Comma 2 3 3 4 2 4" xfId="18354" xr:uid="{1153A9CE-36D2-410D-BB6B-622417D15E2F}"/>
    <cellStyle name="Comma 2 3 3 4 2 4 2" xfId="52851" xr:uid="{FF275B1E-F534-41BC-BE20-996B64BC6A93}"/>
    <cellStyle name="Comma 2 3 3 4 2 4 3" xfId="40238" xr:uid="{ABB09414-D3F6-47A5-8375-0024C68EB8FA}"/>
    <cellStyle name="Comma 2 3 3 4 2 5" xfId="11768" xr:uid="{347A04D7-715C-4195-B5CB-F7E731D3BEE2}"/>
    <cellStyle name="Comma 2 3 3 4 2 5 2" xfId="46573" xr:uid="{D36D5478-E505-4362-911E-C071E0EE2AEA}"/>
    <cellStyle name="Comma 2 3 3 4 2 6" xfId="4418" xr:uid="{E280D0EC-3A58-4446-ACC5-60B142139A9C}"/>
    <cellStyle name="Comma 2 3 3 4 2 7" xfId="33948" xr:uid="{CA27112C-25BD-4345-AAE4-DFB3A696C663}"/>
    <cellStyle name="Comma 2 3 3 4 3" xfId="26706" xr:uid="{E3969EF9-11B5-4BEB-A430-E901C0246F93}"/>
    <cellStyle name="Comma 2 3 3 4 3 2" xfId="23209" xr:uid="{2650AA2B-2A32-46A4-83B1-E63853D7E7E4}"/>
    <cellStyle name="Comma 2 3 3 4 3 2 2" xfId="15701" xr:uid="{E56EA28C-75D5-4027-989B-0AB5FD334D9B}"/>
    <cellStyle name="Comma 2 3 3 4 3 2 2 2" xfId="55504" xr:uid="{34790C85-944F-41BB-924F-DD54BE4773E7}"/>
    <cellStyle name="Comma 2 3 3 4 3 2 2 3" xfId="42891" xr:uid="{CB48E68C-EB79-47AD-A8F3-BDD9FD4B785F}"/>
    <cellStyle name="Comma 2 3 3 4 3 2 3" xfId="9115" xr:uid="{69BF4C70-9706-4744-BD9D-5CB104F88F85}"/>
    <cellStyle name="Comma 2 3 3 4 3 2 3 2" xfId="49226" xr:uid="{70B8D76D-EE2E-4E34-B8BA-62BA57C6104A}"/>
    <cellStyle name="Comma 2 3 3 4 3 2 4" xfId="30138" xr:uid="{F1E4838A-14A0-4CBE-BB9F-939685FF66BA}"/>
    <cellStyle name="Comma 2 3 3 4 3 2 5" xfId="36601" xr:uid="{000C991F-599D-449A-8635-913B2FC84A80}"/>
    <cellStyle name="Comma 2 3 3 4 3 3" xfId="19197" xr:uid="{62F4D0A2-D863-4B20-AF04-D59D8F213C86}"/>
    <cellStyle name="Comma 2 3 3 4 3 3 2" xfId="52007" xr:uid="{2B78A1EC-86EB-4355-9CE2-DE5C2A4A7A14}"/>
    <cellStyle name="Comma 2 3 3 4 3 3 3" xfId="39394" xr:uid="{27341AB9-6071-4C61-9BDB-89018DB49752}"/>
    <cellStyle name="Comma 2 3 3 4 3 4" xfId="12611" xr:uid="{A42C5344-1269-42F8-88D2-D4EB8A168140}"/>
    <cellStyle name="Comma 2 3 3 4 3 4 2" xfId="45729" xr:uid="{85FB2E3F-AAFC-4F30-8B20-EC24018F5A7E}"/>
    <cellStyle name="Comma 2 3 3 4 3 5" xfId="3575" xr:uid="{8A51E55D-85D5-4A1F-BEF5-4FCDBD657302}"/>
    <cellStyle name="Comma 2 3 3 4 3 6" xfId="33104" xr:uid="{9E7F916F-E704-4F01-82BA-AE73A86C9850}"/>
    <cellStyle name="Comma 2 3 3 4 4" xfId="24093" xr:uid="{82B985BF-BC53-4119-A457-AC31FD7C9987}"/>
    <cellStyle name="Comma 2 3 3 4 4 2" xfId="16585" xr:uid="{235E5763-B966-4E75-BA3D-9DA91FC48DFE}"/>
    <cellStyle name="Comma 2 3 3 4 4 2 2" xfId="54620" xr:uid="{BC3E12F6-C96F-47D6-8995-638E5F918E1C}"/>
    <cellStyle name="Comma 2 3 3 4 4 2 3" xfId="42007" xr:uid="{F5A00B51-F7B5-4FD6-8024-37C9E328DFF5}"/>
    <cellStyle name="Comma 2 3 3 4 4 3" xfId="9999" xr:uid="{3E3C6FFF-BF96-4119-8733-504756B02A32}"/>
    <cellStyle name="Comma 2 3 3 4 4 3 2" xfId="48342" xr:uid="{16A6589C-44FB-4D54-B736-6715C79C9F68}"/>
    <cellStyle name="Comma 2 3 3 4 4 4" xfId="29254" xr:uid="{24606AA7-7C29-45CA-93A0-7E1D5272B502}"/>
    <cellStyle name="Comma 2 3 3 4 4 5" xfId="35717" xr:uid="{DD1B680C-408E-4069-A97B-EC170DECD314}"/>
    <cellStyle name="Comma 2 3 3 4 5" xfId="25832" xr:uid="{26AC250A-EE81-4DAC-9203-5B6EA654994E}"/>
    <cellStyle name="Comma 2 3 3 4 5 2" xfId="18324" xr:uid="{EF62B213-DBF9-4EB9-B935-40F4CA9223BF}"/>
    <cellStyle name="Comma 2 3 3 4 5 2 2" xfId="52881" xr:uid="{2DA40668-350A-409C-A023-54E27C46ED58}"/>
    <cellStyle name="Comma 2 3 3 4 5 2 3" xfId="40268" xr:uid="{85BC6F32-9F2D-4950-BAA8-0E50A4659334}"/>
    <cellStyle name="Comma 2 3 3 4 5 3" xfId="11738" xr:uid="{0582CB09-CF46-49CF-BCB5-F070F282798A}"/>
    <cellStyle name="Comma 2 3 3 4 5 3 2" xfId="46603" xr:uid="{847B987E-5C74-42B1-9BE8-C3C9F5AA1E57}"/>
    <cellStyle name="Comma 2 3 3 4 5 4" xfId="4448" xr:uid="{4611B69D-04E4-4A18-9B10-3D6657734437}"/>
    <cellStyle name="Comma 2 3 3 4 5 5" xfId="33978" xr:uid="{2CC7DA0A-6F91-4EF0-9D50-BEB623CD693A}"/>
    <cellStyle name="Comma 2 3 3 4 6" xfId="27590" xr:uid="{1FFEE7BE-3A4E-4BE8-B378-9B6B82B5BA89}"/>
    <cellStyle name="Comma 2 3 3 4 6 2" xfId="20081" xr:uid="{332CA0BC-875B-4EA7-8FFE-B2292ADF5568}"/>
    <cellStyle name="Comma 2 3 3 4 6 2 2" xfId="51123" xr:uid="{82C07817-6E14-46F1-BBC8-CA8BD0DCA008}"/>
    <cellStyle name="Comma 2 3 3 4 6 3" xfId="13495" xr:uid="{99298019-A10C-4615-8628-6AB75339BFDD}"/>
    <cellStyle name="Comma 2 3 3 4 6 4" xfId="6908" xr:uid="{9FAB14D4-3AAC-43B8-9CE3-0DFC64779042}"/>
    <cellStyle name="Comma 2 3 3 4 6 5" xfId="38510" xr:uid="{5F4897DB-1F02-475D-BC69-C5021A363301}"/>
    <cellStyle name="Comma 2 3 3 4 7" xfId="21020" xr:uid="{ABCB9236-9C8D-427A-AD93-DBA3B439D7A4}"/>
    <cellStyle name="Comma 2 3 3 4 7 2" xfId="44845" xr:uid="{C975643F-8889-4821-84AC-5B82F77D3955}"/>
    <cellStyle name="Comma 2 3 3 4 8" xfId="14434" xr:uid="{3B0E730F-F842-40EE-B2EC-A87EA99530F6}"/>
    <cellStyle name="Comma 2 3 3 4 9" xfId="7847" xr:uid="{7F2829DD-2298-497E-ADA7-DD06504A9CD8}"/>
    <cellStyle name="Comma 2 3 3 5" xfId="2433" xr:uid="{5B333E62-069A-4A40-8471-1786045F18FD}"/>
    <cellStyle name="Comma 2 3 3 5 2" xfId="24057" xr:uid="{AA2DA6C4-8263-419C-9C4C-3C6A424D6C43}"/>
    <cellStyle name="Comma 2 3 3 5 2 2" xfId="16549" xr:uid="{34321722-EAB3-4F38-8DC2-4B729A7AABF5}"/>
    <cellStyle name="Comma 2 3 3 5 2 2 2" xfId="54656" xr:uid="{3C297306-979D-40EC-9C23-ECA211E0C42E}"/>
    <cellStyle name="Comma 2 3 3 5 2 2 3" xfId="42043" xr:uid="{F3F15F2D-3242-404D-9B43-4026C00C97E1}"/>
    <cellStyle name="Comma 2 3 3 5 2 3" xfId="9963" xr:uid="{0DADC1B6-AB00-4AB9-A1E1-C9569874344B}"/>
    <cellStyle name="Comma 2 3 3 5 2 3 2" xfId="48378" xr:uid="{9E0C2949-C9FB-49E9-AB4E-2AAE79570959}"/>
    <cellStyle name="Comma 2 3 3 5 2 4" xfId="29290" xr:uid="{FC0234A4-6029-4E99-95B1-2933A4131956}"/>
    <cellStyle name="Comma 2 3 3 5 2 5" xfId="35753" xr:uid="{66630A69-E00D-4D4A-B4B8-E76B33C8F202}"/>
    <cellStyle name="Comma 2 3 3 5 3" xfId="20045" xr:uid="{3B10802B-833A-4302-B2C5-03221F3FADFF}"/>
    <cellStyle name="Comma 2 3 3 5 3 2" xfId="51159" xr:uid="{535136EB-20C2-4106-B974-C4802F426E68}"/>
    <cellStyle name="Comma 2 3 3 5 3 3" xfId="38546" xr:uid="{A2D55FCA-B273-4731-966D-74E988B4B31A}"/>
    <cellStyle name="Comma 2 3 3 5 4" xfId="13459" xr:uid="{3E29DE0B-657B-47CF-B557-6A7B7EB93450}"/>
    <cellStyle name="Comma 2 3 3 5 4 2" xfId="44881" xr:uid="{E131B0A0-8370-439A-85DA-619FBC5B9B2B}"/>
    <cellStyle name="Comma 2 3 3 5 5" xfId="6872" xr:uid="{CFD1BABC-9715-4022-90B3-FD6481F233DA}"/>
    <cellStyle name="Comma 2 3 3 5 6" xfId="27554" xr:uid="{3E4E7BB4-9EE5-4983-B197-CB94DC12DD00}"/>
    <cellStyle name="Comma 2 3 3 5 7" xfId="3349" xr:uid="{5C2B4FF2-D872-4468-98DA-C852228E570B}"/>
    <cellStyle name="Comma 2 3 3 5 8" xfId="32256" xr:uid="{4F26DFC4-94D7-400D-9990-5DCDBEF39B24}"/>
    <cellStyle name="Comma 2 3 3 6" xfId="1627" xr:uid="{3A049A81-9DB5-4DBC-9411-E2A36323DD45}"/>
    <cellStyle name="Comma 2 3 3 6 2" xfId="17439" xr:uid="{D71AA1C0-C356-4629-912E-7A51FA986A71}"/>
    <cellStyle name="Comma 2 3 3 6 2 2" xfId="53766" xr:uid="{8EE9DEB4-B202-41F9-B301-952FA06E1F45}"/>
    <cellStyle name="Comma 2 3 3 6 2 3" xfId="41153" xr:uid="{6128097C-D3AF-4BE3-992D-537B7C6652AC}"/>
    <cellStyle name="Comma 2 3 3 6 3" xfId="10853" xr:uid="{B7BC5107-D846-4B73-AE33-709EE80E927F}"/>
    <cellStyle name="Comma 2 3 3 6 3 2" xfId="47488" xr:uid="{173CA157-0A0D-4367-BE63-66A04BC07627}"/>
    <cellStyle name="Comma 2 3 3 6 4" xfId="5333" xr:uid="{691F1D10-3993-4E17-B0A0-DD5E511C2F0D}"/>
    <cellStyle name="Comma 2 3 3 6 5" xfId="24947" xr:uid="{22010806-E300-4C65-8924-E300E72EFB16}"/>
    <cellStyle name="Comma 2 3 3 6 6" xfId="2741" xr:uid="{24B72EB4-677A-40A5-986C-1BCDFE211BE1}"/>
    <cellStyle name="Comma 2 3 3 6 7" xfId="34863" xr:uid="{764A1446-47AB-499A-86A6-DED9ED83A335}"/>
    <cellStyle name="Comma 2 3 3 7" xfId="28605" xr:uid="{533D373F-0D1C-4B02-A4B6-83AE87C32C06}"/>
    <cellStyle name="Comma 2 3 3 7 2" xfId="20933" xr:uid="{04732EDE-3426-4917-B411-60ECC710114B}"/>
    <cellStyle name="Comma 2 3 3 7 2 2" xfId="50182" xr:uid="{3619C6DC-931B-48AA-B787-49E79D13EC25}"/>
    <cellStyle name="Comma 2 3 3 7 3" xfId="14347" xr:uid="{A3BE2849-863A-463F-AB25-88A59DCA52F1}"/>
    <cellStyle name="Comma 2 3 3 7 4" xfId="7760" xr:uid="{A30CCCD4-A7F1-46D2-87E9-DDBB9ED55053}"/>
    <cellStyle name="Comma 2 3 3 7 5" xfId="37561" xr:uid="{7F09A6CF-BE06-4591-9825-38DFD9AE2725}"/>
    <cellStyle name="Comma 2 3 3 8" xfId="22300" xr:uid="{9F3B6A21-3C90-4547-B4BC-3AB44EC04143}"/>
    <cellStyle name="Comma 2 3 3 8 2" xfId="14792" xr:uid="{89B230CF-D33B-44EB-B811-A8DEF2663A29}"/>
    <cellStyle name="Comma 2 3 3 8 2 2" xfId="50271" xr:uid="{6AF7A561-D21B-498B-8B87-FACB250086DB}"/>
    <cellStyle name="Comma 2 3 3 8 3" xfId="8206" xr:uid="{31F13EC7-5A2E-4327-A77B-4D290C5A8026}"/>
    <cellStyle name="Comma 2 3 3 8 4" xfId="31047" xr:uid="{4892A5FD-BC98-42A6-B965-D1EEB9182F98}"/>
    <cellStyle name="Comma 2 3 3 8 5" xfId="37658" xr:uid="{75D80928-D89E-4005-8B56-6E435D6DA024}"/>
    <cellStyle name="Comma 2 3 3 9" xfId="28954" xr:uid="{21A01F36-A90F-4A91-9D0B-6DB8948593AD}"/>
    <cellStyle name="Comma 2 3 3 9 2" xfId="21205" xr:uid="{3C5C073D-5473-43FA-AB35-AA42354119D6}"/>
    <cellStyle name="Comma 2 3 3 9 3" xfId="14619" xr:uid="{0EF8CAFF-F72C-48F9-8F9F-6FDA445640BA}"/>
    <cellStyle name="Comma 2 3 3 9 4" xfId="8032" xr:uid="{D2AA7F81-FBD0-43D0-BA81-8CDAB4446F19}"/>
    <cellStyle name="Comma 2 3 3 9 5" xfId="43872" xr:uid="{61F17C98-A716-40E1-9BFF-8F7846F665B0}"/>
    <cellStyle name="Comma 2 3 4" xfId="195" xr:uid="{AF13554E-A7AE-4CB8-9D42-A27B31BBEFE8}"/>
    <cellStyle name="Comma 2 3 4 10" xfId="21489" xr:uid="{0FBD180B-0C7C-4C98-BE72-430E9BEB3E65}"/>
    <cellStyle name="Comma 2 3 4 11" xfId="21560" xr:uid="{5175D752-8BBE-4A90-8FA1-E0419CA5CC2E}"/>
    <cellStyle name="Comma 2 3 4 12" xfId="21246" xr:uid="{1CBC0CE1-F585-45EF-8B4D-2F6316237B50}"/>
    <cellStyle name="Comma 2 3 4 13" xfId="14660" xr:uid="{44A3E9FF-890A-4CBC-91B9-8B9B553E1604}"/>
    <cellStyle name="Comma 2 3 4 14" xfId="8073" xr:uid="{C9F54052-5178-4A26-ABCA-1C1CB29B414C}"/>
    <cellStyle name="Comma 2 3 4 15" xfId="29018" xr:uid="{CE95C73E-D46E-4D94-B4DC-852F2A7D8680}"/>
    <cellStyle name="Comma 2 3 4 16" xfId="2616" xr:uid="{96E6D603-1306-4FCB-8D6C-B7392A36984E}"/>
    <cellStyle name="Comma 2 3 4 17" xfId="1359" xr:uid="{65F20978-3FF2-4301-9914-07E19B92B5D8}"/>
    <cellStyle name="Comma 2 3 4 18" xfId="31353" xr:uid="{A58990D5-F2E4-4F8F-A832-FB1E9A4AEC3E}"/>
    <cellStyle name="Comma 2 3 4 19" xfId="56690" xr:uid="{EEC061AD-732F-4ED7-A778-79DFFD067FD0}"/>
    <cellStyle name="Comma 2 3 4 2" xfId="620" xr:uid="{2AA35BF4-BDBC-48A8-B3D6-1D241E38E2CD}"/>
    <cellStyle name="Comma 2 3 4 2 10" xfId="2744" xr:uid="{3E1FF917-F6D9-44DC-B8ED-48C978F12833}"/>
    <cellStyle name="Comma 2 3 4 2 11" xfId="31778" xr:uid="{693D085C-9135-428B-928A-715EE89F40C2}"/>
    <cellStyle name="Comma 2 3 4 2 12" xfId="1630" xr:uid="{F62DDA06-A7C2-40BA-9A0E-14EB2A015634}"/>
    <cellStyle name="Comma 2 3 4 2 2" xfId="1028" xr:uid="{FC91F545-795E-4AAF-A630-2F94F149EA8C}"/>
    <cellStyle name="Comma 2 3 4 2 2 10" xfId="2020" xr:uid="{C875534D-C07A-49BE-A1AF-71DF2449D4CA}"/>
    <cellStyle name="Comma 2 3 4 2 2 2" xfId="22802" xr:uid="{8F637B57-E908-4A1F-9A64-F63CC51F94D4}"/>
    <cellStyle name="Comma 2 3 4 2 2 2 2" xfId="15294" xr:uid="{2B492748-4522-449A-9EF6-60085BE72D6A}"/>
    <cellStyle name="Comma 2 3 4 2 2 2 2 2" xfId="55911" xr:uid="{A9B441F0-B913-488C-B65A-C90AD42EC5E7}"/>
    <cellStyle name="Comma 2 3 4 2 2 2 2 3" xfId="43298" xr:uid="{79B52F98-983F-4CA6-AEE0-2B4086D35A4C}"/>
    <cellStyle name="Comma 2 3 4 2 2 2 3" xfId="8708" xr:uid="{79BF40ED-5626-483D-9F5E-E9BB89D1D637}"/>
    <cellStyle name="Comma 2 3 4 2 2 2 3 2" xfId="49633" xr:uid="{A2FA9280-BB45-4A57-AFC5-46BCCD60FF29}"/>
    <cellStyle name="Comma 2 3 4 2 2 2 4" xfId="30545" xr:uid="{2B058A1C-DC03-438B-8F93-93D45462D3DA}"/>
    <cellStyle name="Comma 2 3 4 2 2 2 5" xfId="37008" xr:uid="{508F758A-8943-46A9-8B6E-2D0B74E3B8DD}"/>
    <cellStyle name="Comma 2 3 4 2 2 3" xfId="25420" xr:uid="{C3D25010-C437-44CA-9265-197B53F1065E}"/>
    <cellStyle name="Comma 2 3 4 2 2 3 2" xfId="17912" xr:uid="{D0E7BCC5-82E8-4781-A941-26EEEDCECEC8}"/>
    <cellStyle name="Comma 2 3 4 2 2 3 2 2" xfId="53293" xr:uid="{6EEBD13C-5418-49D0-A074-DDE1CAC1E28F}"/>
    <cellStyle name="Comma 2 3 4 2 2 3 2 3" xfId="40680" xr:uid="{1BA1A3E1-25EE-4D59-8BFB-E6D9B3EC7962}"/>
    <cellStyle name="Comma 2 3 4 2 2 3 3" xfId="11326" xr:uid="{27B09A8A-CFF9-489B-A6C2-27D456EB286F}"/>
    <cellStyle name="Comma 2 3 4 2 2 3 3 2" xfId="47015" xr:uid="{E6F266B7-1A6E-4805-B12A-DD01E47E8D7A}"/>
    <cellStyle name="Comma 2 3 4 2 2 3 4" xfId="4860" xr:uid="{6F2EA2FA-BDA5-4F44-A016-EA3AE4524B1C}"/>
    <cellStyle name="Comma 2 3 4 2 2 3 5" xfId="34390" xr:uid="{CAE4948D-C347-4F28-A606-3559434F5F14}"/>
    <cellStyle name="Comma 2 3 4 2 2 4" xfId="18790" xr:uid="{AB3CECF8-818F-4481-B1BD-DD1652258678}"/>
    <cellStyle name="Comma 2 3 4 2 2 4 2" xfId="52414" xr:uid="{8B6E8862-1536-45D1-A2BA-0D3A8CDA9C4C}"/>
    <cellStyle name="Comma 2 3 4 2 2 4 3" xfId="39801" xr:uid="{50374073-842A-417D-9230-12131D7F981A}"/>
    <cellStyle name="Comma 2 3 4 2 2 5" xfId="12204" xr:uid="{A25C5922-060B-4B22-8D6D-3A91D0D2BE37}"/>
    <cellStyle name="Comma 2 3 4 2 2 5 2" xfId="46136" xr:uid="{C3309EC6-0572-4BB8-8252-C8B51317B813}"/>
    <cellStyle name="Comma 2 3 4 2 2 6" xfId="3982" xr:uid="{7BF0831D-EA04-432E-A306-E557CA1860FC}"/>
    <cellStyle name="Comma 2 3 4 2 2 7" xfId="26299" xr:uid="{EC050EDF-DEBE-4191-8511-DFD8E782AEC6}"/>
    <cellStyle name="Comma 2 3 4 2 2 8" xfId="2948" xr:uid="{6B2153C3-D7A4-41B7-B15B-A4D4606357D0}"/>
    <cellStyle name="Comma 2 3 4 2 2 9" xfId="33511" xr:uid="{CAEFFEFA-BB3D-45C0-A36F-BFB3577FEE5B}"/>
    <cellStyle name="Comma 2 3 4 2 3" xfId="2228" xr:uid="{A3BEA0A6-A4F3-4657-A1D2-89430ACEAF8C}"/>
    <cellStyle name="Comma 2 3 4 2 3 2" xfId="23652" xr:uid="{1C84FF75-830A-4241-88F8-40A9EB2B87A1}"/>
    <cellStyle name="Comma 2 3 4 2 3 2 2" xfId="16144" xr:uid="{D066DD13-681B-4BF9-8967-3CB0B34CD0B6}"/>
    <cellStyle name="Comma 2 3 4 2 3 2 2 2" xfId="55061" xr:uid="{FF9D1340-DDAD-42F6-A14B-325EA70BC433}"/>
    <cellStyle name="Comma 2 3 4 2 3 2 2 3" xfId="42448" xr:uid="{611070CB-4C11-493E-ACB2-9060F8214A60}"/>
    <cellStyle name="Comma 2 3 4 2 3 2 3" xfId="9558" xr:uid="{BF89706C-C7A9-40D3-B393-EC26E28C90BC}"/>
    <cellStyle name="Comma 2 3 4 2 3 2 3 2" xfId="48783" xr:uid="{AD851DF3-73FC-4D45-9773-FF8830C37449}"/>
    <cellStyle name="Comma 2 3 4 2 3 2 4" xfId="29695" xr:uid="{F321EE63-8C48-4203-9726-E701DA96784A}"/>
    <cellStyle name="Comma 2 3 4 2 3 2 5" xfId="36158" xr:uid="{59FAA420-04B9-427E-BE1F-5B27EA9AD566}"/>
    <cellStyle name="Comma 2 3 4 2 3 3" xfId="19640" xr:uid="{30F4A46B-2EA2-471E-A712-B1314D0157AC}"/>
    <cellStyle name="Comma 2 3 4 2 3 3 2" xfId="51564" xr:uid="{C4A7CC8F-4F90-4DD7-8818-CEFCB6EFD815}"/>
    <cellStyle name="Comma 2 3 4 2 3 3 3" xfId="38951" xr:uid="{4B576ACF-49EB-4239-9480-B5738D9C41F1}"/>
    <cellStyle name="Comma 2 3 4 2 3 4" xfId="13054" xr:uid="{BE8ABD85-6EA3-4D95-B129-50A3F5114BBF}"/>
    <cellStyle name="Comma 2 3 4 2 3 4 2" xfId="45286" xr:uid="{02DB3134-9071-4359-9639-345317AA8C57}"/>
    <cellStyle name="Comma 2 3 4 2 3 5" xfId="6467" xr:uid="{4774C6F5-2DC5-492F-900C-337734AD477F}"/>
    <cellStyle name="Comma 2 3 4 2 3 6" xfId="27149" xr:uid="{3C1DCCB2-0638-4F66-B7C5-9A41F9BC51B8}"/>
    <cellStyle name="Comma 2 3 4 2 3 7" xfId="3150" xr:uid="{107FC2A0-BCBE-4F59-B125-CFB5D528CB85}"/>
    <cellStyle name="Comma 2 3 4 2 3 8" xfId="32661" xr:uid="{3379E1A9-ACAA-4835-8D69-815A74B07691}"/>
    <cellStyle name="Comma 2 3 4 2 4" xfId="2436" xr:uid="{91BF116C-0B14-44BF-BA4A-BC2A9C8F17EE}"/>
    <cellStyle name="Comma 2 3 4 2 4 2" xfId="17027" xr:uid="{C135B935-2B89-4F2A-8488-A6C58D6FEE1F}"/>
    <cellStyle name="Comma 2 3 4 2 4 2 2" xfId="54178" xr:uid="{57E96B6D-93AD-4AFC-9BF5-10ECB81DE83C}"/>
    <cellStyle name="Comma 2 3 4 2 4 2 3" xfId="41565" xr:uid="{52E389FF-8C38-42FF-B51A-9CD9BC62C4B0}"/>
    <cellStyle name="Comma 2 3 4 2 4 3" xfId="10441" xr:uid="{01EFE4C6-394C-4C3F-8FC5-159CC4C8200E}"/>
    <cellStyle name="Comma 2 3 4 2 4 3 2" xfId="47900" xr:uid="{4A439C7D-09C9-4637-8020-1687D867F28D}"/>
    <cellStyle name="Comma 2 3 4 2 4 4" xfId="5745" xr:uid="{FF13345B-4BDB-4B34-9018-09681650DF80}"/>
    <cellStyle name="Comma 2 3 4 2 4 5" xfId="24535" xr:uid="{4974025D-3A95-4891-B186-80164DD3A461}"/>
    <cellStyle name="Comma 2 3 4 2 4 6" xfId="3352" xr:uid="{31514ED7-59D6-4682-868D-161869E5A1AA}"/>
    <cellStyle name="Comma 2 3 4 2 4 7" xfId="35275" xr:uid="{F331C842-6CCD-41CD-B3BF-96887D002C4A}"/>
    <cellStyle name="Comma 2 3 4 2 5" xfId="28056" xr:uid="{A96F951D-1849-4F9B-8299-4C2A9A7E543C}"/>
    <cellStyle name="Comma 2 3 4 2 5 2" xfId="20519" xr:uid="{C18003C6-89E2-4DC2-96BB-3511645F4297}"/>
    <cellStyle name="Comma 2 3 4 2 5 2 2" xfId="50683" xr:uid="{6076E8D0-B52F-4377-A863-94A3DD71D396}"/>
    <cellStyle name="Comma 2 3 4 2 5 3" xfId="13933" xr:uid="{EF0A5926-3A55-4420-8557-BCE701DF94C4}"/>
    <cellStyle name="Comma 2 3 4 2 5 4" xfId="7346" xr:uid="{A467B418-EB61-4EE8-B950-0AA2A34E3B4F}"/>
    <cellStyle name="Comma 2 3 4 2 5 5" xfId="38070" xr:uid="{E92898FA-648E-491F-AAF2-BB70FDF0EF83}"/>
    <cellStyle name="Comma 2 3 4 2 6" xfId="21115" xr:uid="{D3A151B0-242B-4B10-B94F-2D21C83B57E6}"/>
    <cellStyle name="Comma 2 3 4 2 6 2" xfId="44386" xr:uid="{BB7CF869-8ACB-4820-A6F1-EB116FC3E658}"/>
    <cellStyle name="Comma 2 3 4 2 7" xfId="14529" xr:uid="{041792AD-573F-4242-BA35-DDC829FAE40F}"/>
    <cellStyle name="Comma 2 3 4 2 8" xfId="7942" xr:uid="{3B563008-D28A-416E-AC36-6CF3E8092947}"/>
    <cellStyle name="Comma 2 3 4 2 9" xfId="28788" xr:uid="{B14EFFEA-8D84-4730-A453-81595873FD37}"/>
    <cellStyle name="Comma 2 3 4 20" xfId="56821" xr:uid="{03A4FBC0-3C37-451A-8FBF-CC1DD52594A8}"/>
    <cellStyle name="Comma 2 3 4 21" xfId="56885" xr:uid="{1A6F5A1A-F8EE-4543-BC90-2A3773582D0F}"/>
    <cellStyle name="Comma 2 3 4 22" xfId="56939" xr:uid="{6E20E2D6-0E91-4AF1-BC74-E86B669BF449}"/>
    <cellStyle name="Comma 2 3 4 23" xfId="1288" xr:uid="{FDBC5484-82D8-4B64-B516-986630A5487F}"/>
    <cellStyle name="Comma 2 3 4 24" xfId="57022" xr:uid="{C9D433AD-5DE6-496F-B1CA-2376D9552E4C}"/>
    <cellStyle name="Comma 2 3 4 3" xfId="775" xr:uid="{A7737D54-3156-4A61-9909-B3524A6DAB1D}"/>
    <cellStyle name="Comma 2 3 4 3 10" xfId="33105" xr:uid="{97CCBE1B-E2A9-4322-9CA6-38B40AB665FE}"/>
    <cellStyle name="Comma 2 3 4 3 11" xfId="2019" xr:uid="{1D7CDD9E-0833-49E8-9205-F5238EE9DAEB}"/>
    <cellStyle name="Comma 2 3 4 3 2" xfId="1161" xr:uid="{48F63F9C-DF56-4FE4-BA64-52A579D9029A}"/>
    <cellStyle name="Comma 2 3 4 3 2 2" xfId="15700" xr:uid="{7120CC4B-A6E5-42EF-90BF-05615AE87FDC}"/>
    <cellStyle name="Comma 2 3 4 3 2 2 2" xfId="55505" xr:uid="{EE85899E-CE68-4092-8F86-3A3C16D6F580}"/>
    <cellStyle name="Comma 2 3 4 3 2 2 3" xfId="42892" xr:uid="{D1C2C341-1FEF-4B04-AA87-D62B4CA6DF91}"/>
    <cellStyle name="Comma 2 3 4 3 2 3" xfId="9114" xr:uid="{7BC9D3F4-2960-46B6-9EC3-BF575EFE63C0}"/>
    <cellStyle name="Comma 2 3 4 3 2 3 2" xfId="49227" xr:uid="{A73214CE-8A91-4AF1-947B-723AE9F02B4F}"/>
    <cellStyle name="Comma 2 3 4 3 2 4" xfId="30139" xr:uid="{0A8E91E9-33CC-407B-A488-2EE7D93FD09D}"/>
    <cellStyle name="Comma 2 3 4 3 2 5" xfId="36602" xr:uid="{5DD28734-4612-40F8-B7D9-8646752AC709}"/>
    <cellStyle name="Comma 2 3 4 3 2 6" xfId="23208" xr:uid="{D82644D3-AFFC-426B-BA3B-ADED3B141D12}"/>
    <cellStyle name="Comma 2 3 4 3 3" xfId="25831" xr:uid="{C72BA3F6-A973-4007-9C70-7D91C4EA70ED}"/>
    <cellStyle name="Comma 2 3 4 3 3 2" xfId="18323" xr:uid="{1DB26D06-C734-4CDD-8459-D3993D017785}"/>
    <cellStyle name="Comma 2 3 4 3 3 2 2" xfId="52882" xr:uid="{519E50E0-77C0-40DE-A6F1-F0D84B273EF5}"/>
    <cellStyle name="Comma 2 3 4 3 3 2 3" xfId="40269" xr:uid="{B4D760E8-8966-49FA-8628-9D3A9315C3B0}"/>
    <cellStyle name="Comma 2 3 4 3 3 3" xfId="11737" xr:uid="{EE3129FD-E1DF-4366-B82C-76ACB381730C}"/>
    <cellStyle name="Comma 2 3 4 3 3 3 2" xfId="46604" xr:uid="{0A9ECA0B-A415-44AB-816E-8C9615BC88D3}"/>
    <cellStyle name="Comma 2 3 4 3 3 4" xfId="4449" xr:uid="{38C2CA03-3E4D-469C-84FC-D1561CD428BB}"/>
    <cellStyle name="Comma 2 3 4 3 3 5" xfId="33979" xr:uid="{B64E67F2-35DD-4E2A-B61D-051A0DAFE357}"/>
    <cellStyle name="Comma 2 3 4 3 4" xfId="26705" xr:uid="{AD627DC5-F41E-44F3-9B3E-DBAFDE8ADEBA}"/>
    <cellStyle name="Comma 2 3 4 3 4 2" xfId="19196" xr:uid="{F37D2424-FC72-47D4-8247-C8CC5631DD40}"/>
    <cellStyle name="Comma 2 3 4 3 4 2 2" xfId="52008" xr:uid="{0483906A-9F0E-4CFB-B494-81C7C0ABBEFC}"/>
    <cellStyle name="Comma 2 3 4 3 4 3" xfId="12610" xr:uid="{25911D22-7102-463A-B70E-04BCB0EA6CB4}"/>
    <cellStyle name="Comma 2 3 4 3 4 4" xfId="3576" xr:uid="{29A04317-BE5F-4055-ADED-BBD7F4CEF2FF}"/>
    <cellStyle name="Comma 2 3 4 3 4 5" xfId="39395" xr:uid="{28BC322D-31F6-4C89-A2E4-CC40B8762544}"/>
    <cellStyle name="Comma 2 3 4 3 5" xfId="21019" xr:uid="{AD87A63B-DB86-4359-825A-2723E785424F}"/>
    <cellStyle name="Comma 2 3 4 3 5 2" xfId="45730" xr:uid="{318FDF21-AE97-430E-B79F-6D5528562589}"/>
    <cellStyle name="Comma 2 3 4 3 6" xfId="14433" xr:uid="{38948578-928C-4782-BD66-947B2000A1BA}"/>
    <cellStyle name="Comma 2 3 4 3 7" xfId="7846" xr:uid="{8F1C1CEF-8830-4B4F-8A19-CCF6C9782D8F}"/>
    <cellStyle name="Comma 2 3 4 3 8" xfId="28691" xr:uid="{7DE39A47-F2DB-45D4-926B-378639D41A4D}"/>
    <cellStyle name="Comma 2 3 4 3 9" xfId="2947" xr:uid="{97215F05-A2A9-4020-B573-1122A8B53BC7}"/>
    <cellStyle name="Comma 2 3 4 4" xfId="833" xr:uid="{BE9F76B7-383F-412C-965C-BB490337E672}"/>
    <cellStyle name="Comma 2 3 4 4 2" xfId="24056" xr:uid="{062AEAD3-A21C-474B-A9B0-21496424A87E}"/>
    <cellStyle name="Comma 2 3 4 4 2 2" xfId="16548" xr:uid="{E39CD8D2-14AA-41FD-85E4-7E36A2ACE68D}"/>
    <cellStyle name="Comma 2 3 4 4 2 2 2" xfId="54657" xr:uid="{5A1676F4-9F48-4E47-B971-12CC17235B5B}"/>
    <cellStyle name="Comma 2 3 4 4 2 2 3" xfId="42044" xr:uid="{3C55AB04-E5A6-4DC4-B50A-0EC29D8A9CE3}"/>
    <cellStyle name="Comma 2 3 4 4 2 3" xfId="9962" xr:uid="{26B3DDEB-64FD-4DDB-B95F-AD6B109B5C87}"/>
    <cellStyle name="Comma 2 3 4 4 2 3 2" xfId="48379" xr:uid="{FB91DDC4-A822-4C8D-B2AB-DC01BCCEE7E2}"/>
    <cellStyle name="Comma 2 3 4 4 2 4" xfId="29291" xr:uid="{D8870820-2B63-44FC-BEC1-13B1B0DC4558}"/>
    <cellStyle name="Comma 2 3 4 4 2 5" xfId="35754" xr:uid="{C5DAD3DF-1F8D-45D0-A3DB-9E4918C16A2C}"/>
    <cellStyle name="Comma 2 3 4 4 3" xfId="20044" xr:uid="{63775981-F6EB-4069-85D4-87F8B5922100}"/>
    <cellStyle name="Comma 2 3 4 4 3 2" xfId="51160" xr:uid="{562E387D-9B48-45C7-AFB8-74E33E535405}"/>
    <cellStyle name="Comma 2 3 4 4 3 3" xfId="38547" xr:uid="{688A8232-5F7A-4ABB-838F-951B8935C23C}"/>
    <cellStyle name="Comma 2 3 4 4 4" xfId="13458" xr:uid="{EDF31B81-7C91-4EF0-B9F7-FE4604D5FA99}"/>
    <cellStyle name="Comma 2 3 4 4 4 2" xfId="44882" xr:uid="{AD431D76-AA6A-4081-979D-00ED9F1DACF8}"/>
    <cellStyle name="Comma 2 3 4 4 5" xfId="6871" xr:uid="{A813F878-ADC9-48BA-9B3E-23CC42A1358D}"/>
    <cellStyle name="Comma 2 3 4 4 6" xfId="27553" xr:uid="{78305679-9924-40B2-BA2D-509CD6F2A2B5}"/>
    <cellStyle name="Comma 2 3 4 4 7" xfId="3149" xr:uid="{17E9FCEA-2699-436C-8F79-EFDB0C5DF48F}"/>
    <cellStyle name="Comma 2 3 4 4 8" xfId="32257" xr:uid="{F70C3890-8164-418D-89A4-7D8FE8438FB3}"/>
    <cellStyle name="Comma 2 3 4 4 9" xfId="2227" xr:uid="{B6642D28-B2F9-4232-9A62-B8C719E52E73}"/>
    <cellStyle name="Comma 2 3 4 5" xfId="2435" xr:uid="{7A3D734E-EBB0-450F-8249-12BA232E549B}"/>
    <cellStyle name="Comma 2 3 4 5 2" xfId="17438" xr:uid="{1F4ED53A-AC74-4BE7-8496-DEFB397E6087}"/>
    <cellStyle name="Comma 2 3 4 5 2 2" xfId="53767" xr:uid="{27B88271-7B91-448D-BBAB-B301FAF3A3AE}"/>
    <cellStyle name="Comma 2 3 4 5 2 3" xfId="41154" xr:uid="{6A866E22-23CC-4D96-88A7-9CA0715F1592}"/>
    <cellStyle name="Comma 2 3 4 5 3" xfId="10852" xr:uid="{11356746-7C1E-4C37-A5DF-690F821812E3}"/>
    <cellStyle name="Comma 2 3 4 5 3 2" xfId="47489" xr:uid="{D99D30A4-F126-4AA1-80C3-F7719244E64C}"/>
    <cellStyle name="Comma 2 3 4 5 4" xfId="5334" xr:uid="{D61A6EBE-50C4-41B9-8168-CA878F691411}"/>
    <cellStyle name="Comma 2 3 4 5 5" xfId="24946" xr:uid="{224D0FD5-89BA-487D-9C13-FA51239ABC80}"/>
    <cellStyle name="Comma 2 3 4 5 6" xfId="3351" xr:uid="{467A833B-3886-4360-8E31-1A2A7878BF80}"/>
    <cellStyle name="Comma 2 3 4 5 7" xfId="34864" xr:uid="{EAF402FD-DBD2-45FF-A273-3AF64DAC4664}"/>
    <cellStyle name="Comma 2 3 4 6" xfId="1629" xr:uid="{6132AAA6-2706-4AA8-B898-8C27EC2AE3EA}"/>
    <cellStyle name="Comma 2 3 4 6 2" xfId="14846" xr:uid="{A6555A05-B247-4827-8AAF-484996BC1A17}"/>
    <cellStyle name="Comma 2 3 4 6 2 2" xfId="56359" xr:uid="{C9199BDB-D65E-4A27-B38B-832F213D6BBD}"/>
    <cellStyle name="Comma 2 3 4 6 2 3" xfId="43746" xr:uid="{048EE167-8B0F-447C-8301-A0C75360DDCE}"/>
    <cellStyle name="Comma 2 3 4 6 3" xfId="8260" xr:uid="{426E837E-51ED-4A4B-A41B-6ED9ABB46537}"/>
    <cellStyle name="Comma 2 3 4 6 3 2" xfId="50081" xr:uid="{BFE135E6-EDC3-4B25-AD50-CD099C8F27F0}"/>
    <cellStyle name="Comma 2 3 4 6 4" xfId="30993" xr:uid="{80E7E93F-7E01-44F7-808B-84D619854EB2}"/>
    <cellStyle name="Comma 2 3 4 6 5" xfId="22354" xr:uid="{945F9520-12EF-4BB8-8B9D-2D9177907CA1}"/>
    <cellStyle name="Comma 2 3 4 6 6" xfId="2743" xr:uid="{B0DAB35F-1A8E-4CA6-B2E4-0895B45BD359}"/>
    <cellStyle name="Comma 2 3 4 6 7" xfId="37456" xr:uid="{8B428ACD-A7C9-406D-8F85-0BADC3D898B5}"/>
    <cellStyle name="Comma 2 3 4 7" xfId="28604" xr:uid="{2AABE5A7-4EAB-469A-897C-450FEB718DE8}"/>
    <cellStyle name="Comma 2 3 4 7 2" xfId="20932" xr:uid="{2D88DB97-69F6-4E34-AF28-D084BDFE4704}"/>
    <cellStyle name="Comma 2 3 4 7 2 2" xfId="50202" xr:uid="{7CC61154-7516-4CF5-B87F-24A75B8C847C}"/>
    <cellStyle name="Comma 2 3 4 7 3" xfId="14346" xr:uid="{FF8FCCBD-610C-4995-8774-58939D124218}"/>
    <cellStyle name="Comma 2 3 4 7 4" xfId="7759" xr:uid="{CCDA490C-EF4F-4295-BEAE-E431CAA4085C}"/>
    <cellStyle name="Comma 2 3 4 7 5" xfId="37581" xr:uid="{5CD29B48-5464-43DC-A1D6-0C111F3C941D}"/>
    <cellStyle name="Comma 2 3 4 8" xfId="22299" xr:uid="{4F7087F8-C218-4636-AF66-BF0305A2F228}"/>
    <cellStyle name="Comma 2 3 4 8 2" xfId="14791" xr:uid="{9C16527E-87F9-4729-9871-21646CE61186}"/>
    <cellStyle name="Comma 2 3 4 8 2 2" xfId="50272" xr:uid="{9D72D84E-0533-4B1F-B7AE-B8BC7AF0F36F}"/>
    <cellStyle name="Comma 2 3 4 8 3" xfId="8205" xr:uid="{B2C377BF-3044-459F-8EF0-F3A436F6AA61}"/>
    <cellStyle name="Comma 2 3 4 8 4" xfId="31048" xr:uid="{A4B94CDF-BA6B-49E1-8384-32A6AC0FC140}"/>
    <cellStyle name="Comma 2 3 4 8 5" xfId="37659" xr:uid="{C2EECD47-AC12-42D8-B0ED-8DECD72853DA}"/>
    <cellStyle name="Comma 2 3 4 9" xfId="28953" xr:uid="{9D0952BF-7756-46CF-9759-663A1960734A}"/>
    <cellStyle name="Comma 2 3 4 9 2" xfId="21204" xr:uid="{0C1267B9-1BD2-46DF-8EB6-D517D7CBB7F3}"/>
    <cellStyle name="Comma 2 3 4 9 3" xfId="14618" xr:uid="{4949077D-2DFF-4950-92CE-AB38678D2DF3}"/>
    <cellStyle name="Comma 2 3 4 9 4" xfId="8031" xr:uid="{ADB54ADD-69FF-4F79-B85C-529B2ECF594B}"/>
    <cellStyle name="Comma 2 3 4 9 5" xfId="43873" xr:uid="{D42E19F9-1414-4485-ADC1-2F81ACD749A5}"/>
    <cellStyle name="Comma 2 3 5" xfId="196" xr:uid="{0905491C-61B2-4A0A-87C9-F169B7063FAD}"/>
    <cellStyle name="Comma 2 3 5 2" xfId="2021" xr:uid="{BDA2E4E6-CC9F-4225-8104-29AB52698B67}"/>
    <cellStyle name="Comma 2 3 5 2 10" xfId="2949" xr:uid="{153FE880-FE64-4D7B-A13F-F5BF0F132EE4}"/>
    <cellStyle name="Comma 2 3 5 2 11" xfId="31438" xr:uid="{8DB50740-93C1-4C63-B435-F62497237C16}"/>
    <cellStyle name="Comma 2 3 5 2 2" xfId="27925" xr:uid="{2E371225-3330-47CA-8E2D-456A1D2A3545}"/>
    <cellStyle name="Comma 2 3 5 2 2 2" xfId="26194" xr:uid="{818D8D96-5E3F-4D73-B35F-01BB41FDA092}"/>
    <cellStyle name="Comma 2 3 5 2 2 2 2" xfId="22696" xr:uid="{84DFD376-6A37-4CE4-97CD-47478916C913}"/>
    <cellStyle name="Comma 2 3 5 2 2 2 2 2" xfId="15188" xr:uid="{46CB3536-135F-4C7D-B896-F7B6D53C9D75}"/>
    <cellStyle name="Comma 2 3 5 2 2 2 2 2 2" xfId="56017" xr:uid="{86B9235A-5041-4441-A13A-BB070F687A56}"/>
    <cellStyle name="Comma 2 3 5 2 2 2 2 2 3" xfId="43404" xr:uid="{8B7CCFCF-950E-409B-9FB1-68FB1A881A88}"/>
    <cellStyle name="Comma 2 3 5 2 2 2 2 3" xfId="8602" xr:uid="{3D64FF3B-BDE7-4811-86DE-B334C1F18F92}"/>
    <cellStyle name="Comma 2 3 5 2 2 2 2 3 2" xfId="49739" xr:uid="{887BC282-2B95-4B23-8A00-EDE67EDB79F9}"/>
    <cellStyle name="Comma 2 3 5 2 2 2 2 4" xfId="30651" xr:uid="{63965FB9-2761-45ED-BA05-8C150BDDF9D8}"/>
    <cellStyle name="Comma 2 3 5 2 2 2 2 5" xfId="37114" xr:uid="{C7993367-3B16-48C1-A0F0-318843F813FC}"/>
    <cellStyle name="Comma 2 3 5 2 2 2 3" xfId="25314" xr:uid="{02B9EEE8-2816-47C4-A5D9-E12DB9383152}"/>
    <cellStyle name="Comma 2 3 5 2 2 2 3 2" xfId="17806" xr:uid="{AE4F15AD-A5F1-4E3D-97F9-D5AAD789EC2D}"/>
    <cellStyle name="Comma 2 3 5 2 2 2 3 2 2" xfId="53399" xr:uid="{C7532FEE-80F2-486F-B611-1F94AB8C2B28}"/>
    <cellStyle name="Comma 2 3 5 2 2 2 3 2 3" xfId="40786" xr:uid="{C8DFA211-3057-49EA-999B-4767B4AC50C9}"/>
    <cellStyle name="Comma 2 3 5 2 2 2 3 3" xfId="11220" xr:uid="{C9A731AD-25E3-4601-ACB9-782CAAC4438F}"/>
    <cellStyle name="Comma 2 3 5 2 2 2 3 3 2" xfId="47121" xr:uid="{BC9D745B-4D8D-435C-AE35-E4665C5C5233}"/>
    <cellStyle name="Comma 2 3 5 2 2 2 3 4" xfId="4966" xr:uid="{C05D4C6B-A8B3-4F54-AD0C-80C011D90216}"/>
    <cellStyle name="Comma 2 3 5 2 2 2 3 5" xfId="34496" xr:uid="{E35D370E-5B08-4498-9F5D-8B91690B437D}"/>
    <cellStyle name="Comma 2 3 5 2 2 2 4" xfId="18685" xr:uid="{5A599EBC-2411-4412-BEE2-DBC6817205DB}"/>
    <cellStyle name="Comma 2 3 5 2 2 2 4 2" xfId="52520" xr:uid="{14D3875F-96C5-4E0F-953A-0FA2B6D148CA}"/>
    <cellStyle name="Comma 2 3 5 2 2 2 4 3" xfId="39907" xr:uid="{6D71175C-DA12-4A0D-9E23-DBF9AF36913F}"/>
    <cellStyle name="Comma 2 3 5 2 2 2 5" xfId="12099" xr:uid="{0290D4E7-94D1-4622-8F59-A9FE25BBF57C}"/>
    <cellStyle name="Comma 2 3 5 2 2 2 5 2" xfId="46242" xr:uid="{3094F280-9EDB-46FF-80B8-42619BCD9C9F}"/>
    <cellStyle name="Comma 2 3 5 2 2 2 6" xfId="4087" xr:uid="{000ABDD6-1A22-4E64-92A0-7A5859A9D547}"/>
    <cellStyle name="Comma 2 3 5 2 2 2 7" xfId="33617" xr:uid="{F445B826-5F5E-4CB4-8DF8-E3C1772DA3E6}"/>
    <cellStyle name="Comma 2 3 5 2 2 3" xfId="27048" xr:uid="{B53BE08F-625B-435C-8EFD-42894FE6B512}"/>
    <cellStyle name="Comma 2 3 5 2 2 3 2" xfId="23551" xr:uid="{A2E2952F-852B-4644-AD87-A36DE869C245}"/>
    <cellStyle name="Comma 2 3 5 2 2 3 2 2" xfId="16043" xr:uid="{F5296EC1-C494-4865-91CE-01BDF7C57302}"/>
    <cellStyle name="Comma 2 3 5 2 2 3 2 2 2" xfId="55162" xr:uid="{6F3AB82A-BE2B-45C6-9F13-FF5C80746F6F}"/>
    <cellStyle name="Comma 2 3 5 2 2 3 2 2 3" xfId="42549" xr:uid="{4C30189E-77C7-4CA6-86F2-D20A7AB16EC5}"/>
    <cellStyle name="Comma 2 3 5 2 2 3 2 3" xfId="9457" xr:uid="{DC2CA1FD-F9B0-42AD-8803-E7BAF60FCCEA}"/>
    <cellStyle name="Comma 2 3 5 2 2 3 2 3 2" xfId="48884" xr:uid="{A4080A80-111E-47EC-9363-FD64B660A46D}"/>
    <cellStyle name="Comma 2 3 5 2 2 3 2 4" xfId="29796" xr:uid="{832ED61A-6164-41A8-BA45-0295BEE8699D}"/>
    <cellStyle name="Comma 2 3 5 2 2 3 2 5" xfId="36259" xr:uid="{1E59A81B-CDF4-4933-A5A7-B04732CC4CF8}"/>
    <cellStyle name="Comma 2 3 5 2 2 3 3" xfId="19539" xr:uid="{E1AB1E8A-CDE3-4552-A11B-BEC69DF3F29D}"/>
    <cellStyle name="Comma 2 3 5 2 2 3 3 2" xfId="51665" xr:uid="{E04ACF2D-4CC2-4958-A7CA-BF7DBD7A1F2B}"/>
    <cellStyle name="Comma 2 3 5 2 2 3 3 3" xfId="39052" xr:uid="{3C55BEB1-7E3F-4DCC-8ACF-22919B87A876}"/>
    <cellStyle name="Comma 2 3 5 2 2 3 4" xfId="12953" xr:uid="{8133EF0E-1789-4699-B8C3-520CCC0DF242}"/>
    <cellStyle name="Comma 2 3 5 2 2 3 4 2" xfId="45387" xr:uid="{F9912E9C-FC19-4899-BB9A-11CF0A289371}"/>
    <cellStyle name="Comma 2 3 5 2 2 3 5" xfId="6366" xr:uid="{08430D7A-C830-44EA-969D-01817E2543AE}"/>
    <cellStyle name="Comma 2 3 5 2 2 3 6" xfId="32762" xr:uid="{9C8B6A66-7F4B-4ABE-AB40-84CC45545049}"/>
    <cellStyle name="Comma 2 3 5 2 2 4" xfId="24429" xr:uid="{8E070F14-B9AA-4617-8192-A149BC5C1929}"/>
    <cellStyle name="Comma 2 3 5 2 2 4 2" xfId="16921" xr:uid="{815DFF54-25E2-4202-A0B8-67CF1298AB63}"/>
    <cellStyle name="Comma 2 3 5 2 2 4 2 2" xfId="54284" xr:uid="{A48AD9E6-3C0F-4C6E-9C05-4E3B178FF280}"/>
    <cellStyle name="Comma 2 3 5 2 2 4 2 3" xfId="41671" xr:uid="{F298435A-E146-471F-A55A-C0930397FE94}"/>
    <cellStyle name="Comma 2 3 5 2 2 4 3" xfId="10335" xr:uid="{29249DB5-305C-4F2A-A57B-E64D5F1055DE}"/>
    <cellStyle name="Comma 2 3 5 2 2 4 3 2" xfId="48006" xr:uid="{1ABD5BD0-EEA7-402B-B3C5-A382FACEB713}"/>
    <cellStyle name="Comma 2 3 5 2 2 4 4" xfId="5851" xr:uid="{A0A13533-31FA-4136-BED3-0D480FEA3287}"/>
    <cellStyle name="Comma 2 3 5 2 2 4 5" xfId="35381" xr:uid="{F5C09E94-D351-4CA4-BB1C-3733A2F3A79E}"/>
    <cellStyle name="Comma 2 3 5 2 2 5" xfId="20415" xr:uid="{57D6FDDF-5789-4B90-90AA-8A2B619BD011}"/>
    <cellStyle name="Comma 2 3 5 2 2 5 2" xfId="50787" xr:uid="{6491E69E-C73B-4365-9EBE-56599730E954}"/>
    <cellStyle name="Comma 2 3 5 2 2 5 3" xfId="38174" xr:uid="{01ACFB12-1FBD-4EBA-92AB-3BE8BFF2CCAC}"/>
    <cellStyle name="Comma 2 3 5 2 2 6" xfId="13829" xr:uid="{29B07DF1-12FA-495C-903F-551404D3E655}"/>
    <cellStyle name="Comma 2 3 5 2 2 6 2" xfId="44509" xr:uid="{4F1339CC-58F2-48DA-A19A-98F55F95F534}"/>
    <cellStyle name="Comma 2 3 5 2 2 7" xfId="7242" xr:uid="{0B469961-FADF-4E40-8548-B674A7EC5DD6}"/>
    <cellStyle name="Comma 2 3 5 2 2 8" xfId="31884" xr:uid="{1D0A1AF8-EEEB-4327-9EA4-786AFAB937B1}"/>
    <cellStyle name="Comma 2 3 5 2 3" xfId="26632" xr:uid="{D79E447A-546B-4417-8473-5251FD632922}"/>
    <cellStyle name="Comma 2 3 5 2 3 2" xfId="23135" xr:uid="{DCB9B51E-9B2D-4550-9664-4B1D3F69F723}"/>
    <cellStyle name="Comma 2 3 5 2 3 2 2" xfId="15627" xr:uid="{B68CF31C-6F7A-418F-80AF-CE93AD5DB0B9}"/>
    <cellStyle name="Comma 2 3 5 2 3 2 2 2" xfId="55578" xr:uid="{7B881CC6-C640-437D-9412-EBE9417979CB}"/>
    <cellStyle name="Comma 2 3 5 2 3 2 2 3" xfId="42965" xr:uid="{801E8969-E9AA-443D-9FB5-6029847A0AE9}"/>
    <cellStyle name="Comma 2 3 5 2 3 2 3" xfId="9041" xr:uid="{9BBA810A-34D1-41F2-A4C2-DD6A4F797610}"/>
    <cellStyle name="Comma 2 3 5 2 3 2 3 2" xfId="49300" xr:uid="{D2780A74-9E41-41A5-9E4B-AC603F96E99C}"/>
    <cellStyle name="Comma 2 3 5 2 3 2 4" xfId="30212" xr:uid="{D938BB71-62F5-43DC-8706-F06AE2A1461F}"/>
    <cellStyle name="Comma 2 3 5 2 3 2 5" xfId="36675" xr:uid="{112F4B49-D0E9-4233-9EF7-4EA3B2A632B8}"/>
    <cellStyle name="Comma 2 3 5 2 3 3" xfId="25757" xr:uid="{B57E61DC-5A60-4175-B0DD-EC836F5C6335}"/>
    <cellStyle name="Comma 2 3 5 2 3 3 2" xfId="18249" xr:uid="{52685606-911A-4EBB-A3BE-04408293FE06}"/>
    <cellStyle name="Comma 2 3 5 2 3 3 2 2" xfId="52956" xr:uid="{5CF8F958-8C87-4F1B-86AE-29A240516469}"/>
    <cellStyle name="Comma 2 3 5 2 3 3 2 3" xfId="40343" xr:uid="{1182DF76-3F70-4C27-A332-50AE5BB4857C}"/>
    <cellStyle name="Comma 2 3 5 2 3 3 3" xfId="11663" xr:uid="{BD8BEE33-DE51-4DC5-B795-888251587DC1}"/>
    <cellStyle name="Comma 2 3 5 2 3 3 3 2" xfId="46678" xr:uid="{319F7AF0-583C-4AE3-89BE-161671C38A4D}"/>
    <cellStyle name="Comma 2 3 5 2 3 3 4" xfId="4523" xr:uid="{0ED68528-1C32-40B2-A0E3-B4C3A610C61E}"/>
    <cellStyle name="Comma 2 3 5 2 3 3 5" xfId="34053" xr:uid="{861F9F9D-DCDB-463F-AF43-2E708D2DF846}"/>
    <cellStyle name="Comma 2 3 5 2 3 4" xfId="19123" xr:uid="{77469479-FE87-45D3-940A-0E7AB5110486}"/>
    <cellStyle name="Comma 2 3 5 2 3 4 2" xfId="52081" xr:uid="{B0FEE966-536F-4C3C-8AF0-C015896567F0}"/>
    <cellStyle name="Comma 2 3 5 2 3 4 3" xfId="39468" xr:uid="{AC7E5B70-8D47-45A3-B1E4-C509EF9AD01B}"/>
    <cellStyle name="Comma 2 3 5 2 3 5" xfId="12537" xr:uid="{29CEC645-611D-433C-B623-77AB9FBCFE45}"/>
    <cellStyle name="Comma 2 3 5 2 3 5 2" xfId="45803" xr:uid="{80FE7B34-24B7-4AC9-8C8A-D3C6B424CD31}"/>
    <cellStyle name="Comma 2 3 5 2 3 6" xfId="3649" xr:uid="{622B189B-9E38-4FEB-8B2B-0F9354E72255}"/>
    <cellStyle name="Comma 2 3 5 2 3 7" xfId="33178" xr:uid="{D02773C3-C199-4A22-838C-B7AE52661B16}"/>
    <cellStyle name="Comma 2 3 5 2 4" xfId="27482" xr:uid="{87A35C01-643B-45CF-935F-B5933B958C45}"/>
    <cellStyle name="Comma 2 3 5 2 4 2" xfId="23985" xr:uid="{8C640538-6295-48F6-9C7A-14CF5499DCB2}"/>
    <cellStyle name="Comma 2 3 5 2 4 2 2" xfId="16477" xr:uid="{E13C6B05-7CC9-4BEC-AB45-744D6BE243B9}"/>
    <cellStyle name="Comma 2 3 5 2 4 2 2 2" xfId="54728" xr:uid="{3A7CF2E7-D991-4257-933A-7F91848ADA14}"/>
    <cellStyle name="Comma 2 3 5 2 4 2 2 3" xfId="42115" xr:uid="{0996C59E-BB5E-4777-9B4D-90510488B361}"/>
    <cellStyle name="Comma 2 3 5 2 4 2 3" xfId="9891" xr:uid="{0F935ECF-C04B-4BE4-B12D-9271D996185D}"/>
    <cellStyle name="Comma 2 3 5 2 4 2 3 2" xfId="48450" xr:uid="{E211FFAE-ADC5-4E06-997B-8C4C093B0C55}"/>
    <cellStyle name="Comma 2 3 5 2 4 2 4" xfId="29362" xr:uid="{5A5E4A47-5AB5-4938-9C42-B580987E3DA5}"/>
    <cellStyle name="Comma 2 3 5 2 4 2 5" xfId="35825" xr:uid="{83F3DF40-419F-4998-9139-E1EB5BB29E6A}"/>
    <cellStyle name="Comma 2 3 5 2 4 3" xfId="19973" xr:uid="{33BE1DE9-E6A2-48D4-9897-DF9C415CA21F}"/>
    <cellStyle name="Comma 2 3 5 2 4 3 2" xfId="51231" xr:uid="{D8589B07-864D-4DA9-BC69-785C71BF8005}"/>
    <cellStyle name="Comma 2 3 5 2 4 3 3" xfId="38618" xr:uid="{3FA38D75-D107-40B6-8172-957DF7802CDD}"/>
    <cellStyle name="Comma 2 3 5 2 4 4" xfId="13387" xr:uid="{C3DC1BA1-9B5E-451B-95A1-8163976D3A34}"/>
    <cellStyle name="Comma 2 3 5 2 4 4 2" xfId="44953" xr:uid="{BF3F0533-1E47-43D8-ADCE-E2350EFC2F46}"/>
    <cellStyle name="Comma 2 3 5 2 4 5" xfId="6800" xr:uid="{D519AEE9-CBBE-401E-9DFC-86D98120C046}"/>
    <cellStyle name="Comma 2 3 5 2 4 6" xfId="32328" xr:uid="{7E0125C9-3F59-42A0-9ED6-332A99440CE9}"/>
    <cellStyle name="Comma 2 3 5 2 5" xfId="24872" xr:uid="{555A2C50-A3F6-4308-863A-9727C0844964}"/>
    <cellStyle name="Comma 2 3 5 2 5 2" xfId="17364" xr:uid="{CF13375A-69E1-4248-A70B-E495A23DC866}"/>
    <cellStyle name="Comma 2 3 5 2 5 2 2" xfId="53841" xr:uid="{8B7B35BB-85B1-4520-AE7C-28D252A839B2}"/>
    <cellStyle name="Comma 2 3 5 2 5 2 3" xfId="41228" xr:uid="{93CF3C61-33A9-4B5E-8A05-0A44DBC37E5D}"/>
    <cellStyle name="Comma 2 3 5 2 5 3" xfId="10778" xr:uid="{80FBA4A2-8414-4249-A6E0-AE0D5D62B35E}"/>
    <cellStyle name="Comma 2 3 5 2 5 3 2" xfId="47563" xr:uid="{13F049AD-A26D-4925-A9E4-47DE79BA325B}"/>
    <cellStyle name="Comma 2 3 5 2 5 4" xfId="5408" xr:uid="{8816F9F4-8C8C-4EAD-B788-960BFE22D8AF}"/>
    <cellStyle name="Comma 2 3 5 2 5 5" xfId="34938" xr:uid="{BC1E72FA-159C-4C47-B0B1-CE7EE4D14237}"/>
    <cellStyle name="Comma 2 3 5 2 6" xfId="20856" xr:uid="{E9A8D6B0-7CBA-4EF9-84C0-08D85BE290D7}"/>
    <cellStyle name="Comma 2 3 5 2 6 2" xfId="50344" xr:uid="{627ABD47-D73B-4C46-B21A-45F24F85766E}"/>
    <cellStyle name="Comma 2 3 5 2 6 3" xfId="37731" xr:uid="{55370B73-451D-4112-8B1D-214BA01C12AD}"/>
    <cellStyle name="Comma 2 3 5 2 7" xfId="14270" xr:uid="{7A1C28F8-2B43-4044-9237-1C2383D4F32D}"/>
    <cellStyle name="Comma 2 3 5 2 7 2" xfId="43990" xr:uid="{FCDDAA71-705A-4FD6-8509-D4B5C46FB741}"/>
    <cellStyle name="Comma 2 3 5 2 8" xfId="7683" xr:uid="{DFAB06D0-9FED-41B6-98B3-64E9BCF59A86}"/>
    <cellStyle name="Comma 2 3 5 2 9" xfId="28497" xr:uid="{1D2E2B34-352D-48C6-B00D-9B133BDA03D4}"/>
    <cellStyle name="Comma 2 3 5 3" xfId="2229" xr:uid="{0FD928FC-77D5-48CA-B9B4-E9C627A22981}"/>
    <cellStyle name="Comma 2 3 5 3 2" xfId="3151" xr:uid="{D8D88042-75CF-4F45-BDFD-B3ED8A241547}"/>
    <cellStyle name="Comma 2 3 5 4" xfId="2437" xr:uid="{B72D80B0-6517-4EA9-B597-766574000B7B}"/>
    <cellStyle name="Comma 2 3 5 4 2" xfId="3353" xr:uid="{AF89AC7A-C05D-442E-B186-C0A192720E77}"/>
    <cellStyle name="Comma 2 3 5 5" xfId="1631" xr:uid="{8DC4C2A4-88A0-4E6B-94CD-1542FEA694B2}"/>
    <cellStyle name="Comma 2 3 5 5 2" xfId="2745" xr:uid="{70096EBA-434F-42B9-ACBC-3C8F511FA996}"/>
    <cellStyle name="Comma 2 3 6" xfId="401" xr:uid="{06CABD56-36A3-4EE9-BD9B-C1DB0FEE95D0}"/>
    <cellStyle name="Comma 2 3 6 2" xfId="617" xr:uid="{983A78C4-6C48-49FC-817A-7AF1CFEB311B}"/>
    <cellStyle name="Comma 2 3 6 2 2" xfId="1025" xr:uid="{4DF53BA6-FE97-4B69-8709-4D468680C32F}"/>
    <cellStyle name="Comma 2 3 6 2 3" xfId="28903" xr:uid="{207A453D-5BE3-4523-AA11-147DAC4F79B4}"/>
    <cellStyle name="Comma 2 3 6 3" xfId="772" xr:uid="{6385442F-D748-48AB-BE73-6CD7F54A748E}"/>
    <cellStyle name="Comma 2 3 6 3 2" xfId="1158" xr:uid="{AE238C50-4B7F-4081-A60B-765944ED5DA5}"/>
    <cellStyle name="Comma 2 3 6 3 3" xfId="2938" xr:uid="{D0311E16-592C-447F-9D39-3A4691563079}"/>
    <cellStyle name="Comma 2 3 6 4" xfId="903" xr:uid="{A09FAD6B-8A4F-4A20-8FDE-B5D94986C914}"/>
    <cellStyle name="Comma 2 3 6 4 2" xfId="56687" xr:uid="{91DDE2AA-98D0-42DE-82EA-796CEC41B311}"/>
    <cellStyle name="Comma 2 3 6 5" xfId="56818" xr:uid="{422ED664-067D-4B48-8276-B5C6017544EA}"/>
    <cellStyle name="Comma 2 3 6 6" xfId="56882" xr:uid="{3A901E63-670E-4534-9E8F-F36E1D7C160F}"/>
    <cellStyle name="Comma 2 3 6 7" xfId="56936" xr:uid="{C9DD0B2A-739A-45AC-86F3-3F65B4A7FF2B}"/>
    <cellStyle name="Comma 2 3 6 8" xfId="2010" xr:uid="{4DDF9539-ADAC-4B56-B24B-D6BC9CD98A76}"/>
    <cellStyle name="Comma 2 3 6 9" xfId="57019" xr:uid="{1B9F4B5C-0DC5-4FB0-B680-16E7730FE5EF}"/>
    <cellStyle name="Comma 2 3 7" xfId="509" xr:uid="{69F920CE-0C2B-4953-BECE-A7A985FAFBB0}"/>
    <cellStyle name="Comma 2 3 7 2" xfId="666" xr:uid="{2F249670-3A00-4A82-98BD-DD38BBA6360A}"/>
    <cellStyle name="Comma 2 3 7 2 2" xfId="1072" xr:uid="{141E61FE-2F9A-4EA6-B631-637841896538}"/>
    <cellStyle name="Comma 2 3 7 2 3" xfId="28530" xr:uid="{C5DA5DE1-BCF0-4B4E-9847-8332ED8EC458}"/>
    <cellStyle name="Comma 2 3 7 3" xfId="932" xr:uid="{1D256873-DEF9-4720-91CA-F3C4A1732737}"/>
    <cellStyle name="Comma 2 3 7 3 2" xfId="21118" xr:uid="{716635E2-5C3D-49F1-B1C2-E71E8913AE93}"/>
    <cellStyle name="Comma 2 3 7 4" xfId="1201" xr:uid="{D1D4AF9D-5990-4873-B2C8-4E26E336994E}"/>
    <cellStyle name="Comma 2 3 7 4 2" xfId="14532" xr:uid="{6E77EFF1-E732-425A-8970-A42BF8B55E43}"/>
    <cellStyle name="Comma 2 3 7 5" xfId="7945" xr:uid="{F3E83694-0888-4A73-B587-ACBAB8A02875}"/>
    <cellStyle name="Comma 2 3 7 6" xfId="28791" xr:uid="{70CC5E2C-B2D4-4DDA-9974-009BDE7A7927}"/>
    <cellStyle name="Comma 2 3 7 7" xfId="3140" xr:uid="{C794FBC3-7A6B-4FD8-B47D-9993B01B5962}"/>
    <cellStyle name="Comma 2 3 7 8" xfId="56786" xr:uid="{D5CD15FA-BE68-406B-A79B-30F6BE1A13E7}"/>
    <cellStyle name="Comma 2 3 7 9" xfId="2218" xr:uid="{51C29AE6-C2E3-4306-8056-EB93AD847492}"/>
    <cellStyle name="Comma 2 3 8" xfId="377" xr:uid="{E2CD8935-22EC-48DF-8572-DC4E57690507}"/>
    <cellStyle name="Comma 2 3 8 10" xfId="3342" xr:uid="{3F4041DD-24FC-4F5C-8188-1028544769FF}"/>
    <cellStyle name="Comma 2 3 8 11" xfId="31775" xr:uid="{3FD32E8E-6D27-42E2-9721-3D7993A5E077}"/>
    <cellStyle name="Comma 2 3 8 12" xfId="2426" xr:uid="{10595F43-A262-4016-B76E-01C0C0553140}"/>
    <cellStyle name="Comma 2 3 8 2" xfId="588" xr:uid="{F1E0B754-D859-44DB-9ADE-E11C55AEFBEA}"/>
    <cellStyle name="Comma 2 3 8 2 2" xfId="1001" xr:uid="{39879215-7298-42F8-B9D5-B0FE32CD9ADE}"/>
    <cellStyle name="Comma 2 3 8 2 2 2" xfId="15297" xr:uid="{00C65F46-D330-4F5C-81CB-BD766D1771AF}"/>
    <cellStyle name="Comma 2 3 8 2 2 2 2" xfId="55908" xr:uid="{AC71E901-D064-4C61-A05A-A4A4BF4C900A}"/>
    <cellStyle name="Comma 2 3 8 2 2 2 3" xfId="43295" xr:uid="{ACE104A9-1EDC-4E19-8039-BA07BD9B8A46}"/>
    <cellStyle name="Comma 2 3 8 2 2 3" xfId="8711" xr:uid="{A03E0FA0-0071-4D8F-BEC1-8D70A2E78A85}"/>
    <cellStyle name="Comma 2 3 8 2 2 3 2" xfId="49630" xr:uid="{60832E74-62F1-40CB-8ABF-638B97557B4D}"/>
    <cellStyle name="Comma 2 3 8 2 2 4" xfId="30542" xr:uid="{5FFCB1C9-9636-4D44-B835-5BCF65FD52AE}"/>
    <cellStyle name="Comma 2 3 8 2 2 5" xfId="37005" xr:uid="{DF07E81F-5DC3-4946-B352-0050EEB2FC2F}"/>
    <cellStyle name="Comma 2 3 8 2 2 6" xfId="22805" xr:uid="{39B65F3B-147B-4E2A-8FFC-6C4ED0180A3A}"/>
    <cellStyle name="Comma 2 3 8 2 3" xfId="25423" xr:uid="{81C792E5-7D3D-4D78-A4E8-4ACC19368414}"/>
    <cellStyle name="Comma 2 3 8 2 3 2" xfId="17915" xr:uid="{FB6B770A-0AFB-45A3-BA69-285080E9205A}"/>
    <cellStyle name="Comma 2 3 8 2 3 2 2" xfId="53290" xr:uid="{860A0377-44B0-4FDC-8229-ACEC6001B6E9}"/>
    <cellStyle name="Comma 2 3 8 2 3 2 3" xfId="40677" xr:uid="{AEAB8B50-7AF3-47A6-BF68-A153084F88AB}"/>
    <cellStyle name="Comma 2 3 8 2 3 3" xfId="11329" xr:uid="{4BABE13D-5260-4C4D-B802-E3C7E48536D9}"/>
    <cellStyle name="Comma 2 3 8 2 3 3 2" xfId="47012" xr:uid="{9C118214-B142-4113-AA9E-B90AA6C0C12D}"/>
    <cellStyle name="Comma 2 3 8 2 3 4" xfId="4857" xr:uid="{C2E15B13-03F6-4AC0-B65C-A1E00D17327F}"/>
    <cellStyle name="Comma 2 3 8 2 3 5" xfId="34387" xr:uid="{5A824C6B-653F-4EC6-8936-1A38D60527BF}"/>
    <cellStyle name="Comma 2 3 8 2 4" xfId="18793" xr:uid="{95908D2F-1854-4603-A623-3FED44787E5D}"/>
    <cellStyle name="Comma 2 3 8 2 4 2" xfId="52411" xr:uid="{82110591-7963-4219-BA4C-14B1F2F55D70}"/>
    <cellStyle name="Comma 2 3 8 2 4 3" xfId="39798" xr:uid="{5286135E-F584-4BB2-B6BE-DE4B68ADA051}"/>
    <cellStyle name="Comma 2 3 8 2 5" xfId="12207" xr:uid="{6AFF4F02-9845-40EF-A1A4-0511353E8315}"/>
    <cellStyle name="Comma 2 3 8 2 5 2" xfId="46133" xr:uid="{F8AF2E45-59D4-4A3D-B4CB-678F28331395}"/>
    <cellStyle name="Comma 2 3 8 2 6" xfId="3979" xr:uid="{1D222622-3E7F-456A-AC95-FBB758B7AA63}"/>
    <cellStyle name="Comma 2 3 8 2 7" xfId="33508" xr:uid="{99965AA6-2AE8-4867-A1CB-7BFE4F0B315C}"/>
    <cellStyle name="Comma 2 3 8 2 8" xfId="26302" xr:uid="{B9903E9A-3CB1-4603-B41A-C8DC4CD5848E}"/>
    <cellStyle name="Comma 2 3 8 3" xfId="893" xr:uid="{FE003DC3-07B5-41AF-A6BE-BA2E934B9D00}"/>
    <cellStyle name="Comma 2 3 8 3 2" xfId="23655" xr:uid="{EA00A088-5E3F-4D93-AB34-CCA8A17525FE}"/>
    <cellStyle name="Comma 2 3 8 3 2 2" xfId="16147" xr:uid="{49DCB5F5-A1C7-4145-82F1-D512D8C0F078}"/>
    <cellStyle name="Comma 2 3 8 3 2 2 2" xfId="55058" xr:uid="{6286E11F-41CB-48DB-AF1D-CE68FAF37A78}"/>
    <cellStyle name="Comma 2 3 8 3 2 2 3" xfId="42445" xr:uid="{0A7D83DB-1A4C-46E6-8C86-C9C5A49E4169}"/>
    <cellStyle name="Comma 2 3 8 3 2 3" xfId="9561" xr:uid="{6A02C35D-382C-47E2-98CC-E5E35C26D6C4}"/>
    <cellStyle name="Comma 2 3 8 3 2 3 2" xfId="48780" xr:uid="{355B0E2C-7ECF-4DD0-AFB2-585373C94BFD}"/>
    <cellStyle name="Comma 2 3 8 3 2 4" xfId="29692" xr:uid="{C631DB1F-7A2D-43CD-8223-2210A16B9542}"/>
    <cellStyle name="Comma 2 3 8 3 2 5" xfId="36155" xr:uid="{923D9F93-1297-4FA8-B01B-7794C6AA8DE6}"/>
    <cellStyle name="Comma 2 3 8 3 3" xfId="19643" xr:uid="{C20F3DA9-6078-4CAC-88C5-18A3BC0B489F}"/>
    <cellStyle name="Comma 2 3 8 3 3 2" xfId="51561" xr:uid="{4399CF84-BC25-4202-B2CD-752EF48FE67F}"/>
    <cellStyle name="Comma 2 3 8 3 3 3" xfId="38948" xr:uid="{90889668-A8CC-4C58-BF3D-B1F7A6B4AA6E}"/>
    <cellStyle name="Comma 2 3 8 3 4" xfId="13057" xr:uid="{F5BB5265-5807-4DF2-A98A-976A9A0662DD}"/>
    <cellStyle name="Comma 2 3 8 3 4 2" xfId="45283" xr:uid="{B2E7556F-45D8-4BA4-B132-97A65EA93E7F}"/>
    <cellStyle name="Comma 2 3 8 3 5" xfId="6470" xr:uid="{66C69778-60C1-4F76-B32D-541C6373BB28}"/>
    <cellStyle name="Comma 2 3 8 3 6" xfId="32658" xr:uid="{866A5559-F825-4BE4-BD3A-BA7C08FC2108}"/>
    <cellStyle name="Comma 2 3 8 3 7" xfId="27152" xr:uid="{08E651B2-8E4D-4A10-97A3-19323FE5A303}"/>
    <cellStyle name="Comma 2 3 8 4" xfId="24538" xr:uid="{D402914A-5640-4C2D-825A-7E8C747450D3}"/>
    <cellStyle name="Comma 2 3 8 4 2" xfId="17030" xr:uid="{5FEBE94D-F66F-4CB4-9ADF-5A66C828BDF5}"/>
    <cellStyle name="Comma 2 3 8 4 2 2" xfId="54175" xr:uid="{BB31FBF4-111D-486E-96DE-186B274F2F81}"/>
    <cellStyle name="Comma 2 3 8 4 2 3" xfId="41562" xr:uid="{8CF324A6-8862-4966-9ABE-E0FD1FCABEFF}"/>
    <cellStyle name="Comma 2 3 8 4 3" xfId="10444" xr:uid="{C32076ED-E1F1-4E3A-94E1-C255C6D340AB}"/>
    <cellStyle name="Comma 2 3 8 4 3 2" xfId="47897" xr:uid="{A96C5602-3F4B-480F-A54D-A5B4AFB68184}"/>
    <cellStyle name="Comma 2 3 8 4 4" xfId="5742" xr:uid="{54F3ABD8-4FE0-493A-BD71-9740BEE60966}"/>
    <cellStyle name="Comma 2 3 8 4 5" xfId="35272" xr:uid="{6ED3A8EC-6A11-474B-A41C-479E02252770}"/>
    <cellStyle name="Comma 2 3 8 5" xfId="28059" xr:uid="{2D569264-A809-4475-A57D-C8A9E5A51624}"/>
    <cellStyle name="Comma 2 3 8 5 2" xfId="20522" xr:uid="{224345AC-DA3B-4999-8686-0FFB7B2430D6}"/>
    <cellStyle name="Comma 2 3 8 5 2 2" xfId="50680" xr:uid="{2326B4D3-8A6F-49A6-A286-80C3AAE0551A}"/>
    <cellStyle name="Comma 2 3 8 5 3" xfId="13936" xr:uid="{EB6562B2-4363-4AF1-91DE-570CE9C888F8}"/>
    <cellStyle name="Comma 2 3 8 5 4" xfId="7349" xr:uid="{114F2461-422A-4942-8C70-EE1083443B7C}"/>
    <cellStyle name="Comma 2 3 8 5 5" xfId="38067" xr:uid="{FDA5DA81-FB40-4420-A85B-C12EFE2BB7AC}"/>
    <cellStyle name="Comma 2 3 8 6" xfId="21022" xr:uid="{5C7BF954-A2AB-457B-A296-91C68122E91D}"/>
    <cellStyle name="Comma 2 3 8 6 2" xfId="44383" xr:uid="{DC7704E3-4087-4EC1-B8A6-E19043D7C026}"/>
    <cellStyle name="Comma 2 3 8 7" xfId="14436" xr:uid="{2CD92E32-9DCD-46FD-95EB-8069D5E7C491}"/>
    <cellStyle name="Comma 2 3 8 8" xfId="7849" xr:uid="{DF584EC8-2D12-431B-8ED9-FF5968204AD8}"/>
    <cellStyle name="Comma 2 3 8 9" xfId="28694" xr:uid="{B6465A2F-3A60-4E0E-AE22-5C27EA6A64DD}"/>
    <cellStyle name="Comma 2 3 9" xfId="323" xr:uid="{28A0600D-DEE3-454C-B405-86C82EDB097A}"/>
    <cellStyle name="Comma 2 3 9 10" xfId="2734" xr:uid="{EEC86004-D116-4E42-8E32-C861D2EBB1DA}"/>
    <cellStyle name="Comma 2 3 9 11" xfId="31752" xr:uid="{2795FC89-4296-45A2-A14D-1D5A6B434F9A}"/>
    <cellStyle name="Comma 2 3 9 12" xfId="1620" xr:uid="{03705E3B-DAB2-4D95-8FBB-27CB12D78CED}"/>
    <cellStyle name="Comma 2 3 9 2" xfId="867" xr:uid="{CB2305A0-59E1-461D-9C96-25EAAF314753}"/>
    <cellStyle name="Comma 2 3 9 2 2" xfId="25882" xr:uid="{DED482DD-E8B1-4182-82CD-54DC6E796E56}"/>
    <cellStyle name="Comma 2 3 9 2 2 2" xfId="22384" xr:uid="{14EA0E42-A01A-42FD-980E-673714DF2F2D}"/>
    <cellStyle name="Comma 2 3 9 2 2 2 2" xfId="14876" xr:uid="{F00CD287-F4B7-41EE-B528-07FF4D0CE483}"/>
    <cellStyle name="Comma 2 3 9 2 2 2 2 2" xfId="56329" xr:uid="{D126CBEE-7C13-44F2-AFF3-0A9C264E8F5A}"/>
    <cellStyle name="Comma 2 3 9 2 2 2 2 3" xfId="43716" xr:uid="{9404F101-293E-4994-8750-56504C557EC4}"/>
    <cellStyle name="Comma 2 3 9 2 2 2 3" xfId="8290" xr:uid="{1D9FD87D-02FF-4B53-BBCB-4584CDCC42FE}"/>
    <cellStyle name="Comma 2 3 9 2 2 2 3 2" xfId="50051" xr:uid="{FE973ABA-D20B-4E35-9B30-8B74C655F71A}"/>
    <cellStyle name="Comma 2 3 9 2 2 2 4" xfId="30963" xr:uid="{136AAF88-A31B-4690-AB78-9ADBE55723CD}"/>
    <cellStyle name="Comma 2 3 9 2 2 2 5" xfId="37426" xr:uid="{29C322BF-4768-45AC-BBD9-765C3987F25F}"/>
    <cellStyle name="Comma 2 3 9 2 2 3" xfId="25002" xr:uid="{2295BF8E-D524-4163-8773-13B1A4A8DB36}"/>
    <cellStyle name="Comma 2 3 9 2 2 3 2" xfId="17494" xr:uid="{53A607BE-A6C9-4A1C-B15F-7D8EF2DE7479}"/>
    <cellStyle name="Comma 2 3 9 2 2 3 2 2" xfId="53711" xr:uid="{D726BE2C-F9AF-4946-8DEF-2C76FD0B41DB}"/>
    <cellStyle name="Comma 2 3 9 2 2 3 2 3" xfId="41098" xr:uid="{75251BC4-DE9D-4F50-87F9-10E6AD4F5066}"/>
    <cellStyle name="Comma 2 3 9 2 2 3 3" xfId="10908" xr:uid="{695C8D77-18D6-428E-8EEC-C4F5245C502F}"/>
    <cellStyle name="Comma 2 3 9 2 2 3 3 2" xfId="47433" xr:uid="{255638F9-85ED-4292-8F81-ABC2FADE1AA3}"/>
    <cellStyle name="Comma 2 3 9 2 2 3 4" xfId="5278" xr:uid="{00DE9F42-E8AC-44B1-A68B-4377C1B89232}"/>
    <cellStyle name="Comma 2 3 9 2 2 3 5" xfId="34808" xr:uid="{54B21A9B-DCCE-4655-9182-6135897DBF51}"/>
    <cellStyle name="Comma 2 3 9 2 2 4" xfId="18373" xr:uid="{236D7451-416E-42F9-A12A-B4D3EB625C09}"/>
    <cellStyle name="Comma 2 3 9 2 2 4 2" xfId="52832" xr:uid="{87A44AF3-1371-4453-BDA3-014DED261C51}"/>
    <cellStyle name="Comma 2 3 9 2 2 4 3" xfId="40219" xr:uid="{A0F310FD-3508-46A2-AE56-3E584D76AAA0}"/>
    <cellStyle name="Comma 2 3 9 2 2 5" xfId="11787" xr:uid="{7AB6C55D-646A-4E99-9BC1-764CABF1232E}"/>
    <cellStyle name="Comma 2 3 9 2 2 5 2" xfId="46554" xr:uid="{189B9329-377C-4B5D-8BBB-808EAC9BC29F}"/>
    <cellStyle name="Comma 2 3 9 2 2 6" xfId="4399" xr:uid="{D672C7A1-001E-47A3-8DA2-C634620B5B37}"/>
    <cellStyle name="Comma 2 3 9 2 2 7" xfId="33929" xr:uid="{F1071444-28FA-45F4-AC51-ED0F959DECD7}"/>
    <cellStyle name="Comma 2 3 9 2 3" xfId="26741" xr:uid="{C9BF1F33-E1D4-484A-8FC0-A012454426DB}"/>
    <cellStyle name="Comma 2 3 9 2 3 2" xfId="23244" xr:uid="{521DAEC1-154B-4FB5-9964-34EBDDBD2173}"/>
    <cellStyle name="Comma 2 3 9 2 3 2 2" xfId="15736" xr:uid="{ED2D0152-DF80-4534-93CA-107587C3597C}"/>
    <cellStyle name="Comma 2 3 9 2 3 2 2 2" xfId="55469" xr:uid="{152F65C6-6AE8-4218-B8F4-5C49C55745AC}"/>
    <cellStyle name="Comma 2 3 9 2 3 2 2 3" xfId="42856" xr:uid="{19C4EC8B-DDF1-40BB-B33F-25898B27B9A6}"/>
    <cellStyle name="Comma 2 3 9 2 3 2 3" xfId="9150" xr:uid="{17AF8704-7641-45B0-B6EA-4FD6189B11C6}"/>
    <cellStyle name="Comma 2 3 9 2 3 2 3 2" xfId="49191" xr:uid="{19AB878E-473B-4704-AC25-91871D9AF3E9}"/>
    <cellStyle name="Comma 2 3 9 2 3 2 4" xfId="30103" xr:uid="{9D12437E-9087-4F77-955F-3478122D9B0F}"/>
    <cellStyle name="Comma 2 3 9 2 3 2 5" xfId="36566" xr:uid="{F87739E5-D5A0-4E47-B9DB-9EE89512B940}"/>
    <cellStyle name="Comma 2 3 9 2 3 3" xfId="19232" xr:uid="{261416B6-1FAF-43B3-A43D-8F986C957DF2}"/>
    <cellStyle name="Comma 2 3 9 2 3 3 2" xfId="51972" xr:uid="{1EC443FF-CE44-4308-9218-5B69F3FBBCC8}"/>
    <cellStyle name="Comma 2 3 9 2 3 3 3" xfId="39359" xr:uid="{E5CDDC1E-CB99-427C-BAE2-BFA28B100AE5}"/>
    <cellStyle name="Comma 2 3 9 2 3 4" xfId="12646" xr:uid="{49E317DC-8179-4CE7-99E2-9BFF772BDE92}"/>
    <cellStyle name="Comma 2 3 9 2 3 4 2" xfId="45694" xr:uid="{DDA7F5F8-D1CB-4630-9124-896E1233493B}"/>
    <cellStyle name="Comma 2 3 9 2 3 5" xfId="3540" xr:uid="{9E0E9801-BD3F-44E8-9CBC-9BCBB72BA3AC}"/>
    <cellStyle name="Comma 2 3 9 2 3 6" xfId="33069" xr:uid="{0AE0F2DD-7309-429B-A880-8D5EE9A88665}"/>
    <cellStyle name="Comma 2 3 9 2 4" xfId="24117" xr:uid="{46DC5583-4999-4C29-AA80-1557AF313CB0}"/>
    <cellStyle name="Comma 2 3 9 2 4 2" xfId="16609" xr:uid="{0A0356B4-DF26-4C69-ACDB-412319C1CBB1}"/>
    <cellStyle name="Comma 2 3 9 2 4 2 2" xfId="54596" xr:uid="{70B3C460-1473-4CCA-8FEE-CD4E49DEAC10}"/>
    <cellStyle name="Comma 2 3 9 2 4 2 3" xfId="41983" xr:uid="{1CE06FA8-CBA6-4F29-8CBF-FF6E9BEC58C0}"/>
    <cellStyle name="Comma 2 3 9 2 4 3" xfId="10023" xr:uid="{83DD6AB6-F634-42C5-BBA1-E8E5C4AE076A}"/>
    <cellStyle name="Comma 2 3 9 2 4 3 2" xfId="48318" xr:uid="{DB2DC13E-584C-4175-BB6B-DBBF06CFC572}"/>
    <cellStyle name="Comma 2 3 9 2 4 4" xfId="29230" xr:uid="{182AB2C6-9B11-44A4-A68D-7CB7F3344EBB}"/>
    <cellStyle name="Comma 2 3 9 2 4 5" xfId="35693" xr:uid="{B1DE7F32-58C5-418D-B081-C4481DA72CD5}"/>
    <cellStyle name="Comma 2 3 9 2 5" xfId="20104" xr:uid="{5FFD4927-4B08-4090-9C00-6A23F8224810}"/>
    <cellStyle name="Comma 2 3 9 2 5 2" xfId="51099" xr:uid="{EC48B60D-6BC7-4D46-8A3C-14119CC9F8D5}"/>
    <cellStyle name="Comma 2 3 9 2 5 3" xfId="38486" xr:uid="{178C3AC2-150E-49E1-B993-5D6BE51BF182}"/>
    <cellStyle name="Comma 2 3 9 2 6" xfId="13518" xr:uid="{5529EA72-057C-4910-AB1C-CA6A043D7CF0}"/>
    <cellStyle name="Comma 2 3 9 2 6 2" xfId="44821" xr:uid="{4ABCE7C6-11FA-4318-8CBC-C42AA857F78D}"/>
    <cellStyle name="Comma 2 3 9 2 7" xfId="6931" xr:uid="{65FC9D9C-E63A-48D7-BB03-0CF036290D38}"/>
    <cellStyle name="Comma 2 3 9 2 8" xfId="32196" xr:uid="{47BEC012-AFE0-47FD-8DFC-7076F020B7BA}"/>
    <cellStyle name="Comma 2 3 9 2 9" xfId="27613" xr:uid="{32E53310-6FAD-4420-B11D-0C32408696D9}"/>
    <cellStyle name="Comma 2 3 9 3" xfId="26325" xr:uid="{6F7D56A0-D86E-4A31-BF37-1F491044BFD4}"/>
    <cellStyle name="Comma 2 3 9 3 2" xfId="22828" xr:uid="{1BEE6942-26E8-47E6-90DA-A4207F934014}"/>
    <cellStyle name="Comma 2 3 9 3 2 2" xfId="15320" xr:uid="{D1273D3F-9995-41F4-82A9-5598E7D2A2AC}"/>
    <cellStyle name="Comma 2 3 9 3 2 2 2" xfId="55885" xr:uid="{542D695C-D572-4D23-B87E-079C86693248}"/>
    <cellStyle name="Comma 2 3 9 3 2 2 3" xfId="43272" xr:uid="{D30571B8-8BB5-42DD-9E3A-AF59B7127402}"/>
    <cellStyle name="Comma 2 3 9 3 2 3" xfId="8734" xr:uid="{C5D94788-2832-42C0-954C-02866BAFAFB6}"/>
    <cellStyle name="Comma 2 3 9 3 2 3 2" xfId="49607" xr:uid="{55166669-9054-4D45-809C-ED45BC10CC09}"/>
    <cellStyle name="Comma 2 3 9 3 2 4" xfId="30519" xr:uid="{2F524B2C-8E3C-4C09-8466-D98D8A60F0BB}"/>
    <cellStyle name="Comma 2 3 9 3 2 5" xfId="36982" xr:uid="{CA7334C0-328C-4959-919F-C2D748ADCEA2}"/>
    <cellStyle name="Comma 2 3 9 3 3" xfId="25446" xr:uid="{48437864-8416-417C-B064-AFF1750C3BEC}"/>
    <cellStyle name="Comma 2 3 9 3 3 2" xfId="17938" xr:uid="{3D83BE98-7994-4321-A9DA-7C073BCE1C04}"/>
    <cellStyle name="Comma 2 3 9 3 3 2 2" xfId="53267" xr:uid="{6B90FA7C-5007-45A8-8DF0-A02AD28E1CB1}"/>
    <cellStyle name="Comma 2 3 9 3 3 2 3" xfId="40654" xr:uid="{C16E60EB-FDBF-4C90-813A-98D116732465}"/>
    <cellStyle name="Comma 2 3 9 3 3 3" xfId="11352" xr:uid="{8044DE4B-57A0-4018-97BF-658A2A4F2C38}"/>
    <cellStyle name="Comma 2 3 9 3 3 3 2" xfId="46989" xr:uid="{A4575945-15AA-4BF3-BB6B-740DEF20E572}"/>
    <cellStyle name="Comma 2 3 9 3 3 4" xfId="4834" xr:uid="{BC430531-4C1B-46E3-B38C-A237ABDCADD9}"/>
    <cellStyle name="Comma 2 3 9 3 3 5" xfId="34364" xr:uid="{A8919F05-0F30-4980-A81D-425EF1696453}"/>
    <cellStyle name="Comma 2 3 9 3 4" xfId="18816" xr:uid="{5D693B58-FBC1-468A-9562-AF93933D145A}"/>
    <cellStyle name="Comma 2 3 9 3 4 2" xfId="52388" xr:uid="{CF65A77F-00DE-4FFC-969A-437876D6CCC1}"/>
    <cellStyle name="Comma 2 3 9 3 4 3" xfId="39775" xr:uid="{99394C71-D8C9-4242-9075-C5A0FA51751A}"/>
    <cellStyle name="Comma 2 3 9 3 5" xfId="12230" xr:uid="{DD0DAAA1-CBFA-4269-99FE-A6A6B0E14438}"/>
    <cellStyle name="Comma 2 3 9 3 5 2" xfId="46110" xr:uid="{8B7C880F-D188-4B6E-9672-218F19BCB87D}"/>
    <cellStyle name="Comma 2 3 9 3 6" xfId="3956" xr:uid="{78B45894-E90A-4A5C-8683-5396806B4E09}"/>
    <cellStyle name="Comma 2 3 9 3 7" xfId="33485" xr:uid="{DF19F005-61B1-456B-8747-6764D2676E4B}"/>
    <cellStyle name="Comma 2 3 9 4" xfId="27175" xr:uid="{0DC0F1B7-A03C-4565-BFBF-F40BC6A1D886}"/>
    <cellStyle name="Comma 2 3 9 4 2" xfId="23678" xr:uid="{D2B5C9E3-49D5-42FA-920B-D95350A82B96}"/>
    <cellStyle name="Comma 2 3 9 4 2 2" xfId="16170" xr:uid="{21F01646-0724-4012-A9DC-9A42EB8E8A6F}"/>
    <cellStyle name="Comma 2 3 9 4 2 2 2" xfId="55035" xr:uid="{79350D9F-F048-4D1E-A50E-223293693EEC}"/>
    <cellStyle name="Comma 2 3 9 4 2 2 3" xfId="42422" xr:uid="{0FE106B4-A2A7-400B-8310-D6F7E10A3CF2}"/>
    <cellStyle name="Comma 2 3 9 4 2 3" xfId="9584" xr:uid="{E8DB39D7-0E15-45FE-8821-913A0E4A1A82}"/>
    <cellStyle name="Comma 2 3 9 4 2 3 2" xfId="48757" xr:uid="{941B0C80-2844-4520-B77E-311E7FB5DB29}"/>
    <cellStyle name="Comma 2 3 9 4 2 4" xfId="29669" xr:uid="{0D6A72F2-3499-4423-AABB-A110B1BCDD7C}"/>
    <cellStyle name="Comma 2 3 9 4 2 5" xfId="36132" xr:uid="{565691C4-5A33-43BF-B7B1-A8C15DE99375}"/>
    <cellStyle name="Comma 2 3 9 4 3" xfId="19666" xr:uid="{1C50488E-0B41-4A38-97A7-1C6345942A0E}"/>
    <cellStyle name="Comma 2 3 9 4 3 2" xfId="51538" xr:uid="{CBDFACAE-F8C1-470E-938C-40B65D68EE57}"/>
    <cellStyle name="Comma 2 3 9 4 3 3" xfId="38925" xr:uid="{61FC4C83-F886-482E-878E-610A10BCA941}"/>
    <cellStyle name="Comma 2 3 9 4 4" xfId="13080" xr:uid="{DF14849F-0BC4-465C-9A56-B521A96108B8}"/>
    <cellStyle name="Comma 2 3 9 4 4 2" xfId="45260" xr:uid="{B72DCF13-219B-4AA0-A875-99E935D620FD}"/>
    <cellStyle name="Comma 2 3 9 4 5" xfId="6493" xr:uid="{513DC78B-20E0-4AE6-87C2-F950C675D59C}"/>
    <cellStyle name="Comma 2 3 9 4 6" xfId="32635" xr:uid="{5239EF68-EBC6-48B8-A783-18BA71321A39}"/>
    <cellStyle name="Comma 2 3 9 5" xfId="24561" xr:uid="{B28A6878-6A9D-4534-97A5-C24E1020A788}"/>
    <cellStyle name="Comma 2 3 9 5 2" xfId="17053" xr:uid="{DFF257E4-0108-442D-A7CE-A436071E2EE2}"/>
    <cellStyle name="Comma 2 3 9 5 2 2" xfId="54152" xr:uid="{8BF0775F-6BE0-4542-A167-AE5A5854D752}"/>
    <cellStyle name="Comma 2 3 9 5 2 3" xfId="41539" xr:uid="{63DDB92F-5DA9-4E15-BBE2-4502AB93787E}"/>
    <cellStyle name="Comma 2 3 9 5 3" xfId="10467" xr:uid="{F7D047E6-9B38-45E0-8DFF-3B37C40FBE5F}"/>
    <cellStyle name="Comma 2 3 9 5 3 2" xfId="47874" xr:uid="{645C44A6-B26F-4F41-AB0B-F53CE7A45A56}"/>
    <cellStyle name="Comma 2 3 9 5 4" xfId="5719" xr:uid="{FD1A9550-8AB9-4E32-B4DB-F5E8DD3D4220}"/>
    <cellStyle name="Comma 2 3 9 5 5" xfId="35249" xr:uid="{F9C31C2F-53F4-4E67-BAD7-4AB2892DBA51}"/>
    <cellStyle name="Comma 2 3 9 6" xfId="20545" xr:uid="{7F99D5A7-E224-4BCB-AB3D-C0212F905A87}"/>
    <cellStyle name="Comma 2 3 9 6 2" xfId="50658" xr:uid="{8BBBC108-268C-49EF-956B-21BD82C369DE}"/>
    <cellStyle name="Comma 2 3 9 6 3" xfId="38045" xr:uid="{A6409D1C-4B1A-46ED-AED1-D2252B32F2D6}"/>
    <cellStyle name="Comma 2 3 9 7" xfId="13959" xr:uid="{BF218964-00F7-4DE0-8A92-405191F87455}"/>
    <cellStyle name="Comma 2 3 9 7 2" xfId="44355" xr:uid="{916D276B-6506-41F4-B99D-C575CD5BE0B8}"/>
    <cellStyle name="Comma 2 3 9 8" xfId="7372" xr:uid="{3360603F-3E7C-4411-B49B-55DBCC34919E}"/>
    <cellStyle name="Comma 2 3 9 9" xfId="28091" xr:uid="{9D6A1364-1D1F-49C9-A38B-6F6770104EB6}"/>
    <cellStyle name="Comma 2 30" xfId="56997" xr:uid="{1B0E340D-DDE6-4F89-AF45-E8EC40894DA9}"/>
    <cellStyle name="Comma 2 4" xfId="197" xr:uid="{0F100DE8-787C-40B6-B3E3-0BD8E46F6AD2}"/>
    <cellStyle name="Comma 2 4 10" xfId="334" xr:uid="{382BC598-F64A-4C5C-A329-3839A6FD14D0}"/>
    <cellStyle name="Comma 2 4 10 2" xfId="23207" xr:uid="{16AD00F9-72AC-47D3-806E-5D6D4700728A}"/>
    <cellStyle name="Comma 2 4 10 2 2" xfId="15699" xr:uid="{87206E44-E7E6-424E-A8CF-759C13E8A31C}"/>
    <cellStyle name="Comma 2 4 10 2 2 2" xfId="55506" xr:uid="{159022CC-AC32-4584-8EC6-A51168340C35}"/>
    <cellStyle name="Comma 2 4 10 2 2 3" xfId="42893" xr:uid="{A229AAD6-2026-43A2-88A8-9B2110999FB9}"/>
    <cellStyle name="Comma 2 4 10 2 3" xfId="9113" xr:uid="{123A881D-D677-4E87-99A4-3C94F70AD53A}"/>
    <cellStyle name="Comma 2 4 10 2 3 2" xfId="49228" xr:uid="{7C8C124D-750B-4E26-9890-FAA2EA7609F3}"/>
    <cellStyle name="Comma 2 4 10 2 4" xfId="30140" xr:uid="{44615F55-7A4F-4986-89E4-473840331B28}"/>
    <cellStyle name="Comma 2 4 10 2 5" xfId="36603" xr:uid="{6AABD6FE-590E-455C-9F57-1F1FF93FE5FE}"/>
    <cellStyle name="Comma 2 4 10 3" xfId="25830" xr:uid="{BBAD5E76-6C25-49F6-B545-512D3EBB76F4}"/>
    <cellStyle name="Comma 2 4 10 3 2" xfId="18322" xr:uid="{1E077F34-CC25-471C-AFCF-366BBC4377B7}"/>
    <cellStyle name="Comma 2 4 10 3 2 2" xfId="52883" xr:uid="{F56A9D69-23A4-49B0-A721-865423566E59}"/>
    <cellStyle name="Comma 2 4 10 3 2 3" xfId="40270" xr:uid="{9C0E7593-CE1C-4CB6-9994-361AD486827E}"/>
    <cellStyle name="Comma 2 4 10 3 3" xfId="11736" xr:uid="{F9BC67DC-5974-472F-AE64-80262CAFE805}"/>
    <cellStyle name="Comma 2 4 10 3 3 2" xfId="46605" xr:uid="{ED9BCC4C-B61B-4C1C-BE00-993791401CCC}"/>
    <cellStyle name="Comma 2 4 10 3 4" xfId="4450" xr:uid="{7B273064-0FAA-4811-ABC8-823E57F5B9C6}"/>
    <cellStyle name="Comma 2 4 10 3 5" xfId="33980" xr:uid="{26877400-0A4D-4A39-BFEC-04EE2B835B4B}"/>
    <cellStyle name="Comma 2 4 10 4" xfId="19195" xr:uid="{4EBDCEC7-CB02-46C1-915B-9A68DCA9C2F1}"/>
    <cellStyle name="Comma 2 4 10 4 2" xfId="52009" xr:uid="{14E6D69A-88E9-4460-93CC-6DAB0395A731}"/>
    <cellStyle name="Comma 2 4 10 4 3" xfId="39396" xr:uid="{FAC9B53B-F1CC-461D-AF02-344107452B2F}"/>
    <cellStyle name="Comma 2 4 10 5" xfId="12609" xr:uid="{50DAFDCE-834B-4ADF-ADAC-DCD184849FC4}"/>
    <cellStyle name="Comma 2 4 10 5 2" xfId="45731" xr:uid="{D6853F3B-F59E-4245-B63F-D025027F7EC0}"/>
    <cellStyle name="Comma 2 4 10 6" xfId="3577" xr:uid="{B60CE6C3-D215-4451-A120-065E1070AD86}"/>
    <cellStyle name="Comma 2 4 10 7" xfId="33106" xr:uid="{0D45604E-2263-425D-A577-920A527DD7F4}"/>
    <cellStyle name="Comma 2 4 10 8" xfId="26704" xr:uid="{7565CA9C-4663-43D3-B187-95E90F080FAF}"/>
    <cellStyle name="Comma 2 4 11" xfId="834" xr:uid="{AA699A5F-B419-474F-AE4C-D20E816DF23A}"/>
    <cellStyle name="Comma 2 4 11 2" xfId="24055" xr:uid="{607769B0-B8F9-4619-AD3C-9EC34879F107}"/>
    <cellStyle name="Comma 2 4 11 2 2" xfId="16547" xr:uid="{F0C0F9EE-E0AE-4B99-B5EB-CABE2112287F}"/>
    <cellStyle name="Comma 2 4 11 2 2 2" xfId="54658" xr:uid="{A6D0CF97-1E70-4AA5-BB13-E7078CEB9BEC}"/>
    <cellStyle name="Comma 2 4 11 2 2 3" xfId="42045" xr:uid="{F4BA58C9-7863-41FF-AFEE-6B9E4DFBD8D7}"/>
    <cellStyle name="Comma 2 4 11 2 3" xfId="9961" xr:uid="{A6E76AE2-655E-4CC3-A7B7-A02D163A107A}"/>
    <cellStyle name="Comma 2 4 11 2 3 2" xfId="48380" xr:uid="{98F04AF4-27D3-4886-8AC9-C407A5A8914F}"/>
    <cellStyle name="Comma 2 4 11 2 4" xfId="29292" xr:uid="{7DE6783C-9477-4E3B-A961-CDFE8FABAC55}"/>
    <cellStyle name="Comma 2 4 11 2 5" xfId="35755" xr:uid="{B893F2D9-0695-4163-B3C8-D4086BA29B5E}"/>
    <cellStyle name="Comma 2 4 11 3" xfId="20043" xr:uid="{5D005ABE-392F-4994-84B5-FF3585592568}"/>
    <cellStyle name="Comma 2 4 11 3 2" xfId="51161" xr:uid="{5B9BE34A-07E3-478D-8EAB-3FB0B6889EC1}"/>
    <cellStyle name="Comma 2 4 11 3 3" xfId="38548" xr:uid="{3C8BF2E3-8887-45FB-9C38-D4F01105EA7F}"/>
    <cellStyle name="Comma 2 4 11 4" xfId="13457" xr:uid="{7F5E00F4-132B-4FEA-AD0A-121FC68D1152}"/>
    <cellStyle name="Comma 2 4 11 4 2" xfId="44883" xr:uid="{87E4FB3D-6F63-43E0-A374-F27712D10DE0}"/>
    <cellStyle name="Comma 2 4 11 5" xfId="6870" xr:uid="{FD0821CE-A3E3-48E1-B32A-B4EDAA12CA26}"/>
    <cellStyle name="Comma 2 4 11 6" xfId="32258" xr:uid="{24615363-16DB-4F0A-91E2-32C4307DCF69}"/>
    <cellStyle name="Comma 2 4 11 7" xfId="27552" xr:uid="{82C281C3-1D5E-4276-8507-476105152B04}"/>
    <cellStyle name="Comma 2 4 12" xfId="24945" xr:uid="{0267D889-9DAF-4E7D-A245-E0BA30934D8C}"/>
    <cellStyle name="Comma 2 4 12 2" xfId="17437" xr:uid="{EC65A90B-9A08-40F5-AA10-40CB006A3DBE}"/>
    <cellStyle name="Comma 2 4 12 2 2" xfId="53768" xr:uid="{A4014C7D-AC3A-454C-B4B1-C332D3D3E233}"/>
    <cellStyle name="Comma 2 4 12 2 3" xfId="41155" xr:uid="{423B6D04-52E4-4BC2-958A-A9A3559C96F1}"/>
    <cellStyle name="Comma 2 4 12 3" xfId="10851" xr:uid="{46234D77-E6FB-4763-A57D-0E70E522207C}"/>
    <cellStyle name="Comma 2 4 12 3 2" xfId="47490" xr:uid="{B34FB821-1EDA-438D-84CA-FE1646323159}"/>
    <cellStyle name="Comma 2 4 12 4" xfId="5335" xr:uid="{DCDA11B0-A967-4990-B935-2D9C5A92EEFA}"/>
    <cellStyle name="Comma 2 4 12 5" xfId="34865" xr:uid="{F27ECF3D-5626-4EDB-AA45-3E3D8EB1C1D7}"/>
    <cellStyle name="Comma 2 4 13" xfId="28603" xr:uid="{34DF3F2D-30B1-4FD3-BB2D-5DB3B7C39D19}"/>
    <cellStyle name="Comma 2 4 13 2" xfId="20931" xr:uid="{275D2EEE-98D3-477D-A6B4-601C26B1C4C8}"/>
    <cellStyle name="Comma 2 4 13 2 2" xfId="50273" xr:uid="{6951A3FE-76F7-4C80-BBA4-836DC98F4400}"/>
    <cellStyle name="Comma 2 4 13 3" xfId="14345" xr:uid="{FBB449E9-A9C6-42B8-8450-949BE8B99797}"/>
    <cellStyle name="Comma 2 4 13 4" xfId="7758" xr:uid="{9A44A62B-3F17-435D-B8BC-E76E3877C3E2}"/>
    <cellStyle name="Comma 2 4 13 5" xfId="37660" xr:uid="{1A907802-CCCD-47B8-8895-281BDA65C669}"/>
    <cellStyle name="Comma 2 4 14" xfId="22298" xr:uid="{F424DBCF-F116-4EC2-8F8B-A8D41E77A9FC}"/>
    <cellStyle name="Comma 2 4 14 2" xfId="14790" xr:uid="{F80C89EF-C22B-4124-AF19-6757796A5DB5}"/>
    <cellStyle name="Comma 2 4 14 3" xfId="8204" xr:uid="{5866B137-D2A5-416A-B50B-CEE5B8275E75}"/>
    <cellStyle name="Comma 2 4 14 4" xfId="31049" xr:uid="{9772AF8F-6A1A-4069-B6FB-4657B1791E8E}"/>
    <cellStyle name="Comma 2 4 14 5" xfId="43874" xr:uid="{12D607EC-29BA-4096-890B-F93073010630}"/>
    <cellStyle name="Comma 2 4 15" xfId="21811" xr:uid="{28EDCC63-2A24-4B8E-88EB-733270032632}"/>
    <cellStyle name="Comma 2 4 15 2" xfId="31354" xr:uid="{DC60D1D5-4D1B-4F20-A977-5088B49EE622}"/>
    <cellStyle name="Comma 2 4 16" xfId="21990" xr:uid="{74CAF294-4E8A-4EFF-9883-B65C165B443D}"/>
    <cellStyle name="Comma 2 4 17" xfId="21203" xr:uid="{E0A8510A-6760-407C-9B43-8E4F2873A9F2}"/>
    <cellStyle name="Comma 2 4 18" xfId="14617" xr:uid="{64CD29F7-8CF4-478B-802F-C77AC5AEABE9}"/>
    <cellStyle name="Comma 2 4 19" xfId="8030" xr:uid="{7CDCE715-6132-41BE-8A50-4059AAE84A25}"/>
    <cellStyle name="Comma 2 4 2" xfId="198" xr:uid="{1C0771E4-BEDA-4057-8F68-7FA9F9389B8C}"/>
    <cellStyle name="Comma 2 4 2 2" xfId="1634" xr:uid="{F1DEFA40-C3B7-4A60-90DE-5CD2B96E72AB}"/>
    <cellStyle name="Comma 2 4 2 2 2" xfId="2024" xr:uid="{F7DD8580-568C-4897-8538-3D07EFB14BBE}"/>
    <cellStyle name="Comma 2 4 2 2 2 2" xfId="2952" xr:uid="{C4185B73-B789-439A-AA23-673B7CBA10F3}"/>
    <cellStyle name="Comma 2 4 2 2 3" xfId="2232" xr:uid="{BC6CBF36-0F1E-4D07-9653-62FA9C4DE4B4}"/>
    <cellStyle name="Comma 2 4 2 2 3 2" xfId="3154" xr:uid="{1D21566B-B08E-459D-9BC7-0C78E5C02300}"/>
    <cellStyle name="Comma 2 4 2 2 4" xfId="2440" xr:uid="{DEE83506-2AEF-4A79-93BE-99D8C858EC5F}"/>
    <cellStyle name="Comma 2 4 2 2 4 2" xfId="3356" xr:uid="{8954DFCC-FED9-4D61-AD80-72ECC75178BF}"/>
    <cellStyle name="Comma 2 4 2 2 5" xfId="21485" xr:uid="{D6674374-49B4-446B-9B0A-E9A51E2241D8}"/>
    <cellStyle name="Comma 2 4 2 2 6" xfId="2748" xr:uid="{00B243B6-166A-466C-BB9F-7DB0A005AD5A}"/>
    <cellStyle name="Comma 2 4 2 3" xfId="2023" xr:uid="{F5B4910B-35C5-4C54-9A8B-E68FA4113324}"/>
    <cellStyle name="Comma 2 4 2 3 2" xfId="21747" xr:uid="{892ADAAB-FBD3-4DB6-AAE1-D826FAE78A4D}"/>
    <cellStyle name="Comma 2 4 2 3 3" xfId="2951" xr:uid="{2A5D489C-53F6-4806-98F7-F6E5219B0322}"/>
    <cellStyle name="Comma 2 4 2 4" xfId="2231" xr:uid="{929C408E-75AE-4E2E-B37E-614E7707F913}"/>
    <cellStyle name="Comma 2 4 2 4 2" xfId="3153" xr:uid="{B9178D25-B72C-4B9C-859C-E860C36E30FE}"/>
    <cellStyle name="Comma 2 4 2 5" xfId="2439" xr:uid="{C70F16F1-72D3-4D5D-B94A-6A224E969F90}"/>
    <cellStyle name="Comma 2 4 2 5 2" xfId="3355" xr:uid="{65022927-6C0D-4DC0-B95C-D824B50A0107}"/>
    <cellStyle name="Comma 2 4 2 6" xfId="1633" xr:uid="{5287C783-1EAA-436D-84A9-45A214A5F710}"/>
    <cellStyle name="Comma 2 4 2 6 2" xfId="2747" xr:uid="{E6031E8A-02BA-4227-83B3-4FFD98F6C4D6}"/>
    <cellStyle name="Comma 2 4 20" xfId="28952" xr:uid="{6998E2E7-B5ED-4EDD-A840-318235798A47}"/>
    <cellStyle name="Comma 2 4 21" xfId="2617" xr:uid="{BDFA75AE-52C5-4152-BCFA-8D4B2916133A}"/>
    <cellStyle name="Comma 2 4 22" xfId="1360" xr:uid="{F1FA6154-7079-4853-A104-494FAA425606}"/>
    <cellStyle name="Comma 2 4 23" xfId="31237" xr:uid="{5087A1D3-B2A2-424C-97ED-F68D69478608}"/>
    <cellStyle name="Comma 2 4 24" xfId="56691" xr:uid="{C2A25F84-3B39-4238-B257-DF7CC002423B}"/>
    <cellStyle name="Comma 2 4 25" xfId="56822" xr:uid="{3782466A-B516-4616-9490-49CB47528388}"/>
    <cellStyle name="Comma 2 4 26" xfId="56886" xr:uid="{2D9D7209-91A9-4B1A-985D-4799429E0228}"/>
    <cellStyle name="Comma 2 4 27" xfId="56940" xr:uid="{68D39B2B-C867-46A9-868A-622EFF3A38F7}"/>
    <cellStyle name="Comma 2 4 28" xfId="1305" xr:uid="{E0EBE900-7360-4316-B21B-C9FD32E0BFD7}"/>
    <cellStyle name="Comma 2 4 29" xfId="57023" xr:uid="{9E73CF7C-B119-44E9-8202-99E4B85516FE}"/>
    <cellStyle name="Comma 2 4 3" xfId="199" xr:uid="{84A20D50-4CFD-443D-AD7E-2E767937489D}"/>
    <cellStyle name="Comma 2 4 3 2" xfId="1636" xr:uid="{3D3C1211-6B5B-485C-80FA-0EAC71428016}"/>
    <cellStyle name="Comma 2 4 3 2 2" xfId="2026" xr:uid="{EED14E88-2556-4694-8263-2234BBCA8E63}"/>
    <cellStyle name="Comma 2 4 3 2 2 2" xfId="2954" xr:uid="{90D11A1F-98B1-4DEE-AA95-24FA1D67F569}"/>
    <cellStyle name="Comma 2 4 3 2 3" xfId="2234" xr:uid="{0644D503-54B7-4E32-AF3C-5B321917743C}"/>
    <cellStyle name="Comma 2 4 3 2 3 2" xfId="3156" xr:uid="{F625D152-2595-4EB3-AA2C-48C1146363C5}"/>
    <cellStyle name="Comma 2 4 3 2 4" xfId="2442" xr:uid="{2D5FE86E-4166-4A6F-8148-C216AA24DF49}"/>
    <cellStyle name="Comma 2 4 3 2 4 2" xfId="3358" xr:uid="{04B991A1-41D2-4704-9CAB-A1DFA0C51E91}"/>
    <cellStyle name="Comma 2 4 3 2 5" xfId="2750" xr:uid="{E2C884C9-A4AE-4F4E-89AF-95D046F0BD30}"/>
    <cellStyle name="Comma 2 4 3 3" xfId="2025" xr:uid="{14E21BF5-7C70-46DF-B0E1-F868A2C4BD04}"/>
    <cellStyle name="Comma 2 4 3 3 2" xfId="2953" xr:uid="{70172DBB-7668-4BAC-B910-DABB1D9B8536}"/>
    <cellStyle name="Comma 2 4 3 4" xfId="2233" xr:uid="{DF5001F3-E279-4D7A-B0F2-D44F7A8FC1A7}"/>
    <cellStyle name="Comma 2 4 3 4 2" xfId="3155" xr:uid="{D8A47351-B1D7-487C-9C94-20DCAA149544}"/>
    <cellStyle name="Comma 2 4 3 5" xfId="2441" xr:uid="{CF81754E-CFBE-407C-A908-652DFACE8916}"/>
    <cellStyle name="Comma 2 4 3 5 2" xfId="3357" xr:uid="{8AEC7D10-D43A-4F9E-A992-8EFAFA664ED3}"/>
    <cellStyle name="Comma 2 4 3 6" xfId="1635" xr:uid="{28FD9ECE-D59A-4F6F-AC14-A7BA2E99233A}"/>
    <cellStyle name="Comma 2 4 3 6 2" xfId="2749" xr:uid="{62FF4D48-2329-4EE4-BA72-B035B5F5B642}"/>
    <cellStyle name="Comma 2 4 4" xfId="200" xr:uid="{4A01650B-6B08-4D97-906A-07398F81FD5C}"/>
    <cellStyle name="Comma 2 4 4 2" xfId="2027" xr:uid="{8282AE34-4F28-436F-82FC-425A2A15A730}"/>
    <cellStyle name="Comma 2 4 4 2 2" xfId="2955" xr:uid="{A15BD749-DCD0-4EBF-AC02-4634A1B8E21D}"/>
    <cellStyle name="Comma 2 4 4 3" xfId="2235" xr:uid="{30EA929E-4F00-4693-8F26-D5910A0FA6BB}"/>
    <cellStyle name="Comma 2 4 4 3 2" xfId="3157" xr:uid="{DCDC2F32-7C35-4C25-A528-893C19055D1E}"/>
    <cellStyle name="Comma 2 4 4 4" xfId="2443" xr:uid="{683D9721-E32E-4E80-B41A-1D797C16D288}"/>
    <cellStyle name="Comma 2 4 4 4 2" xfId="3359" xr:uid="{ABBFC22C-1CC9-4BCF-B4FB-5467BA7B9522}"/>
    <cellStyle name="Comma 2 4 4 5" xfId="1637" xr:uid="{D97C2CAF-CA73-417A-B291-BDBF91AE56E5}"/>
    <cellStyle name="Comma 2 4 4 5 2" xfId="2751" xr:uid="{F959342D-FA7B-459E-94C7-3B4A37196DD2}"/>
    <cellStyle name="Comma 2 4 5" xfId="201" xr:uid="{446ACC5A-4941-420C-ABC1-205AACA98660}"/>
    <cellStyle name="Comma 2 4 5 2" xfId="2022" xr:uid="{5BB9DA13-8094-4450-AD6D-CA5708CF3EF7}"/>
    <cellStyle name="Comma 2 4 5 2 2" xfId="2950" xr:uid="{7BF3FC74-7AF0-432D-8CB4-B0D1BF9D7B00}"/>
    <cellStyle name="Comma 2 4 6" xfId="202" xr:uid="{4C198AF1-FD61-4E28-87D7-233070819900}"/>
    <cellStyle name="Comma 2 4 6 10" xfId="8029" xr:uid="{F4045E91-74F5-4D0C-8E17-C6A64B16DB4E}"/>
    <cellStyle name="Comma 2 4 6 11" xfId="28951" xr:uid="{7F06A68E-2403-4694-AB4B-C31A6EBA43D8}"/>
    <cellStyle name="Comma 2 4 6 12" xfId="2618" xr:uid="{08250D50-8697-4A65-93F8-85043EE3182B}"/>
    <cellStyle name="Comma 2 4 6 13" xfId="31355" xr:uid="{CF647AB3-0891-4208-9883-FC9D4EB52B74}"/>
    <cellStyle name="Comma 2 4 6 14" xfId="56692" xr:uid="{EB0EC127-703E-400F-8CA4-58777ABDDCA2}"/>
    <cellStyle name="Comma 2 4 6 15" xfId="56823" xr:uid="{BEA8D2B5-07DC-429E-9372-1BC44923BD4E}"/>
    <cellStyle name="Comma 2 4 6 16" xfId="56887" xr:uid="{08177C8D-2BD2-4683-901C-D6972D896937}"/>
    <cellStyle name="Comma 2 4 6 17" xfId="56941" xr:uid="{416B13DC-5E80-40AF-8FDD-7EC12AE5794F}"/>
    <cellStyle name="Comma 2 4 6 18" xfId="1361" xr:uid="{5F8B910C-BF1B-40DE-A3AB-53FFC540A4D8}"/>
    <cellStyle name="Comma 2 4 6 19" xfId="57024" xr:uid="{422FC906-636A-4297-828B-41C1A35F03B6}"/>
    <cellStyle name="Comma 2 4 6 2" xfId="622" xr:uid="{371A9699-3CD1-4EEE-9785-3E07895610FC}"/>
    <cellStyle name="Comma 2 4 6 2 10" xfId="3152" xr:uid="{4403DE38-6630-43EE-B900-99C5B5955BDC}"/>
    <cellStyle name="Comma 2 4 6 2 11" xfId="31780" xr:uid="{D3697725-D347-42BB-A227-9E9A9B2BADBE}"/>
    <cellStyle name="Comma 2 4 6 2 12" xfId="2230" xr:uid="{7BE77F32-645E-487F-B73B-9283B3161000}"/>
    <cellStyle name="Comma 2 4 6 2 2" xfId="1030" xr:uid="{1DD5CB3D-059D-451A-936E-B069EFF14C96}"/>
    <cellStyle name="Comma 2 4 6 2 2 2" xfId="22800" xr:uid="{15B81409-9709-4A84-82B1-512743DB10B9}"/>
    <cellStyle name="Comma 2 4 6 2 2 2 2" xfId="15292" xr:uid="{D918CB21-FE71-414F-A151-A225BBFE31A6}"/>
    <cellStyle name="Comma 2 4 6 2 2 2 2 2" xfId="55913" xr:uid="{7FDF1A4E-FECC-42A9-9B33-B2AAA03409A5}"/>
    <cellStyle name="Comma 2 4 6 2 2 2 2 3" xfId="43300" xr:uid="{024DB810-886C-4F7D-8DFD-4E9928C5E6F5}"/>
    <cellStyle name="Comma 2 4 6 2 2 2 3" xfId="8706" xr:uid="{327B1312-5CEE-45BE-B40E-395242D31A70}"/>
    <cellStyle name="Comma 2 4 6 2 2 2 3 2" xfId="49635" xr:uid="{38E6DCCA-7494-4F7B-8576-F11687D685C5}"/>
    <cellStyle name="Comma 2 4 6 2 2 2 4" xfId="30547" xr:uid="{B5EB0ACB-291C-4CEC-A1C8-AC8A1536F0C8}"/>
    <cellStyle name="Comma 2 4 6 2 2 2 5" xfId="37010" xr:uid="{827BCC23-EE90-4819-A1CA-A58CC6BC7C65}"/>
    <cellStyle name="Comma 2 4 6 2 2 3" xfId="25418" xr:uid="{DF95F4FA-2E47-4B44-88A7-84F04A1ED1E7}"/>
    <cellStyle name="Comma 2 4 6 2 2 3 2" xfId="17910" xr:uid="{B1731C98-1741-401F-9252-6E149EF6ED6F}"/>
    <cellStyle name="Comma 2 4 6 2 2 3 2 2" xfId="53295" xr:uid="{82942870-C8FF-4311-A3D5-90B7D68F5889}"/>
    <cellStyle name="Comma 2 4 6 2 2 3 2 3" xfId="40682" xr:uid="{80A76067-77AF-4E30-B540-A0C4C2CCB902}"/>
    <cellStyle name="Comma 2 4 6 2 2 3 3" xfId="11324" xr:uid="{77C1B989-D2F7-4FA0-B475-C6C1FDE1B6AA}"/>
    <cellStyle name="Comma 2 4 6 2 2 3 3 2" xfId="47017" xr:uid="{FDD9CB39-7101-4809-A3CB-3D061D11219E}"/>
    <cellStyle name="Comma 2 4 6 2 2 3 4" xfId="4862" xr:uid="{2B568834-E995-491D-8C34-F7DB2FEDA4A4}"/>
    <cellStyle name="Comma 2 4 6 2 2 3 5" xfId="34392" xr:uid="{1F8523ED-1BE9-4749-A675-7A0114B67F4F}"/>
    <cellStyle name="Comma 2 4 6 2 2 4" xfId="18788" xr:uid="{92180C5E-D6BB-4CE7-8B68-2388703D8618}"/>
    <cellStyle name="Comma 2 4 6 2 2 4 2" xfId="52416" xr:uid="{AC36B3B1-7048-4FE6-99A3-8097C87E2CE3}"/>
    <cellStyle name="Comma 2 4 6 2 2 4 3" xfId="39803" xr:uid="{029E6AEE-D41E-47A9-8610-DE391085B2BA}"/>
    <cellStyle name="Comma 2 4 6 2 2 5" xfId="12202" xr:uid="{EE83C430-DF44-4217-8908-9AD079CD5342}"/>
    <cellStyle name="Comma 2 4 6 2 2 5 2" xfId="46138" xr:uid="{4877A866-958A-458E-8B68-4D837EFCDE04}"/>
    <cellStyle name="Comma 2 4 6 2 2 6" xfId="3984" xr:uid="{5F231BD8-16FD-41F0-BBAE-293F4F9E2F56}"/>
    <cellStyle name="Comma 2 4 6 2 2 7" xfId="33513" xr:uid="{0B7BDC5D-C344-4607-9300-8386C2B9C04C}"/>
    <cellStyle name="Comma 2 4 6 2 2 8" xfId="26297" xr:uid="{0AD4DF36-85B3-47B0-8673-D243D7352E2E}"/>
    <cellStyle name="Comma 2 4 6 2 3" xfId="27147" xr:uid="{3F4AED00-BDA6-43D0-9381-D742D4D0B1D0}"/>
    <cellStyle name="Comma 2 4 6 2 3 2" xfId="23650" xr:uid="{90E5E402-6ABD-4D98-B0D3-A7248AA86B27}"/>
    <cellStyle name="Comma 2 4 6 2 3 2 2" xfId="16142" xr:uid="{42E91DAF-BA74-4438-A478-5BDD94300710}"/>
    <cellStyle name="Comma 2 4 6 2 3 2 2 2" xfId="55063" xr:uid="{8BF5917C-A008-4CA8-BEB8-223B07C9D839}"/>
    <cellStyle name="Comma 2 4 6 2 3 2 2 3" xfId="42450" xr:uid="{366ED503-4E24-4290-9DC8-D0AF533D3AB8}"/>
    <cellStyle name="Comma 2 4 6 2 3 2 3" xfId="9556" xr:uid="{776C5F47-695C-4E6E-B722-930CE39AB069}"/>
    <cellStyle name="Comma 2 4 6 2 3 2 3 2" xfId="48785" xr:uid="{92A9EB06-4658-40AC-BE3C-238FA0D5CB43}"/>
    <cellStyle name="Comma 2 4 6 2 3 2 4" xfId="29697" xr:uid="{37567DD8-3B7E-4F3D-82E5-3209B32FD2D9}"/>
    <cellStyle name="Comma 2 4 6 2 3 2 5" xfId="36160" xr:uid="{5DAF6553-C7F5-47A1-821C-4282559EDC51}"/>
    <cellStyle name="Comma 2 4 6 2 3 3" xfId="19638" xr:uid="{EEB45312-D822-4026-BCCB-C5FE10F15868}"/>
    <cellStyle name="Comma 2 4 6 2 3 3 2" xfId="51566" xr:uid="{8C5C5387-F60F-4DBE-92F7-7692E0D9E45F}"/>
    <cellStyle name="Comma 2 4 6 2 3 3 3" xfId="38953" xr:uid="{3FB1103A-A0B1-48B6-B71A-4B0BCF909AF9}"/>
    <cellStyle name="Comma 2 4 6 2 3 4" xfId="13052" xr:uid="{FAC1D939-D73A-4428-B2AE-2985B781CA25}"/>
    <cellStyle name="Comma 2 4 6 2 3 4 2" xfId="45288" xr:uid="{2D8DF206-EF7A-44C5-AF22-84ED3F28C5C3}"/>
    <cellStyle name="Comma 2 4 6 2 3 5" xfId="6465" xr:uid="{C3F5B24F-5D64-4B12-9D91-1D711A6CF88C}"/>
    <cellStyle name="Comma 2 4 6 2 3 6" xfId="32663" xr:uid="{4CF0A885-BA44-4773-BA99-B7F981AE7E4C}"/>
    <cellStyle name="Comma 2 4 6 2 4" xfId="24533" xr:uid="{4F94AF9D-8210-46FC-9EFB-B94AA953D0B3}"/>
    <cellStyle name="Comma 2 4 6 2 4 2" xfId="17025" xr:uid="{EADD34F2-AD4A-4C4F-81A2-ECF299196840}"/>
    <cellStyle name="Comma 2 4 6 2 4 2 2" xfId="54180" xr:uid="{D3375587-8691-435E-9AB9-B47EF9C63CE1}"/>
    <cellStyle name="Comma 2 4 6 2 4 2 3" xfId="41567" xr:uid="{3B9B0C15-5F3D-47B8-B448-C9DDC2C8A7F6}"/>
    <cellStyle name="Comma 2 4 6 2 4 3" xfId="10439" xr:uid="{32493647-5BA6-492E-8165-E0E31CD06F03}"/>
    <cellStyle name="Comma 2 4 6 2 4 3 2" xfId="47902" xr:uid="{962FC75A-BE02-49DD-BFE8-E1FE06732B70}"/>
    <cellStyle name="Comma 2 4 6 2 4 4" xfId="5747" xr:uid="{FEE99B42-7BE9-44A0-8601-13C0982CF179}"/>
    <cellStyle name="Comma 2 4 6 2 4 5" xfId="35277" xr:uid="{7FE51EA6-4F57-4548-8788-4BC1D317673B}"/>
    <cellStyle name="Comma 2 4 6 2 5" xfId="28054" xr:uid="{16FBF007-C70A-436F-A272-9FCC457EFB2E}"/>
    <cellStyle name="Comma 2 4 6 2 5 2" xfId="20517" xr:uid="{18D0F3A3-F880-4D2B-9D42-31A2AA4BFE94}"/>
    <cellStyle name="Comma 2 4 6 2 5 2 2" xfId="50685" xr:uid="{8080FD00-BD04-4403-88BE-394D4603C03A}"/>
    <cellStyle name="Comma 2 4 6 2 5 3" xfId="13931" xr:uid="{27DAF563-019E-4035-933A-96CD94BE0C4A}"/>
    <cellStyle name="Comma 2 4 6 2 5 4" xfId="7344" xr:uid="{152765CB-BA0A-4BA8-8499-E96E7DD9CE61}"/>
    <cellStyle name="Comma 2 4 6 2 5 5" xfId="38072" xr:uid="{2D81E772-4093-4B48-84BB-5D0CD33C9EFE}"/>
    <cellStyle name="Comma 2 4 6 2 6" xfId="21113" xr:uid="{BBBF3BF7-19A2-4D7F-95D9-25A82B9C491C}"/>
    <cellStyle name="Comma 2 4 6 2 6 2" xfId="44388" xr:uid="{C7C208C8-0411-4C64-A6E9-D607E1C899D0}"/>
    <cellStyle name="Comma 2 4 6 2 7" xfId="14527" xr:uid="{56AA8CFB-03A2-44EE-B8D3-22C485B03C68}"/>
    <cellStyle name="Comma 2 4 6 2 8" xfId="7940" xr:uid="{D0C4D38B-0E1A-4DF5-A9B5-31CFFCFA8807}"/>
    <cellStyle name="Comma 2 4 6 2 9" xfId="28786" xr:uid="{C96DD4E8-1662-4494-BE90-90A9893010D8}"/>
    <cellStyle name="Comma 2 4 6 3" xfId="777" xr:uid="{C41FF2C2-2216-4D2B-BED6-2D09B47945A8}"/>
    <cellStyle name="Comma 2 4 6 3 2" xfId="1163" xr:uid="{0A66A768-84A2-4A75-8A38-D7E370FF02ED}"/>
    <cellStyle name="Comma 2 4 6 3 2 2" xfId="15698" xr:uid="{C8CFB484-92CB-41A0-80D1-CF4938849080}"/>
    <cellStyle name="Comma 2 4 6 3 2 2 2" xfId="55507" xr:uid="{A546C86F-01C0-4DCC-8549-911F7EDA2879}"/>
    <cellStyle name="Comma 2 4 6 3 2 2 3" xfId="42894" xr:uid="{A1C8CD59-7A94-4BD5-A32A-0C7C3B2DE347}"/>
    <cellStyle name="Comma 2 4 6 3 2 3" xfId="9112" xr:uid="{CCC633AE-C90E-44F8-BEAD-2134E9E15104}"/>
    <cellStyle name="Comma 2 4 6 3 2 3 2" xfId="49229" xr:uid="{DC4E8DE2-F114-4F28-83EE-EA6BBE45C21E}"/>
    <cellStyle name="Comma 2 4 6 3 2 4" xfId="30141" xr:uid="{CEB097A8-12EE-4680-BD7A-40804198D2D4}"/>
    <cellStyle name="Comma 2 4 6 3 2 5" xfId="36604" xr:uid="{8345E37B-5CC6-4D29-BA66-C327296C183E}"/>
    <cellStyle name="Comma 2 4 6 3 2 6" xfId="23206" xr:uid="{6100FAF6-AABC-4EB5-81BF-CAFA395D895E}"/>
    <cellStyle name="Comma 2 4 6 3 3" xfId="25829" xr:uid="{836A6A94-17A9-42AE-B2FA-F5952E581338}"/>
    <cellStyle name="Comma 2 4 6 3 3 2" xfId="18321" xr:uid="{87508972-6BDB-468A-AF58-CE341E25144D}"/>
    <cellStyle name="Comma 2 4 6 3 3 2 2" xfId="52884" xr:uid="{C8E52A6B-049B-4065-B41C-AC1A02C2BBA3}"/>
    <cellStyle name="Comma 2 4 6 3 3 2 3" xfId="40271" xr:uid="{62BF94AC-14EF-4A3D-B344-1E8AF78F664A}"/>
    <cellStyle name="Comma 2 4 6 3 3 3" xfId="11735" xr:uid="{141D655D-5334-4F69-BA25-282181A7592D}"/>
    <cellStyle name="Comma 2 4 6 3 3 3 2" xfId="46606" xr:uid="{0CAEE8E6-24F9-4861-BEE5-5BD62FDEDAEF}"/>
    <cellStyle name="Comma 2 4 6 3 3 4" xfId="4451" xr:uid="{E384A1A4-C321-4314-A78A-DA7F8B706ABD}"/>
    <cellStyle name="Comma 2 4 6 3 3 5" xfId="33981" xr:uid="{B4D15365-9CAA-48F8-AFB6-71BF3F40BAAB}"/>
    <cellStyle name="Comma 2 4 6 3 4" xfId="26703" xr:uid="{6CD4128F-003C-4CEB-AB73-A42FA777E718}"/>
    <cellStyle name="Comma 2 4 6 3 4 2" xfId="19194" xr:uid="{3C9304A1-EB21-4FCA-A74B-48DFE7784425}"/>
    <cellStyle name="Comma 2 4 6 3 4 2 2" xfId="52010" xr:uid="{DE0773BE-046B-4A67-9C47-93C1501E8586}"/>
    <cellStyle name="Comma 2 4 6 3 4 3" xfId="12608" xr:uid="{83918C33-2699-4B3C-B62E-DE5BA59DB03A}"/>
    <cellStyle name="Comma 2 4 6 3 4 4" xfId="3578" xr:uid="{CC12B5A0-7732-4437-82AF-72F26A296978}"/>
    <cellStyle name="Comma 2 4 6 3 4 5" xfId="39397" xr:uid="{B61ECDC8-0A58-4A4A-844C-344AD0E092CE}"/>
    <cellStyle name="Comma 2 4 6 3 5" xfId="21017" xr:uid="{E89C1E4E-6B3A-4F11-B505-8997A88E1A08}"/>
    <cellStyle name="Comma 2 4 6 3 5 2" xfId="45732" xr:uid="{FD56081D-9CC3-42B7-942E-50F769546CF8}"/>
    <cellStyle name="Comma 2 4 6 3 6" xfId="14431" xr:uid="{840A1EBB-56B5-428A-BA22-CD483A016A80}"/>
    <cellStyle name="Comma 2 4 6 3 7" xfId="7844" xr:uid="{8B97CE41-C37A-44FF-9AD9-6CB2F11DAAD1}"/>
    <cellStyle name="Comma 2 4 6 3 8" xfId="33107" xr:uid="{A95A04D8-8A0B-4A83-BA3F-0D8CD4C43394}"/>
    <cellStyle name="Comma 2 4 6 3 9" xfId="28689" xr:uid="{20C31FBE-9A68-4A2E-922D-0ACA66E1A8D0}"/>
    <cellStyle name="Comma 2 4 6 4" xfId="835" xr:uid="{5D815BF2-D79D-4306-BA34-CCEDFE92FB52}"/>
    <cellStyle name="Comma 2 4 6 4 2" xfId="24054" xr:uid="{B9CF1372-B2C6-4624-BA54-C76DC42893C3}"/>
    <cellStyle name="Comma 2 4 6 4 2 2" xfId="16546" xr:uid="{41B79FAE-C300-4AF3-8022-C4D51F4A9043}"/>
    <cellStyle name="Comma 2 4 6 4 2 2 2" xfId="54659" xr:uid="{8C06ACDE-BE4C-4EEF-8B87-67125A72E852}"/>
    <cellStyle name="Comma 2 4 6 4 2 2 3" xfId="42046" xr:uid="{C822AC07-801E-4824-836C-71644E67D0B9}"/>
    <cellStyle name="Comma 2 4 6 4 2 3" xfId="9960" xr:uid="{76347D33-C25D-4FFC-9244-9C660A6506C4}"/>
    <cellStyle name="Comma 2 4 6 4 2 3 2" xfId="48381" xr:uid="{4817262C-E40D-4A2E-A0E0-30299AD824F9}"/>
    <cellStyle name="Comma 2 4 6 4 2 4" xfId="29293" xr:uid="{9D822782-6287-4385-B1AC-0AC55979196E}"/>
    <cellStyle name="Comma 2 4 6 4 2 5" xfId="35756" xr:uid="{5899E6BD-52FD-46F2-90CB-332DD0BB863D}"/>
    <cellStyle name="Comma 2 4 6 4 3" xfId="20042" xr:uid="{1FCBB0B9-6A6F-4FE7-A30A-F4A47E87DD47}"/>
    <cellStyle name="Comma 2 4 6 4 3 2" xfId="51162" xr:uid="{25A26437-BCCF-47D0-9715-57DA1CA883AD}"/>
    <cellStyle name="Comma 2 4 6 4 3 3" xfId="38549" xr:uid="{FBE06779-E401-4DF9-B5AC-71C7658959B1}"/>
    <cellStyle name="Comma 2 4 6 4 4" xfId="13456" xr:uid="{64744D45-16F9-4823-8ED9-7B573FC8A710}"/>
    <cellStyle name="Comma 2 4 6 4 4 2" xfId="44884" xr:uid="{97053936-69CA-4C25-B5C7-23EAB2E0B103}"/>
    <cellStyle name="Comma 2 4 6 4 5" xfId="6869" xr:uid="{0D271C2A-B4E6-4D3F-8D1A-30DBB01FEB4A}"/>
    <cellStyle name="Comma 2 4 6 4 6" xfId="32259" xr:uid="{327577E1-B08A-41DF-87A1-3DA0A3AD1B95}"/>
    <cellStyle name="Comma 2 4 6 4 7" xfId="27551" xr:uid="{2FF6F07C-6175-44CF-A83E-0957DE135148}"/>
    <cellStyle name="Comma 2 4 6 5" xfId="24944" xr:uid="{28F7E592-2F16-41B9-9BCB-78C1441F08DB}"/>
    <cellStyle name="Comma 2 4 6 5 2" xfId="17436" xr:uid="{DCEB6827-D221-4ED0-9E83-50D693E7757D}"/>
    <cellStyle name="Comma 2 4 6 5 2 2" xfId="53769" xr:uid="{59861A84-24B7-40D0-9C3E-70124A597229}"/>
    <cellStyle name="Comma 2 4 6 5 2 3" xfId="41156" xr:uid="{D0187A60-2232-4B40-91A9-4DA61191452C}"/>
    <cellStyle name="Comma 2 4 6 5 3" xfId="10850" xr:uid="{03DD535B-E651-454E-8560-2549F95B5681}"/>
    <cellStyle name="Comma 2 4 6 5 3 2" xfId="47491" xr:uid="{ADF70BE1-281A-408B-A3D5-94ECEA194132}"/>
    <cellStyle name="Comma 2 4 6 5 4" xfId="5336" xr:uid="{777B4C68-F2B7-4D2D-976E-D4D5FBDDB4C0}"/>
    <cellStyle name="Comma 2 4 6 5 5" xfId="34866" xr:uid="{A9645CA8-0A6A-4D98-BAD6-A376B8172603}"/>
    <cellStyle name="Comma 2 4 6 6" xfId="28602" xr:uid="{499BF044-3A7B-4CC0-BD68-B0332EF9EBAA}"/>
    <cellStyle name="Comma 2 4 6 6 2" xfId="20930" xr:uid="{5CA8B28F-6121-4A1E-A921-78F4FD9E4EAD}"/>
    <cellStyle name="Comma 2 4 6 6 2 2" xfId="50274" xr:uid="{78C2F8AB-D2F6-481D-8DCD-E3C1A1026115}"/>
    <cellStyle name="Comma 2 4 6 6 3" xfId="14344" xr:uid="{B11F24F6-CF33-4288-B16C-51A51B1A4D08}"/>
    <cellStyle name="Comma 2 4 6 6 4" xfId="7757" xr:uid="{1F23D99B-5391-4941-A327-33DF58B4B558}"/>
    <cellStyle name="Comma 2 4 6 6 5" xfId="37661" xr:uid="{D1189943-50DA-48E3-AB67-26675893F003}"/>
    <cellStyle name="Comma 2 4 6 7" xfId="22297" xr:uid="{3235D8CF-49D5-4F5F-B3E1-DDA464F58040}"/>
    <cellStyle name="Comma 2 4 6 7 2" xfId="14789" xr:uid="{7EFE415E-8818-455A-B8E3-7998834C9EBA}"/>
    <cellStyle name="Comma 2 4 6 7 3" xfId="8203" xr:uid="{28937AFC-E63A-4516-ABBD-972021E835BC}"/>
    <cellStyle name="Comma 2 4 6 7 4" xfId="31050" xr:uid="{B72FA4C5-656D-46C5-93D7-9CB0CA1B8270}"/>
    <cellStyle name="Comma 2 4 6 7 5" xfId="43875" xr:uid="{28546EB9-5F5D-45FD-A16A-31730E520364}"/>
    <cellStyle name="Comma 2 4 6 8" xfId="21202" xr:uid="{B268673C-2CA8-49D6-A7EC-0CB9514872FC}"/>
    <cellStyle name="Comma 2 4 6 9" xfId="14616" xr:uid="{EE8F50BC-4666-4F76-A530-589B2811128B}"/>
    <cellStyle name="Comma 2 4 7" xfId="491" xr:uid="{B73A12EB-1106-424F-A458-49AA2F7634CE}"/>
    <cellStyle name="Comma 2 4 7 2" xfId="655" xr:uid="{C133D848-0A71-44A1-BFBD-77AA5F145B2F}"/>
    <cellStyle name="Comma 2 4 7 2 2" xfId="1062" xr:uid="{BAD9DB03-712D-4A14-BA7F-59F2FAF5C8B7}"/>
    <cellStyle name="Comma 2 4 7 2 3" xfId="28360" xr:uid="{694A3080-1DB7-4759-88AD-E78A418AE6C9}"/>
    <cellStyle name="Comma 2 4 7 3" xfId="922" xr:uid="{520E973B-1F65-4849-BB52-D896B210973F}"/>
    <cellStyle name="Comma 2 4 7 3 2" xfId="21114" xr:uid="{57386365-8B88-4DF7-8A49-2CEF3C4D29DB}"/>
    <cellStyle name="Comma 2 4 7 4" xfId="1200" xr:uid="{50614499-AD9B-4402-991E-7930AA39CBEE}"/>
    <cellStyle name="Comma 2 4 7 4 2" xfId="14528" xr:uid="{9BC20489-AFD1-4920-9497-B2EC6F3A0A99}"/>
    <cellStyle name="Comma 2 4 7 5" xfId="7941" xr:uid="{02116213-2FFA-4EF1-BE45-A313EAA3C8EB}"/>
    <cellStyle name="Comma 2 4 7 6" xfId="28787" xr:uid="{94D5FE10-EDAD-47F4-BC2C-111B7722A035}"/>
    <cellStyle name="Comma 2 4 7 7" xfId="3354" xr:uid="{CB057642-D61B-4298-97A6-EA31539D029E}"/>
    <cellStyle name="Comma 2 4 7 8" xfId="56778" xr:uid="{5C71EBF6-524E-4689-BC12-3213FFE192B8}"/>
    <cellStyle name="Comma 2 4 7 9" xfId="2438" xr:uid="{48852A21-4E3B-4988-93DC-D23E6515506D}"/>
    <cellStyle name="Comma 2 4 8" xfId="403" xr:uid="{C785D53C-7850-40A3-9E96-8B49A63A4F6D}"/>
    <cellStyle name="Comma 2 4 8 10" xfId="2746" xr:uid="{364BCEA2-3446-40B4-B537-CEB3BCAF65FB}"/>
    <cellStyle name="Comma 2 4 8 11" xfId="31779" xr:uid="{B1D4D4CC-C879-4864-9BFB-03633BEB78DC}"/>
    <cellStyle name="Comma 2 4 8 12" xfId="1632" xr:uid="{84DEA2A6-E395-464A-80F2-3C6BC39060BB}"/>
    <cellStyle name="Comma 2 4 8 2" xfId="621" xr:uid="{F7E2A696-ED02-471E-89CD-8230A8D1A54A}"/>
    <cellStyle name="Comma 2 4 8 2 2" xfId="1029" xr:uid="{2C718321-8CE9-4EAF-963D-7765082ED745}"/>
    <cellStyle name="Comma 2 4 8 2 2 2" xfId="15293" xr:uid="{FF9B907F-20C5-4D0F-93EE-17D1356AFCD8}"/>
    <cellStyle name="Comma 2 4 8 2 2 2 2" xfId="55912" xr:uid="{E0A1A4B9-8F89-44B8-A516-BF9F883EA501}"/>
    <cellStyle name="Comma 2 4 8 2 2 2 3" xfId="43299" xr:uid="{3E8EC42D-938A-4A23-9AB2-0AA532413D4E}"/>
    <cellStyle name="Comma 2 4 8 2 2 3" xfId="8707" xr:uid="{152634EA-FA37-4488-BD3F-AA6A3D7EEB8B}"/>
    <cellStyle name="Comma 2 4 8 2 2 3 2" xfId="49634" xr:uid="{0DF107FF-FCE5-4B6F-A153-12E59F332C57}"/>
    <cellStyle name="Comma 2 4 8 2 2 4" xfId="30546" xr:uid="{12094F2B-8B23-47A5-B3E9-5085C3CE423C}"/>
    <cellStyle name="Comma 2 4 8 2 2 5" xfId="37009" xr:uid="{7614BB56-3D59-42D0-9F50-ADF774F2A2DD}"/>
    <cellStyle name="Comma 2 4 8 2 2 6" xfId="22801" xr:uid="{D320AECD-482C-42EE-AF5A-5CC1E25DA198}"/>
    <cellStyle name="Comma 2 4 8 2 3" xfId="25419" xr:uid="{0719DEFD-5D5B-4DFF-AD94-F1662AFFC58F}"/>
    <cellStyle name="Comma 2 4 8 2 3 2" xfId="17911" xr:uid="{332F726D-1FAE-421B-AA98-2672D7827D14}"/>
    <cellStyle name="Comma 2 4 8 2 3 2 2" xfId="53294" xr:uid="{68F02EEF-3CA6-449C-9AD3-6E673FB43C7D}"/>
    <cellStyle name="Comma 2 4 8 2 3 2 3" xfId="40681" xr:uid="{1B3A0FCA-4717-4E94-A03D-B1813B7E8317}"/>
    <cellStyle name="Comma 2 4 8 2 3 3" xfId="11325" xr:uid="{604DFB5F-D7DC-4C42-95B5-2829B2A7BDA0}"/>
    <cellStyle name="Comma 2 4 8 2 3 3 2" xfId="47016" xr:uid="{069557D7-1881-446D-AB08-5280716384C6}"/>
    <cellStyle name="Comma 2 4 8 2 3 4" xfId="4861" xr:uid="{FD0C51D4-B7C5-4B6A-A70E-9918C03E248C}"/>
    <cellStyle name="Comma 2 4 8 2 3 5" xfId="34391" xr:uid="{B9490B37-70AE-44B7-9A47-E7CD4EB6D95A}"/>
    <cellStyle name="Comma 2 4 8 2 4" xfId="18789" xr:uid="{D3805FF3-F762-4464-A509-3FBD75103276}"/>
    <cellStyle name="Comma 2 4 8 2 4 2" xfId="52415" xr:uid="{855628C3-A7E6-4A8D-B55A-7F1542C7607F}"/>
    <cellStyle name="Comma 2 4 8 2 4 3" xfId="39802" xr:uid="{D5484D6A-91D0-4623-AD90-D2CBDDF23C78}"/>
    <cellStyle name="Comma 2 4 8 2 5" xfId="12203" xr:uid="{C8BBE41C-367E-4F76-9FE0-707BE77DE8F5}"/>
    <cellStyle name="Comma 2 4 8 2 5 2" xfId="46137" xr:uid="{BC1E46DB-7008-493E-B4D1-717A8AC7D49B}"/>
    <cellStyle name="Comma 2 4 8 2 6" xfId="3983" xr:uid="{7DD24BEB-0B29-40AD-ABEF-27989A217C57}"/>
    <cellStyle name="Comma 2 4 8 2 7" xfId="33512" xr:uid="{346864AC-AC44-4473-A5C3-3178B3CF5D1A}"/>
    <cellStyle name="Comma 2 4 8 2 8" xfId="26298" xr:uid="{9E783C6B-8C55-4A19-927C-1A2478564129}"/>
    <cellStyle name="Comma 2 4 8 3" xfId="905" xr:uid="{A4A92762-5679-4F1B-AA5F-3A80A53C0DD5}"/>
    <cellStyle name="Comma 2 4 8 3 2" xfId="23651" xr:uid="{42D663A6-5622-4C9A-8465-939C01398659}"/>
    <cellStyle name="Comma 2 4 8 3 2 2" xfId="16143" xr:uid="{116A0ACC-B988-45E2-85BB-B9FEA330685D}"/>
    <cellStyle name="Comma 2 4 8 3 2 2 2" xfId="55062" xr:uid="{F28BF611-8C83-46AC-80FE-528A11A5037F}"/>
    <cellStyle name="Comma 2 4 8 3 2 2 3" xfId="42449" xr:uid="{6D6FCCA6-E494-4C9B-A425-9F1EDBDF3020}"/>
    <cellStyle name="Comma 2 4 8 3 2 3" xfId="9557" xr:uid="{40B7953E-C130-4E05-B4E7-C391EA6140A0}"/>
    <cellStyle name="Comma 2 4 8 3 2 3 2" xfId="48784" xr:uid="{112F7603-1334-4FAB-89D9-3FCD20B49317}"/>
    <cellStyle name="Comma 2 4 8 3 2 4" xfId="29696" xr:uid="{7AC716EE-6334-428C-8D04-4917F2499257}"/>
    <cellStyle name="Comma 2 4 8 3 2 5" xfId="36159" xr:uid="{D72896B0-60A1-44D9-B05F-3AF90BCB35DC}"/>
    <cellStyle name="Comma 2 4 8 3 3" xfId="19639" xr:uid="{4AAD847D-761C-499E-A8B4-DADAC622B096}"/>
    <cellStyle name="Comma 2 4 8 3 3 2" xfId="51565" xr:uid="{01379BD2-F912-4608-982B-825A1696897F}"/>
    <cellStyle name="Comma 2 4 8 3 3 3" xfId="38952" xr:uid="{99A43C4A-84EE-4354-9946-19D418C0872C}"/>
    <cellStyle name="Comma 2 4 8 3 4" xfId="13053" xr:uid="{A96D1F70-B6C7-4093-8D67-334A289D7BA8}"/>
    <cellStyle name="Comma 2 4 8 3 4 2" xfId="45287" xr:uid="{E8FB57A0-B263-46C2-A5E7-723BAAAA6E65}"/>
    <cellStyle name="Comma 2 4 8 3 5" xfId="6466" xr:uid="{390361AD-06BB-4A31-AC10-D66F3BEA6621}"/>
    <cellStyle name="Comma 2 4 8 3 6" xfId="32662" xr:uid="{2BBF8042-B4F9-418B-84F0-E3D887571950}"/>
    <cellStyle name="Comma 2 4 8 3 7" xfId="27148" xr:uid="{A56D34ED-26BC-4082-A5F1-FD899B7EBA33}"/>
    <cellStyle name="Comma 2 4 8 4" xfId="24534" xr:uid="{DF75FE14-2C7B-4B67-88D4-3D55DEF7E744}"/>
    <cellStyle name="Comma 2 4 8 4 2" xfId="17026" xr:uid="{465BD3E8-B2D2-4A98-B9CB-313981963503}"/>
    <cellStyle name="Comma 2 4 8 4 2 2" xfId="54179" xr:uid="{57B144B4-B8F3-4F55-9955-859684863615}"/>
    <cellStyle name="Comma 2 4 8 4 2 3" xfId="41566" xr:uid="{E6D0E4B2-1565-46BC-B3CC-E5A0E6449BF8}"/>
    <cellStyle name="Comma 2 4 8 4 3" xfId="10440" xr:uid="{C17B635F-643D-49BF-80D4-841AC36CA593}"/>
    <cellStyle name="Comma 2 4 8 4 3 2" xfId="47901" xr:uid="{22203053-9892-4202-9BE5-5FF7A3BE321F}"/>
    <cellStyle name="Comma 2 4 8 4 4" xfId="5746" xr:uid="{DBEE2638-E269-4BB0-AA76-72BF999BE0B5}"/>
    <cellStyle name="Comma 2 4 8 4 5" xfId="35276" xr:uid="{B39CCB66-C940-4086-92D2-7D83926C19C0}"/>
    <cellStyle name="Comma 2 4 8 5" xfId="28055" xr:uid="{D7E5D5FB-AABC-4B03-B02B-3812FF9949E9}"/>
    <cellStyle name="Comma 2 4 8 5 2" xfId="20518" xr:uid="{23D57CC5-B904-46F0-89A5-1BDB176BEA62}"/>
    <cellStyle name="Comma 2 4 8 5 2 2" xfId="50684" xr:uid="{D138B43A-46EF-4C64-AD2D-1F44F1615B34}"/>
    <cellStyle name="Comma 2 4 8 5 3" xfId="13932" xr:uid="{3CE84068-6401-4D21-AF98-7EA4E988ECD9}"/>
    <cellStyle name="Comma 2 4 8 5 4" xfId="7345" xr:uid="{3C92B060-1A85-4971-85C3-D8F9FE33FEAA}"/>
    <cellStyle name="Comma 2 4 8 5 5" xfId="38071" xr:uid="{F7097E1C-DB9C-4967-A147-B7096869BBEE}"/>
    <cellStyle name="Comma 2 4 8 6" xfId="21018" xr:uid="{413AA66C-8E44-46B3-91E3-6D406658E397}"/>
    <cellStyle name="Comma 2 4 8 6 2" xfId="44387" xr:uid="{E8E8A04E-396F-4FD6-A5D4-0E0E8C9A6BC5}"/>
    <cellStyle name="Comma 2 4 8 7" xfId="14432" xr:uid="{323E9E8E-0620-4A40-928B-488F27C0BEBD}"/>
    <cellStyle name="Comma 2 4 8 8" xfId="7845" xr:uid="{8ED4FD2C-4F1D-4B70-A0B7-1F16FB0C802B}"/>
    <cellStyle name="Comma 2 4 8 9" xfId="28690" xr:uid="{940632DB-961B-4857-AF69-2DCB822FB163}"/>
    <cellStyle name="Comma 2 4 9" xfId="776" xr:uid="{29DE9633-0652-4241-A5A2-D1F1B9933155}"/>
    <cellStyle name="Comma 2 4 9 2" xfId="1162" xr:uid="{68C4B25B-1A2E-452E-8D45-4BF2C1E4D735}"/>
    <cellStyle name="Comma 2 4 9 2 2" xfId="22671" xr:uid="{C0D8678D-C537-49CA-998C-2083ED7B0C8D}"/>
    <cellStyle name="Comma 2 4 9 2 2 2" xfId="15163" xr:uid="{6ACE7D47-F2DA-46E9-B179-71AE9AD39DA1}"/>
    <cellStyle name="Comma 2 4 9 2 2 2 2" xfId="56042" xr:uid="{723DDB06-3490-4599-B10C-1BCEBDC5ED31}"/>
    <cellStyle name="Comma 2 4 9 2 2 2 3" xfId="43429" xr:uid="{CF4C9AC8-5754-4E69-A157-DEE28ABB3DB5}"/>
    <cellStyle name="Comma 2 4 9 2 2 3" xfId="8577" xr:uid="{A6EC80CA-D263-476F-8872-3E3E3AFB960D}"/>
    <cellStyle name="Comma 2 4 9 2 2 3 2" xfId="49764" xr:uid="{B117C631-712A-4F66-8095-9068117D2D88}"/>
    <cellStyle name="Comma 2 4 9 2 2 4" xfId="30676" xr:uid="{C0D4A97A-A0E7-4569-9449-E127F8A2CADE}"/>
    <cellStyle name="Comma 2 4 9 2 2 5" xfId="37139" xr:uid="{A0944D6A-4853-417E-ADC9-7FCC1004D236}"/>
    <cellStyle name="Comma 2 4 9 2 3" xfId="18660" xr:uid="{40A6AD98-CA14-47FD-98FB-7F47778EEA51}"/>
    <cellStyle name="Comma 2 4 9 2 3 2" xfId="52545" xr:uid="{7DABA8D8-484D-4D7C-92A7-AC6FF1B44872}"/>
    <cellStyle name="Comma 2 4 9 2 3 3" xfId="39932" xr:uid="{0CDD93F5-E3C4-4EF0-97C2-B25F2FAD5371}"/>
    <cellStyle name="Comma 2 4 9 2 4" xfId="12074" xr:uid="{C10BE107-A258-458C-B664-7B9DFAFC11F3}"/>
    <cellStyle name="Comma 2 4 9 2 4 2" xfId="46267" xr:uid="{4AB81ECE-F1D3-459F-B123-23B7B79C5914}"/>
    <cellStyle name="Comma 2 4 9 2 5" xfId="4112" xr:uid="{CD53161B-D0D7-4133-8F78-ECA361EA082E}"/>
    <cellStyle name="Comma 2 4 9 2 6" xfId="33642" xr:uid="{82C2D4BF-58D6-4EB6-A70F-DD3FA9C7D421}"/>
    <cellStyle name="Comma 2 4 9 2 7" xfId="26169" xr:uid="{1C8ACCD6-D0C3-4F6C-BDB7-BCAC76067F49}"/>
    <cellStyle name="Comma 2 4 9 3" xfId="24404" xr:uid="{BF4C55AF-BF50-4E96-9956-E1EBBCF623E4}"/>
    <cellStyle name="Comma 2 4 9 3 2" xfId="16896" xr:uid="{FB53FBA6-F4B7-4708-8CD6-50B3EEC699A2}"/>
    <cellStyle name="Comma 2 4 9 3 2 2" xfId="54309" xr:uid="{3631A45B-1E94-429A-B7C6-28C9870F5F5A}"/>
    <cellStyle name="Comma 2 4 9 3 2 3" xfId="41696" xr:uid="{6456CB21-4D6A-4118-B58A-AE972B507AE8}"/>
    <cellStyle name="Comma 2 4 9 3 3" xfId="10310" xr:uid="{63B38CAB-F192-456B-ACE8-1D6DDF2000D2}"/>
    <cellStyle name="Comma 2 4 9 3 3 2" xfId="48031" xr:uid="{87092476-361C-453D-963F-B9DA4B42B5D3}"/>
    <cellStyle name="Comma 2 4 9 3 4" xfId="5876" xr:uid="{BC0B1225-0189-4302-BA35-078C30967788}"/>
    <cellStyle name="Comma 2 4 9 3 5" xfId="35406" xr:uid="{9FAEEF66-56EF-4F3E-BB9C-F7CDA2CFF67D}"/>
    <cellStyle name="Comma 2 4 9 4" xfId="25289" xr:uid="{AD6B49A4-7BAC-4E64-AC46-02B34D65E3C8}"/>
    <cellStyle name="Comma 2 4 9 4 2" xfId="17781" xr:uid="{F606BBAA-836B-48C8-B122-24D0A2C56C29}"/>
    <cellStyle name="Comma 2 4 9 4 2 2" xfId="53424" xr:uid="{A9841787-2138-451B-B940-C442B7467098}"/>
    <cellStyle name="Comma 2 4 9 4 2 3" xfId="40811" xr:uid="{EDCF24CD-F165-4312-A746-C728079C7699}"/>
    <cellStyle name="Comma 2 4 9 4 3" xfId="11195" xr:uid="{33085833-EFFE-48D6-BF0E-8BB057EFFA07}"/>
    <cellStyle name="Comma 2 4 9 4 3 2" xfId="47146" xr:uid="{4DD753E4-9859-4C71-B5BF-EDDC572E5976}"/>
    <cellStyle name="Comma 2 4 9 4 4" xfId="4991" xr:uid="{20410EB3-ED05-4151-A91F-A3E7735F4396}"/>
    <cellStyle name="Comma 2 4 9 4 5" xfId="34521" xr:uid="{2EE2C2AA-C9D2-42FC-A23C-989F1A6A1B9C}"/>
    <cellStyle name="Comma 2 4 9 5" xfId="20390" xr:uid="{AC1F380A-54EB-43A6-BBE6-E25C0A761FE3}"/>
    <cellStyle name="Comma 2 4 9 5 2" xfId="50812" xr:uid="{C1AF5973-EF1D-406F-B684-D8FC2DA89EF3}"/>
    <cellStyle name="Comma 2 4 9 5 3" xfId="38199" xr:uid="{38BE84F5-C890-4B38-8DF2-CD19DAF6B160}"/>
    <cellStyle name="Comma 2 4 9 6" xfId="13804" xr:uid="{60D1BFC2-B3A8-4409-B8D3-C292E60A2B65}"/>
    <cellStyle name="Comma 2 4 9 6 2" xfId="44534" xr:uid="{8CC7B7DE-4F86-42EC-947D-E54D58278661}"/>
    <cellStyle name="Comma 2 4 9 7" xfId="7217" xr:uid="{7B101098-F0A1-434E-8D70-83D33D1F4B8D}"/>
    <cellStyle name="Comma 2 4 9 8" xfId="31909" xr:uid="{21EDD15B-B623-4552-ABF1-3A29A495780A}"/>
    <cellStyle name="Comma 2 4 9 9" xfId="27900" xr:uid="{6E1B8578-A7C3-4976-BAC3-EB9697D8C5E0}"/>
    <cellStyle name="Comma 2 5" xfId="203" xr:uid="{31764DF0-6A32-46D8-9F0E-1C8E1438DEFA}"/>
    <cellStyle name="Comma 2 5 10" xfId="21594" xr:uid="{D1FBDFAA-6F3C-4196-9D2F-9F87779E80A5}"/>
    <cellStyle name="Comma 2 5 11" xfId="21201" xr:uid="{4638BAD6-30BE-4BA0-80D5-F2015289E45D}"/>
    <cellStyle name="Comma 2 5 12" xfId="14615" xr:uid="{B70663EF-5772-4373-8AD1-BC827D5DE647}"/>
    <cellStyle name="Comma 2 5 13" xfId="8028" xr:uid="{91051288-89C4-479C-A9CB-686670D3DD3A}"/>
    <cellStyle name="Comma 2 5 14" xfId="28950" xr:uid="{C5DD9FCE-FA5D-4C95-B0C4-8E67A1650D73}"/>
    <cellStyle name="Comma 2 5 15" xfId="2619" xr:uid="{A29FDAD5-144C-44DA-9FE8-B1C39AED6A04}"/>
    <cellStyle name="Comma 2 5 16" xfId="31356" xr:uid="{9B1B31AC-9020-4E9D-A325-C8CCE2C7131C}"/>
    <cellStyle name="Comma 2 5 17" xfId="56693" xr:uid="{3D3D2308-550F-4C08-BF5A-7524A6EA98FC}"/>
    <cellStyle name="Comma 2 5 18" xfId="56824" xr:uid="{391AE189-9694-4FBF-8EB0-DB379AD696FF}"/>
    <cellStyle name="Comma 2 5 19" xfId="56888" xr:uid="{E779E5D5-E406-4574-9ABE-C6B02D72826A}"/>
    <cellStyle name="Comma 2 5 2" xfId="623" xr:uid="{6879D4F4-56F7-4D2E-8B4E-A4C376850FB2}"/>
    <cellStyle name="Comma 2 5 2 10" xfId="6128" xr:uid="{8CE9C299-CA4F-4A1E-9209-BB0FC8B75C1F}"/>
    <cellStyle name="Comma 2 5 2 11" xfId="2753" xr:uid="{229E8504-07ED-4AE3-A921-067C1491FC26}"/>
    <cellStyle name="Comma 2 5 2 12" xfId="31274" xr:uid="{B053DBCE-72B6-42A7-9DA8-2B642B05977B}"/>
    <cellStyle name="Comma 2 5 2 13" xfId="1639" xr:uid="{DA44FB91-B07D-4A87-8EAE-8139DA068DE4}"/>
    <cellStyle name="Comma 2 5 2 2" xfId="1031" xr:uid="{BA897F2E-08B3-4DED-B1DD-261B213B5258}"/>
    <cellStyle name="Comma 2 5 2 2 10" xfId="2754" xr:uid="{1615BDEF-4092-4A35-AADE-6B43911F71AB}"/>
    <cellStyle name="Comma 2 5 2 2 11" xfId="33514" xr:uid="{447F5ADF-B70F-4673-81D5-1D1D599D6E76}"/>
    <cellStyle name="Comma 2 5 2 2 12" xfId="1640" xr:uid="{C47A9692-6166-4642-B025-FCB787DFB590}"/>
    <cellStyle name="Comma 2 5 2 2 2" xfId="2030" xr:uid="{E4778E95-5BFF-4E82-8BC5-5C76AEDFC21B}"/>
    <cellStyle name="Comma 2 5 2 2 2 2" xfId="15291" xr:uid="{6B2FACB6-B044-4795-82A7-9500DFB59066}"/>
    <cellStyle name="Comma 2 5 2 2 2 2 2" xfId="55914" xr:uid="{96EC0C37-CDE8-4EC7-BD7F-F8F2196E3586}"/>
    <cellStyle name="Comma 2 5 2 2 2 2 3" xfId="43301" xr:uid="{A1D36BCA-44CA-427F-A71D-6B727A7C0BC4}"/>
    <cellStyle name="Comma 2 5 2 2 2 3" xfId="8705" xr:uid="{5D552C99-103E-4F67-A323-705F97CBB71F}"/>
    <cellStyle name="Comma 2 5 2 2 2 3 2" xfId="49636" xr:uid="{948D448E-7FC2-433A-9B6F-C6274845F85E}"/>
    <cellStyle name="Comma 2 5 2 2 2 4" xfId="30548" xr:uid="{D679D375-E5DC-4882-8E7B-AA7204DB4835}"/>
    <cellStyle name="Comma 2 5 2 2 2 5" xfId="22799" xr:uid="{82528704-2BDA-4A15-BBC6-0E9C834C4FDF}"/>
    <cellStyle name="Comma 2 5 2 2 2 6" xfId="2958" xr:uid="{D0F17713-AA59-4333-BDDB-888EB6CAFDBD}"/>
    <cellStyle name="Comma 2 5 2 2 2 7" xfId="37011" xr:uid="{595F557E-03E5-4137-8675-77981DC64CC5}"/>
    <cellStyle name="Comma 2 5 2 2 3" xfId="2238" xr:uid="{6FFD45FE-BD1D-48B3-9720-741380F4ABE8}"/>
    <cellStyle name="Comma 2 5 2 2 3 2" xfId="17909" xr:uid="{0D199BF7-2AE1-4A42-971B-ED816510A61E}"/>
    <cellStyle name="Comma 2 5 2 2 3 2 2" xfId="53296" xr:uid="{037D9CFA-A38C-4253-B3B5-5C88F16FAF0A}"/>
    <cellStyle name="Comma 2 5 2 2 3 2 3" xfId="40683" xr:uid="{996268EF-8255-4AFC-AC1E-58190D5F7726}"/>
    <cellStyle name="Comma 2 5 2 2 3 3" xfId="11323" xr:uid="{291CA99C-DC8E-4044-9E56-C2B89AB183A1}"/>
    <cellStyle name="Comma 2 5 2 2 3 3 2" xfId="47018" xr:uid="{D166F6A9-A93D-4C03-9330-ABBE598B8FEE}"/>
    <cellStyle name="Comma 2 5 2 2 3 4" xfId="4863" xr:uid="{2EBE6BC2-59AC-4977-8FF6-CFC71B636B43}"/>
    <cellStyle name="Comma 2 5 2 2 3 5" xfId="25417" xr:uid="{F1E52BBA-AD78-4B28-B18E-C5356E152281}"/>
    <cellStyle name="Comma 2 5 2 2 3 6" xfId="3160" xr:uid="{9A329CBD-C5D1-4B30-99AD-02BB70818768}"/>
    <cellStyle name="Comma 2 5 2 2 3 7" xfId="34393" xr:uid="{09148A25-BC55-4B3E-A390-6DC9F2CD7E5C}"/>
    <cellStyle name="Comma 2 5 2 2 4" xfId="2446" xr:uid="{CB0B4388-7DF7-40E2-A8D8-6DAEE47EB10E}"/>
    <cellStyle name="Comma 2 5 2 2 4 2" xfId="18787" xr:uid="{0AE4CE0A-6419-499F-ABC8-0086782C1E83}"/>
    <cellStyle name="Comma 2 5 2 2 4 2 2" xfId="52417" xr:uid="{91846956-A8DC-48A8-82D9-5C37377979A1}"/>
    <cellStyle name="Comma 2 5 2 2 4 3" xfId="3362" xr:uid="{9856E1EF-24D6-42C4-8AF3-E885150F4931}"/>
    <cellStyle name="Comma 2 5 2 2 4 4" xfId="39804" xr:uid="{67B9654C-C629-4C4D-8D81-9BCF6DCEA48D}"/>
    <cellStyle name="Comma 2 5 2 2 5" xfId="12201" xr:uid="{2CDA6081-0BEF-45A4-ADCF-9A98E7658762}"/>
    <cellStyle name="Comma 2 5 2 2 5 2" xfId="46139" xr:uid="{84DEBFD6-758D-4366-9CB0-9DD6608FA010}"/>
    <cellStyle name="Comma 2 5 2 2 6" xfId="3985" xr:uid="{381EEEDA-8E3C-4A44-92C4-BE2A9ABF1F11}"/>
    <cellStyle name="Comma 2 5 2 2 7" xfId="31170" xr:uid="{9DF6BCD1-5D70-46A4-9912-13680D4292D0}"/>
    <cellStyle name="Comma 2 5 2 2 8" xfId="26296" xr:uid="{9917B746-79F1-428F-8B72-D1FFB275C4CE}"/>
    <cellStyle name="Comma 2 5 2 2 9" xfId="6106" xr:uid="{80597238-6768-4436-B27F-BB3A5D43E1D5}"/>
    <cellStyle name="Comma 2 5 2 3" xfId="2029" xr:uid="{AE35DE7B-FFB0-4839-9815-504BD2E4DCCE}"/>
    <cellStyle name="Comma 2 5 2 3 10" xfId="32664" xr:uid="{C36AC854-57B2-419C-829E-783EBA1A59A3}"/>
    <cellStyle name="Comma 2 5 2 3 2" xfId="23649" xr:uid="{795D2F79-720E-49C0-8115-2D99ACDFEAE8}"/>
    <cellStyle name="Comma 2 5 2 3 2 2" xfId="16141" xr:uid="{14F357F3-FC2E-4B28-B171-4BCC56FED88B}"/>
    <cellStyle name="Comma 2 5 2 3 2 2 2" xfId="55064" xr:uid="{D23962A2-7EB9-4C54-A43B-F2F5096ED7CC}"/>
    <cellStyle name="Comma 2 5 2 3 2 2 3" xfId="42451" xr:uid="{307E08CE-7B17-470A-B70F-AD76414D601A}"/>
    <cellStyle name="Comma 2 5 2 3 2 3" xfId="9555" xr:uid="{858607D6-8966-46AA-B1E8-864D7EFA2D49}"/>
    <cellStyle name="Comma 2 5 2 3 2 3 2" xfId="48786" xr:uid="{66426400-EA97-4B25-8F47-4094D671ED29}"/>
    <cellStyle name="Comma 2 5 2 3 2 4" xfId="29698" xr:uid="{7E7750CD-C119-4DCF-8B64-E40586980328}"/>
    <cellStyle name="Comma 2 5 2 3 2 5" xfId="36161" xr:uid="{9BC1EB1C-A003-4CEC-9EFE-6A46CB921F8D}"/>
    <cellStyle name="Comma 2 5 2 3 3" xfId="19637" xr:uid="{AA824C28-3DFD-40B7-AB3E-E50E5FABAA0F}"/>
    <cellStyle name="Comma 2 5 2 3 3 2" xfId="51567" xr:uid="{E26EB1C9-3DCD-4992-B8FC-ADD2996413E5}"/>
    <cellStyle name="Comma 2 5 2 3 3 3" xfId="38954" xr:uid="{BD1BA2E7-DD01-4566-BE5A-FAFB15FA415E}"/>
    <cellStyle name="Comma 2 5 2 3 4" xfId="13051" xr:uid="{E7601D25-0BC8-416E-A4D6-49D1E57F0075}"/>
    <cellStyle name="Comma 2 5 2 3 4 2" xfId="45289" xr:uid="{7EDE7E6C-A66A-403A-B9E6-B78AF6B54543}"/>
    <cellStyle name="Comma 2 5 2 3 5" xfId="6464" xr:uid="{7895C51F-A1DC-4CB0-9304-94B0D889CDC6}"/>
    <cellStyle name="Comma 2 5 2 3 6" xfId="31173" xr:uid="{8666500C-15BC-415A-A3BB-44141E134B90}"/>
    <cellStyle name="Comma 2 5 2 3 7" xfId="27146" xr:uid="{4F42DCFF-F35C-4559-845A-0380EE56C6F7}"/>
    <cellStyle name="Comma 2 5 2 3 8" xfId="6111" xr:uid="{7EC9FCDC-CFA8-49CE-BB71-93ED2239FA9D}"/>
    <cellStyle name="Comma 2 5 2 3 9" xfId="2957" xr:uid="{917B4460-CCA8-4EFF-AFC3-476B8970C522}"/>
    <cellStyle name="Comma 2 5 2 4" xfId="2237" xr:uid="{FEAF5552-9285-4C08-B218-72BA526807EC}"/>
    <cellStyle name="Comma 2 5 2 4 2" xfId="17024" xr:uid="{81E893B9-659E-4215-A694-1BA5A2F6E06C}"/>
    <cellStyle name="Comma 2 5 2 4 2 2" xfId="54181" xr:uid="{175A291D-91B8-4C75-9FEE-8E12521F64EC}"/>
    <cellStyle name="Comma 2 5 2 4 2 3" xfId="41568" xr:uid="{71F27775-46D5-4056-830A-7EC124452641}"/>
    <cellStyle name="Comma 2 5 2 4 3" xfId="10438" xr:uid="{E14C9FD7-5CA8-492E-803E-1C1A47346D98}"/>
    <cellStyle name="Comma 2 5 2 4 3 2" xfId="47903" xr:uid="{0D9416A9-01A9-403B-8DAC-36B3F1CD782A}"/>
    <cellStyle name="Comma 2 5 2 4 4" xfId="5748" xr:uid="{0F46EA36-C9D6-447E-B5A4-4A4856632C45}"/>
    <cellStyle name="Comma 2 5 2 4 5" xfId="24532" xr:uid="{D71C3169-43DA-4DED-A8D8-F12DAED7E901}"/>
    <cellStyle name="Comma 2 5 2 4 6" xfId="3159" xr:uid="{0E3287EF-0CA0-49E5-9AB4-3518C2B3E6C8}"/>
    <cellStyle name="Comma 2 5 2 4 7" xfId="35278" xr:uid="{AC6D056D-6E26-4474-A631-6E0C8518D32B}"/>
    <cellStyle name="Comma 2 5 2 5" xfId="2445" xr:uid="{022797BB-91AA-468E-9C1B-69B4E103AA46}"/>
    <cellStyle name="Comma 2 5 2 5 2" xfId="20516" xr:uid="{8CC3ADC3-607E-4BF5-A695-48F7EF0037FD}"/>
    <cellStyle name="Comma 2 5 2 5 2 2" xfId="50231" xr:uid="{1F5B4D56-BE81-46CC-9DF9-1D7BC04DEF13}"/>
    <cellStyle name="Comma 2 5 2 5 3" xfId="13930" xr:uid="{316AB727-E4DC-46DC-A64D-80F21E97A9E2}"/>
    <cellStyle name="Comma 2 5 2 5 4" xfId="7343" xr:uid="{90801C8E-BEAC-47E9-A551-104760609000}"/>
    <cellStyle name="Comma 2 5 2 5 5" xfId="28053" xr:uid="{4F3DC70B-92CC-4EFD-A4A5-E8ADA8C1424D}"/>
    <cellStyle name="Comma 2 5 2 5 6" xfId="3361" xr:uid="{DA42D150-C571-49B1-A2BC-C089F7FCB683}"/>
    <cellStyle name="Comma 2 5 2 5 7" xfId="37613" xr:uid="{92DF0C67-D39B-4EC6-A9A6-EA5C3C82B297}"/>
    <cellStyle name="Comma 2 5 2 6" xfId="28785" xr:uid="{C97D8FAF-23D1-4566-A07D-74CCE0E110ED}"/>
    <cellStyle name="Comma 2 5 2 6 2" xfId="21112" xr:uid="{25A22D4D-11C9-4B6F-AD5D-FA5B01784543}"/>
    <cellStyle name="Comma 2 5 2 6 2 2" xfId="44389" xr:uid="{0068CD46-6AD3-41F5-81DD-68B0E8A57E8B}"/>
    <cellStyle name="Comma 2 5 2 6 3" xfId="14526" xr:uid="{839C4D92-625E-4D6F-BB18-EDEA79F3C031}"/>
    <cellStyle name="Comma 2 5 2 6 4" xfId="7939" xr:uid="{DD66E47D-E6F2-4529-AC10-57ED3295C850}"/>
    <cellStyle name="Comma 2 5 2 6 5" xfId="31781" xr:uid="{2356CD04-9D75-479C-8B3F-04E52FC66147}"/>
    <cellStyle name="Comma 2 5 2 7" xfId="21837" xr:uid="{80E4754D-EB3A-40DC-9357-1D27394C4820}"/>
    <cellStyle name="Comma 2 5 2 7 2" xfId="50686" xr:uid="{F0F6FF41-81DA-4915-A5E2-24F7321EA5D1}"/>
    <cellStyle name="Comma 2 5 2 7 3" xfId="38073" xr:uid="{D9264A1E-724D-454B-B334-9241EA751E3E}"/>
    <cellStyle name="Comma 2 5 2 8" xfId="21447" xr:uid="{9A35FC78-74F9-452F-9310-4BA86B7E1B1C}"/>
    <cellStyle name="Comma 2 5 2 8 2" xfId="43799" xr:uid="{B8E5F8E5-6E75-4BC0-918E-C548023B0635}"/>
    <cellStyle name="Comma 2 5 2 9" xfId="31185" xr:uid="{4DEC210C-1B64-424A-AC14-474E563875C4}"/>
    <cellStyle name="Comma 2 5 2 9 2" xfId="56474" xr:uid="{4FBA3D63-E3C1-4399-8136-BFF0206D31BD}"/>
    <cellStyle name="Comma 2 5 20" xfId="56942" xr:uid="{0A42F7A1-7CD8-4F4F-910A-74E5852E1839}"/>
    <cellStyle name="Comma 2 5 21" xfId="1362" xr:uid="{2238D2B0-906B-4293-BBDA-C2BE16381206}"/>
    <cellStyle name="Comma 2 5 22" xfId="57025" xr:uid="{245C0F71-12C0-4487-AE27-500D734C434C}"/>
    <cellStyle name="Comma 2 5 3" xfId="745" xr:uid="{AED77756-5F3A-4E87-8630-54ACA6EC3C3E}"/>
    <cellStyle name="Comma 2 5 3 10" xfId="33108" xr:uid="{C1AD2C08-10C1-47BB-A1E1-87973D10C42D}"/>
    <cellStyle name="Comma 2 5 3 11" xfId="1641" xr:uid="{DC231C5C-4FB4-4E12-A53F-A693CEF7DE51}"/>
    <cellStyle name="Comma 2 5 3 2" xfId="1131" xr:uid="{098BF9D1-F32B-424B-88B9-0E80E9C77D24}"/>
    <cellStyle name="Comma 2 5 3 2 2" xfId="2032" xr:uid="{BBAE42BE-112E-49EA-9762-A33509DA53E8}"/>
    <cellStyle name="Comma 2 5 3 2 2 2" xfId="15697" xr:uid="{9ABE469C-81F8-4E6C-83D8-CD5D20B6B0A7}"/>
    <cellStyle name="Comma 2 5 3 2 2 2 2" xfId="55508" xr:uid="{6120D66A-CE0C-478D-95F5-C59571A2B1AA}"/>
    <cellStyle name="Comma 2 5 3 2 2 3" xfId="2960" xr:uid="{249EF185-A2AF-4403-8927-03D2218C542B}"/>
    <cellStyle name="Comma 2 5 3 2 2 4" xfId="42895" xr:uid="{1A6E44EC-E7ED-4233-AA35-1CA32C9E79C8}"/>
    <cellStyle name="Comma 2 5 3 2 3" xfId="2240" xr:uid="{FCCCBE53-68C0-4AA1-8672-B2509DE255EA}"/>
    <cellStyle name="Comma 2 5 3 2 3 2" xfId="9111" xr:uid="{81CDDCF3-6583-4276-A5A7-40C8F7E11B8B}"/>
    <cellStyle name="Comma 2 5 3 2 3 3" xfId="3162" xr:uid="{8E12EE07-8AAB-46D1-B53F-AD3A0EC6A99F}"/>
    <cellStyle name="Comma 2 5 3 2 3 4" xfId="49230" xr:uid="{A25629AB-8409-42DB-8361-8D842DA7392A}"/>
    <cellStyle name="Comma 2 5 3 2 4" xfId="2448" xr:uid="{FF37E2B2-EC58-436A-BD01-5C4DC1460C4D}"/>
    <cellStyle name="Comma 2 5 3 2 4 2" xfId="30142" xr:uid="{4147B0FB-DE6F-4F35-AC9E-5E0F6210E3AB}"/>
    <cellStyle name="Comma 2 5 3 2 4 3" xfId="3364" xr:uid="{038DAE06-FFEF-4908-A726-69F85CAEA3F5}"/>
    <cellStyle name="Comma 2 5 3 2 5" xfId="23205" xr:uid="{51BD5D8D-6AFD-47E6-AFAB-1E9B614A205E}"/>
    <cellStyle name="Comma 2 5 3 2 6" xfId="2756" xr:uid="{94A81280-7BB2-49AF-8DE0-B439F74E5030}"/>
    <cellStyle name="Comma 2 5 3 2 7" xfId="36605" xr:uid="{197453D3-2806-499E-8442-AC658BD350BE}"/>
    <cellStyle name="Comma 2 5 3 2 8" xfId="1642" xr:uid="{42BF7ADE-8916-41C2-80E6-5AFA818E49A0}"/>
    <cellStyle name="Comma 2 5 3 3" xfId="2031" xr:uid="{64852596-3C50-47E0-9B3E-27F8AEA470EA}"/>
    <cellStyle name="Comma 2 5 3 3 2" xfId="18320" xr:uid="{995F22B2-6E22-4CA9-A2B3-D61A3A2844A5}"/>
    <cellStyle name="Comma 2 5 3 3 2 2" xfId="52885" xr:uid="{D8AC6996-4359-4A90-AEF8-1C9F19772F7B}"/>
    <cellStyle name="Comma 2 5 3 3 2 3" xfId="40272" xr:uid="{931E1B38-873B-4740-90AE-84B44E2ED15E}"/>
    <cellStyle name="Comma 2 5 3 3 3" xfId="11734" xr:uid="{8298428A-0E15-429A-86E9-3D6243FD345A}"/>
    <cellStyle name="Comma 2 5 3 3 3 2" xfId="46607" xr:uid="{CD2B77EF-2AA6-44E5-A177-F0852EC8A144}"/>
    <cellStyle name="Comma 2 5 3 3 4" xfId="4452" xr:uid="{20B8F5B9-363F-4442-A8A1-46899CED2AA8}"/>
    <cellStyle name="Comma 2 5 3 3 5" xfId="25828" xr:uid="{92517F29-D78D-473F-9C04-9C46D28B3061}"/>
    <cellStyle name="Comma 2 5 3 3 6" xfId="2959" xr:uid="{8301DE50-FAD8-42A8-9641-03EEA0CCF866}"/>
    <cellStyle name="Comma 2 5 3 3 7" xfId="33982" xr:uid="{95638A03-47F7-41A0-9746-B07312904D09}"/>
    <cellStyle name="Comma 2 5 3 4" xfId="2239" xr:uid="{7FA53287-5A9B-40DE-92E2-7965DD2F250E}"/>
    <cellStyle name="Comma 2 5 3 4 2" xfId="19193" xr:uid="{E1BC8BD6-CCF5-4896-8625-658363CA379C}"/>
    <cellStyle name="Comma 2 5 3 4 2 2" xfId="52011" xr:uid="{3B0942BE-5D2F-4806-88F8-8A6207BA4C66}"/>
    <cellStyle name="Comma 2 5 3 4 3" xfId="12607" xr:uid="{3412742E-1C59-4899-A530-9B0701B17662}"/>
    <cellStyle name="Comma 2 5 3 4 4" xfId="3579" xr:uid="{9F692EF7-3171-4DD6-954F-758205368C48}"/>
    <cellStyle name="Comma 2 5 3 4 5" xfId="26702" xr:uid="{D14F108D-F7A9-433B-BF14-6C475BC654DC}"/>
    <cellStyle name="Comma 2 5 3 4 6" xfId="3161" xr:uid="{9470B011-B565-436B-930B-19ABF86991B2}"/>
    <cellStyle name="Comma 2 5 3 4 7" xfId="39398" xr:uid="{D6BF5F7B-9942-427C-A070-5FB6AAB68A18}"/>
    <cellStyle name="Comma 2 5 3 5" xfId="2447" xr:uid="{FE7E1771-C343-476F-92E6-B00937975348}"/>
    <cellStyle name="Comma 2 5 3 5 2" xfId="21016" xr:uid="{03627C80-1B81-4E58-9601-68B1F1270727}"/>
    <cellStyle name="Comma 2 5 3 5 3" xfId="3363" xr:uid="{7EA65009-CB57-45F7-AE4E-338C2B430409}"/>
    <cellStyle name="Comma 2 5 3 5 4" xfId="45733" xr:uid="{07901CD3-3E12-48EB-A1F8-55B0EAEA1B5D}"/>
    <cellStyle name="Comma 2 5 3 6" xfId="14430" xr:uid="{0DB1C3A6-5FF3-40F5-A0B5-057C00230187}"/>
    <cellStyle name="Comma 2 5 3 7" xfId="7843" xr:uid="{E6A92FCD-C1FF-4F6A-8E27-D4B41413F9F7}"/>
    <cellStyle name="Comma 2 5 3 8" xfId="28688" xr:uid="{60ACE3FF-13BB-469E-B409-AFB81BDF8A12}"/>
    <cellStyle name="Comma 2 5 3 9" xfId="2755" xr:uid="{1978D8C4-934C-4CD1-BF4B-AAC043F733D0}"/>
    <cellStyle name="Comma 2 5 4" xfId="778" xr:uid="{BF01A1E5-E568-4A42-9A7A-A6CDC412AFEC}"/>
    <cellStyle name="Comma 2 5 4 2" xfId="1164" xr:uid="{D7A52EE3-543A-4FDF-A21F-B07A7CE3C5AC}"/>
    <cellStyle name="Comma 2 5 4 2 2" xfId="16545" xr:uid="{3418C6ED-C2DA-4EFC-9D8D-E830C209E25B}"/>
    <cellStyle name="Comma 2 5 4 2 2 2" xfId="54660" xr:uid="{A3CF9BEE-F425-4B7C-8166-A8BB538338DE}"/>
    <cellStyle name="Comma 2 5 4 2 2 3" xfId="42047" xr:uid="{A73B140E-8457-4769-A0BD-CD1F33674F44}"/>
    <cellStyle name="Comma 2 5 4 2 3" xfId="9959" xr:uid="{5E5AF339-5C8C-470D-9773-75B0556D03D8}"/>
    <cellStyle name="Comma 2 5 4 2 3 2" xfId="48382" xr:uid="{D1BB58B2-5D6E-49DB-A96C-6157D53B457F}"/>
    <cellStyle name="Comma 2 5 4 2 4" xfId="29294" xr:uid="{DD661CB8-CE13-4092-8DBE-BB8866AF7379}"/>
    <cellStyle name="Comma 2 5 4 2 5" xfId="24053" xr:uid="{0B8B90A3-E29F-402B-B116-56AA403EEAD7}"/>
    <cellStyle name="Comma 2 5 4 2 6" xfId="2961" xr:uid="{CEE0FC48-7BEA-489F-9FA4-9D5884D7E52D}"/>
    <cellStyle name="Comma 2 5 4 2 7" xfId="35757" xr:uid="{63224B82-8A96-4ADC-A976-D152515E449B}"/>
    <cellStyle name="Comma 2 5 4 2 8" xfId="2033" xr:uid="{0B482B69-0FBB-466D-8A05-7F763D5273D5}"/>
    <cellStyle name="Comma 2 5 4 3" xfId="2241" xr:uid="{0583B3AF-B84C-4973-95C9-52916E8AE357}"/>
    <cellStyle name="Comma 2 5 4 3 2" xfId="20041" xr:uid="{A7A07BF0-126B-41C4-91CE-BC169D2079E7}"/>
    <cellStyle name="Comma 2 5 4 3 2 2" xfId="51163" xr:uid="{D6F4C95F-39D2-4580-8289-4FBEF75AF37B}"/>
    <cellStyle name="Comma 2 5 4 3 3" xfId="3163" xr:uid="{ED60CFA4-9FBF-499B-A2F8-2B9C8497DF35}"/>
    <cellStyle name="Comma 2 5 4 3 4" xfId="38550" xr:uid="{BB11E4B1-7613-4CCB-8F79-C2677ED7AD22}"/>
    <cellStyle name="Comma 2 5 4 4" xfId="2449" xr:uid="{048067C3-3542-4141-BB68-65CA36EEBC56}"/>
    <cellStyle name="Comma 2 5 4 4 2" xfId="13455" xr:uid="{291D6453-0BB2-48CF-901B-4866C81DAC80}"/>
    <cellStyle name="Comma 2 5 4 4 3" xfId="3365" xr:uid="{4F138735-96DD-49B5-A005-27B7C0F9FA06}"/>
    <cellStyle name="Comma 2 5 4 4 4" xfId="44885" xr:uid="{8CCAF153-08F1-4F48-AA9C-213544EEB236}"/>
    <cellStyle name="Comma 2 5 4 5" xfId="6868" xr:uid="{97D8C569-B3B8-4FCE-8B5B-FFD77A9D0D44}"/>
    <cellStyle name="Comma 2 5 4 6" xfId="27550" xr:uid="{7AE2B49E-E932-42C5-B0C6-E6ED3D45A635}"/>
    <cellStyle name="Comma 2 5 4 7" xfId="2757" xr:uid="{A3037513-4D79-4533-873A-A3F0269A94AE}"/>
    <cellStyle name="Comma 2 5 4 8" xfId="32260" xr:uid="{02D9DEC7-1F9D-4502-87E7-CEA48181540E}"/>
    <cellStyle name="Comma 2 5 4 9" xfId="1643" xr:uid="{2263CB43-8AA4-45AF-9FC8-7EB133B718A5}"/>
    <cellStyle name="Comma 2 5 5" xfId="836" xr:uid="{64BD0B82-A45B-4E62-B49B-9CFA9840AD24}"/>
    <cellStyle name="Comma 2 5 5 2" xfId="17435" xr:uid="{E23816D3-47B9-4914-87E9-D6714A212D96}"/>
    <cellStyle name="Comma 2 5 5 2 2" xfId="53770" xr:uid="{FDBA8C10-24EA-428F-918D-D459BBA2A862}"/>
    <cellStyle name="Comma 2 5 5 2 3" xfId="41157" xr:uid="{A1EBE561-C6B3-4287-9E4C-266090F3D48A}"/>
    <cellStyle name="Comma 2 5 5 3" xfId="10849" xr:uid="{46E53456-8A9D-48C9-8AE9-E9B287295ED6}"/>
    <cellStyle name="Comma 2 5 5 3 2" xfId="47492" xr:uid="{0E4EA83E-9FE3-4F8A-968C-7A39F09134EF}"/>
    <cellStyle name="Comma 2 5 5 4" xfId="5337" xr:uid="{4AB20E85-AD75-49D7-A3BF-CB35E85CB660}"/>
    <cellStyle name="Comma 2 5 5 5" xfId="24943" xr:uid="{F360FAC9-1FF8-49CE-8A18-7D2D4F0407A7}"/>
    <cellStyle name="Comma 2 5 5 6" xfId="2956" xr:uid="{FD5080DC-2203-4503-818E-2D66B7A95D1E}"/>
    <cellStyle name="Comma 2 5 5 7" xfId="34867" xr:uid="{90F981AC-4F79-4F5A-8E39-167F1D1BE32F}"/>
    <cellStyle name="Comma 2 5 5 8" xfId="2028" xr:uid="{C37F9F7A-D65C-417C-8DFE-DFEFDDC4ADD6}"/>
    <cellStyle name="Comma 2 5 6" xfId="2236" xr:uid="{7F0F3922-73B4-423A-BD59-ABA1BB1B0774}"/>
    <cellStyle name="Comma 2 5 6 2" xfId="20929" xr:uid="{23508AEE-9501-4ACF-A91E-8495B026D9A9}"/>
    <cellStyle name="Comma 2 5 6 2 2" xfId="50275" xr:uid="{2AEA22E0-ABA4-4813-A175-01E5B57F41AE}"/>
    <cellStyle name="Comma 2 5 6 3" xfId="14343" xr:uid="{706A2355-3632-47A1-B26E-5A788AD32597}"/>
    <cellStyle name="Comma 2 5 6 4" xfId="7756" xr:uid="{FD37D465-9F85-4627-B011-BD9CF5507F00}"/>
    <cellStyle name="Comma 2 5 6 5" xfId="28601" xr:uid="{D9705404-9AB4-4F51-9017-CA2428D39092}"/>
    <cellStyle name="Comma 2 5 6 6" xfId="3158" xr:uid="{8D1B4792-FB25-44A7-9503-BE2547C7DA13}"/>
    <cellStyle name="Comma 2 5 6 7" xfId="37662" xr:uid="{2F407F90-FD4D-4203-B289-5694959E84BE}"/>
    <cellStyle name="Comma 2 5 7" xfId="2444" xr:uid="{728060A8-1220-4B75-8C72-A247D5957979}"/>
    <cellStyle name="Comma 2 5 7 2" xfId="14788" xr:uid="{05C9A2CA-7F64-4528-B44A-E2FDDD048FB5}"/>
    <cellStyle name="Comma 2 5 7 3" xfId="8202" xr:uid="{E01229BD-5930-4C7E-B8B4-ECBCFF26673A}"/>
    <cellStyle name="Comma 2 5 7 4" xfId="31051" xr:uid="{EEB067F5-E9C3-4AF6-9784-4BEC1FBB4F3B}"/>
    <cellStyle name="Comma 2 5 7 5" xfId="22296" xr:uid="{83453DBE-8517-40B4-BB3C-881AFB2DC326}"/>
    <cellStyle name="Comma 2 5 7 6" xfId="3360" xr:uid="{CEEC307F-95F8-492E-8E39-8FCFCA4BF2FB}"/>
    <cellStyle name="Comma 2 5 7 7" xfId="43876" xr:uid="{43E19776-C8F0-478D-B926-2A902172E6E2}"/>
    <cellStyle name="Comma 2 5 8" xfId="1638" xr:uid="{EEBF2F5A-B380-4243-94B8-C8E01D5FF040}"/>
    <cellStyle name="Comma 2 5 8 2" xfId="21350" xr:uid="{7994F955-75D4-4DFB-8BF0-B0CE47B29928}"/>
    <cellStyle name="Comma 2 5 8 3" xfId="2752" xr:uid="{E8E9F915-B506-48E1-A146-41E85CC22314}"/>
    <cellStyle name="Comma 2 5 8 4" xfId="56417" xr:uid="{EEA400F9-C0B6-48FB-90EB-3616D07D59F5}"/>
    <cellStyle name="Comma 2 5 9" xfId="22061" xr:uid="{6C206520-C99E-46E0-9F10-35FEC0622B06}"/>
    <cellStyle name="Comma 2 6" xfId="204" xr:uid="{93A92F49-4710-4502-B88B-1783B0326322}"/>
    <cellStyle name="Comma 2 6 2" xfId="1644" xr:uid="{B3CF0A31-FC32-40BA-B12A-8B9F4AA24588}"/>
    <cellStyle name="Comma 2 7" xfId="205" xr:uid="{4ED1AF7C-2B3C-4E69-AF89-384F6DC88583}"/>
    <cellStyle name="Comma 2 7 2" xfId="1646" xr:uid="{3F2E211D-BE6C-4352-B940-5D410C3DC278}"/>
    <cellStyle name="Comma 2 7 2 2" xfId="2035" xr:uid="{BAF58143-47AE-4951-94D3-8DA80003F35C}"/>
    <cellStyle name="Comma 2 7 2 2 2" xfId="2963" xr:uid="{F973ACFF-52C7-4A4A-9AE6-EF7D6331EB69}"/>
    <cellStyle name="Comma 2 7 2 3" xfId="2243" xr:uid="{91442BC0-67C6-497D-B406-0CB522726E67}"/>
    <cellStyle name="Comma 2 7 2 3 2" xfId="3165" xr:uid="{163C93B0-C4BC-40B9-8A9F-A4A12D2207E1}"/>
    <cellStyle name="Comma 2 7 2 4" xfId="2451" xr:uid="{33C1CAF9-D743-4749-A219-305103B95EB0}"/>
    <cellStyle name="Comma 2 7 2 4 2" xfId="3367" xr:uid="{9CDD849F-A7D9-48B7-AD24-5E4CDD21A01D}"/>
    <cellStyle name="Comma 2 7 2 5" xfId="2759" xr:uid="{AD38CF85-612A-49DB-B312-9D3E8BC29CA5}"/>
    <cellStyle name="Comma 2 7 3" xfId="2034" xr:uid="{3FFF82B4-4E13-4CB3-AC93-748C49DABAD8}"/>
    <cellStyle name="Comma 2 7 3 2" xfId="2962" xr:uid="{F1C81A3A-B404-43DB-B404-4A34B09F7CFB}"/>
    <cellStyle name="Comma 2 7 4" xfId="2242" xr:uid="{D173ABFC-EC52-407D-8776-A1690D581F4C}"/>
    <cellStyle name="Comma 2 7 4 2" xfId="3164" xr:uid="{909F069D-D0CC-48F0-9DDA-F63DE99ADDEB}"/>
    <cellStyle name="Comma 2 7 5" xfId="2450" xr:uid="{B5EB5875-EF0B-4AF7-91DB-6016687D9313}"/>
    <cellStyle name="Comma 2 7 5 2" xfId="3366" xr:uid="{B8392782-8260-4A95-BC64-7845FDADA6B1}"/>
    <cellStyle name="Comma 2 7 6" xfId="1645" xr:uid="{14A19B76-BAE3-43BD-89EB-E3E4B69B7C17}"/>
    <cellStyle name="Comma 2 7 6 2" xfId="2758" xr:uid="{9694F5AC-6016-445E-A06B-EFF30005FE96}"/>
    <cellStyle name="Comma 2 8" xfId="206" xr:uid="{75639A25-A1A5-46D5-8557-E152058D818F}"/>
    <cellStyle name="Comma 2 8 2" xfId="1648" xr:uid="{F3F379E7-6F23-4CA6-B32B-20637561F7DE}"/>
    <cellStyle name="Comma 2 8 2 2" xfId="2037" xr:uid="{6BB3F281-9775-4880-9B8F-26A476D6F6F3}"/>
    <cellStyle name="Comma 2 8 2 2 2" xfId="2965" xr:uid="{6A2DB0D6-6011-4A5F-87A2-7D71FDDB27AA}"/>
    <cellStyle name="Comma 2 8 2 3" xfId="2245" xr:uid="{2A348FE7-2CF9-4283-8B89-2DEC5FA86BF3}"/>
    <cellStyle name="Comma 2 8 2 3 2" xfId="3167" xr:uid="{205EEFD8-0976-4ED0-921F-9258FCB02E56}"/>
    <cellStyle name="Comma 2 8 2 4" xfId="2453" xr:uid="{D26C7575-CB1A-4035-AAE0-2F8D76E27734}"/>
    <cellStyle name="Comma 2 8 2 4 2" xfId="3369" xr:uid="{B6360A68-511A-4E6A-A28E-FE5098E1449C}"/>
    <cellStyle name="Comma 2 8 2 5" xfId="2761" xr:uid="{6B7862F4-9268-456A-84A1-81B9A7C6931E}"/>
    <cellStyle name="Comma 2 8 3" xfId="2036" xr:uid="{4BC5BFDB-36E7-40DA-A09C-805BD9FCB55C}"/>
    <cellStyle name="Comma 2 8 3 2" xfId="2964" xr:uid="{F69CD24F-9609-4B18-A2D1-221073430036}"/>
    <cellStyle name="Comma 2 8 4" xfId="2244" xr:uid="{AAB16520-8C40-499B-BEC6-1045EF887442}"/>
    <cellStyle name="Comma 2 8 4 2" xfId="3166" xr:uid="{A3B5DDE8-58C7-43BD-BF96-5B6FC6393051}"/>
    <cellStyle name="Comma 2 8 5" xfId="2452" xr:uid="{BD7BF92F-70FA-4220-8BC8-60372B4AEA4B}"/>
    <cellStyle name="Comma 2 8 5 2" xfId="3368" xr:uid="{450755F1-62F2-4BCE-8244-B81F0017F35A}"/>
    <cellStyle name="Comma 2 8 6" xfId="1647" xr:uid="{822ADC08-DA0E-48B7-BCA8-C21B229E07C3}"/>
    <cellStyle name="Comma 2 8 6 2" xfId="2760" xr:uid="{F05CD7EE-7C8C-4D41-9160-F338D7FE542F}"/>
    <cellStyle name="Comma 2 9" xfId="207" xr:uid="{0B61A5D8-2A80-44B7-A90F-9421502EC694}"/>
    <cellStyle name="Comma 2 9 2" xfId="2038" xr:uid="{6A332E5B-B633-47D0-9F06-FD0DDDECE7E0}"/>
    <cellStyle name="Comma 2 9 2 2" xfId="2966" xr:uid="{1A465062-B737-4D27-83A7-1D6EFD2CB240}"/>
    <cellStyle name="Comma 2 9 3" xfId="2246" xr:uid="{5BEA96F4-0AF5-4DE9-A269-F59D182E1912}"/>
    <cellStyle name="Comma 2 9 3 2" xfId="3168" xr:uid="{59B7526D-16BE-4BDC-881B-9D6175F08E46}"/>
    <cellStyle name="Comma 2 9 4" xfId="2454" xr:uid="{86C51F87-5709-41C9-B909-FB5F6FBCC404}"/>
    <cellStyle name="Comma 2 9 4 2" xfId="3370" xr:uid="{C7EE9633-1853-40C0-B028-2E64651A2ADA}"/>
    <cellStyle name="Comma 2 9 5" xfId="1649" xr:uid="{2AFA2E93-2C7F-41C0-8A70-F7DB2CC1B8A6}"/>
    <cellStyle name="Comma 2 9 5 2" xfId="2762" xr:uid="{7F81F650-7669-4422-AA17-CA0EA79B948D}"/>
    <cellStyle name="Comma 20" xfId="291" xr:uid="{65FC46A5-6F84-492E-8FA3-DAD37CB498AC}"/>
    <cellStyle name="Comma 20 10" xfId="8017" xr:uid="{7200FD9E-2B2E-4D82-92B7-EAC4A3530F3E}"/>
    <cellStyle name="Comma 20 11" xfId="28920" xr:uid="{10253F67-F510-43E8-9E0B-DF99606273AC}"/>
    <cellStyle name="Comma 20 12" xfId="2631" xr:uid="{FDBD72A6-7239-4AC1-9546-21117C631FED}"/>
    <cellStyle name="Comma 20 13" xfId="31373" xr:uid="{527A9266-51D4-4EDD-A3ED-CF5C46AD9852}"/>
    <cellStyle name="Comma 20 14" xfId="56706" xr:uid="{9BE3E76D-7D3B-46C4-806E-335B08E8AF1B}"/>
    <cellStyle name="Comma 20 15" xfId="56840" xr:uid="{51C424FC-B6AF-4D1C-BEF9-05310A94515F}"/>
    <cellStyle name="Comma 20 16" xfId="56900" xr:uid="{A1CCDBDA-DE94-4B0B-BEB4-830144830132}"/>
    <cellStyle name="Comma 20 17" xfId="56954" xr:uid="{4746DFE9-35ED-4253-B348-D388F5437F38}"/>
    <cellStyle name="Comma 20 18" xfId="1387" xr:uid="{2913772B-2226-427A-B2E9-6CD44FC013A7}"/>
    <cellStyle name="Comma 20 19" xfId="57037" xr:uid="{212F6D7E-35B4-4D14-BF9B-22A9BFC81261}"/>
    <cellStyle name="Comma 20 2" xfId="636" xr:uid="{50DB7A89-B80D-4742-8C70-5DB107A16E4C}"/>
    <cellStyle name="Comma 20 2 10" xfId="2764" xr:uid="{D656F0ED-0150-40E6-BEB2-3C6875DDE614}"/>
    <cellStyle name="Comma 20 2 11" xfId="31796" xr:uid="{A1F87582-03C6-4E0F-8149-5EF7FA8C72E1}"/>
    <cellStyle name="Comma 20 2 12" xfId="1651" xr:uid="{65AE543C-2F97-423D-9E0D-88D134359BAD}"/>
    <cellStyle name="Comma 20 2 2" xfId="1044" xr:uid="{97999528-0E8F-4E10-981C-5ABEE5F4B46D}"/>
    <cellStyle name="Comma 20 2 2 10" xfId="1652" xr:uid="{FE4C5A17-930D-4294-B16C-ED7BDFD4B238}"/>
    <cellStyle name="Comma 20 2 2 2" xfId="2041" xr:uid="{042A8B79-AA5D-46C8-A1C9-F7F62D781469}"/>
    <cellStyle name="Comma 20 2 2 2 2" xfId="15276" xr:uid="{A819EA3A-E42C-4553-8876-070FE603E266}"/>
    <cellStyle name="Comma 20 2 2 2 2 2" xfId="55929" xr:uid="{30F2B3FA-82CA-4C27-9241-21497FD931D6}"/>
    <cellStyle name="Comma 20 2 2 2 2 3" xfId="43316" xr:uid="{0E0359EF-2DEC-4D73-BA67-27C8A5D51342}"/>
    <cellStyle name="Comma 20 2 2 2 3" xfId="8690" xr:uid="{4D907392-164C-4E93-AA27-3CDBE7F99FDD}"/>
    <cellStyle name="Comma 20 2 2 2 3 2" xfId="49651" xr:uid="{ECEE5AED-8BA7-4731-A29D-CA2A5B5B5339}"/>
    <cellStyle name="Comma 20 2 2 2 4" xfId="30563" xr:uid="{24DA5CBF-1BE2-420B-B691-7DCD0DBE246A}"/>
    <cellStyle name="Comma 20 2 2 2 5" xfId="22784" xr:uid="{AD5F03C2-8D27-4EFF-BA27-F18C1964F1F9}"/>
    <cellStyle name="Comma 20 2 2 2 6" xfId="2969" xr:uid="{70754474-EFB6-48EF-9988-1E05CADA3D0A}"/>
    <cellStyle name="Comma 20 2 2 2 7" xfId="37026" xr:uid="{1F266E13-8054-474A-AFBA-11CD108A8582}"/>
    <cellStyle name="Comma 20 2 2 3" xfId="2249" xr:uid="{F75FBD9B-7D24-4B72-8967-DEB34D95FB70}"/>
    <cellStyle name="Comma 20 2 2 3 2" xfId="17894" xr:uid="{32B734D1-F577-43B6-8A71-77823CA8AA06}"/>
    <cellStyle name="Comma 20 2 2 3 2 2" xfId="53311" xr:uid="{F555C83B-2CF5-43A0-8E97-65F450A1806F}"/>
    <cellStyle name="Comma 20 2 2 3 2 3" xfId="40698" xr:uid="{BA5879BF-A34E-49BB-9FCD-AECC9C67CEDE}"/>
    <cellStyle name="Comma 20 2 2 3 3" xfId="11308" xr:uid="{0C1F89A6-1CC4-49B5-B1AD-CD7279C0D4FE}"/>
    <cellStyle name="Comma 20 2 2 3 3 2" xfId="47033" xr:uid="{67E2B42B-7AD9-4959-B955-870F4B77C6C2}"/>
    <cellStyle name="Comma 20 2 2 3 4" xfId="4878" xr:uid="{B3CFCBBC-D1AA-4117-93F7-2EDE34A5911A}"/>
    <cellStyle name="Comma 20 2 2 3 5" xfId="25402" xr:uid="{D533D13E-E6E4-47F2-8648-74B029155A4B}"/>
    <cellStyle name="Comma 20 2 2 3 6" xfId="3171" xr:uid="{04F0519B-1A8A-4C15-8D21-8283C257F32D}"/>
    <cellStyle name="Comma 20 2 2 3 7" xfId="34408" xr:uid="{62D88425-FCAC-48A8-88AD-E735996A3D09}"/>
    <cellStyle name="Comma 20 2 2 4" xfId="2457" xr:uid="{2DC32955-732D-42C1-9BE5-5A08F7F8E173}"/>
    <cellStyle name="Comma 20 2 2 4 2" xfId="18772" xr:uid="{A563D114-8DFE-419E-BECF-7D0457FC6A8D}"/>
    <cellStyle name="Comma 20 2 2 4 2 2" xfId="52432" xr:uid="{A7E06654-AC40-4BB7-B485-57DA5F7BA920}"/>
    <cellStyle name="Comma 20 2 2 4 3" xfId="3373" xr:uid="{FAB6981C-07A0-449F-BD0B-32B8754B341D}"/>
    <cellStyle name="Comma 20 2 2 4 4" xfId="39819" xr:uid="{72B21995-3E31-49D8-9CBC-B89BF494A102}"/>
    <cellStyle name="Comma 20 2 2 5" xfId="12186" xr:uid="{E3D95076-CF38-48A1-829C-E56548E04AC9}"/>
    <cellStyle name="Comma 20 2 2 5 2" xfId="46154" xr:uid="{87BE3813-D588-442F-9551-8A14E3B4B87B}"/>
    <cellStyle name="Comma 20 2 2 6" xfId="4000" xr:uid="{605F6D67-D74F-4FD0-8DC6-454290AF185A}"/>
    <cellStyle name="Comma 20 2 2 7" xfId="26281" xr:uid="{C60DB145-194E-4853-B9C5-816485C5C6DF}"/>
    <cellStyle name="Comma 20 2 2 8" xfId="2765" xr:uid="{419EDD03-32C4-481E-B495-4C86CAD6A509}"/>
    <cellStyle name="Comma 20 2 2 9" xfId="33529" xr:uid="{28635842-9503-4A8F-B7B9-B18582D8F050}"/>
    <cellStyle name="Comma 20 2 3" xfId="2040" xr:uid="{A54C2924-33CA-4E65-88FC-7CCE12250007}"/>
    <cellStyle name="Comma 20 2 3 2" xfId="23634" xr:uid="{BC7B21EB-BF81-4AB7-AC7F-FB5C151A6242}"/>
    <cellStyle name="Comma 20 2 3 2 2" xfId="16126" xr:uid="{710614D4-8193-417E-B9FF-8A5F8C5C6D65}"/>
    <cellStyle name="Comma 20 2 3 2 2 2" xfId="55079" xr:uid="{A6BDBDD2-D2DD-4092-9439-9D84CAFE2055}"/>
    <cellStyle name="Comma 20 2 3 2 2 3" xfId="42466" xr:uid="{3A967FDB-EAAE-4ED7-A36D-518350B1E30B}"/>
    <cellStyle name="Comma 20 2 3 2 3" xfId="9540" xr:uid="{DB816DED-B30C-4385-B4D8-95F6601E2617}"/>
    <cellStyle name="Comma 20 2 3 2 3 2" xfId="48801" xr:uid="{52D4D47B-F754-4B77-9DDD-8872E7784AE0}"/>
    <cellStyle name="Comma 20 2 3 2 4" xfId="29713" xr:uid="{2880E4DC-09AE-4E5B-AB74-EA7D7A4DC5D6}"/>
    <cellStyle name="Comma 20 2 3 2 5" xfId="36176" xr:uid="{D1A115ED-57EE-41C5-A631-2D79EC02B8DB}"/>
    <cellStyle name="Comma 20 2 3 3" xfId="19622" xr:uid="{B92A6152-00D2-4497-8C88-6AA0227059A2}"/>
    <cellStyle name="Comma 20 2 3 3 2" xfId="51582" xr:uid="{B9896D54-3206-4304-B40B-40E1C1CB9D1A}"/>
    <cellStyle name="Comma 20 2 3 3 3" xfId="38969" xr:uid="{F3154051-6DA8-4BC7-8D9E-4084E001E98E}"/>
    <cellStyle name="Comma 20 2 3 4" xfId="13036" xr:uid="{473C47FE-2C6F-4F62-87D4-A8D31CCC3037}"/>
    <cellStyle name="Comma 20 2 3 4 2" xfId="45304" xr:uid="{EDD82112-1A7C-48A5-B28A-A68FEF0F1504}"/>
    <cellStyle name="Comma 20 2 3 5" xfId="6449" xr:uid="{EB9FAEEC-E3BD-44EB-9BCC-EF927BFD974A}"/>
    <cellStyle name="Comma 20 2 3 6" xfId="27131" xr:uid="{E2A42763-23C5-4CC9-8EDA-C549D952995B}"/>
    <cellStyle name="Comma 20 2 3 7" xfId="2968" xr:uid="{03FB18D5-E4E7-462D-942B-B4AB8B67986C}"/>
    <cellStyle name="Comma 20 2 3 8" xfId="32679" xr:uid="{8131279A-C5FF-4296-A880-04159D76ED1A}"/>
    <cellStyle name="Comma 20 2 4" xfId="2248" xr:uid="{54FA4213-1424-4BB2-B67D-D904A3ED50AF}"/>
    <cellStyle name="Comma 20 2 4 2" xfId="17009" xr:uid="{18584449-A984-4560-B526-34C074E409DF}"/>
    <cellStyle name="Comma 20 2 4 2 2" xfId="54196" xr:uid="{798E1A26-3235-48A5-BBD5-79C6C81372CB}"/>
    <cellStyle name="Comma 20 2 4 2 3" xfId="41583" xr:uid="{7DC833E9-6EF5-4CDD-A7A2-E5F24853C870}"/>
    <cellStyle name="Comma 20 2 4 3" xfId="10423" xr:uid="{E5BF92D7-FEC9-43D0-9C23-D5C88F13EE0C}"/>
    <cellStyle name="Comma 20 2 4 3 2" xfId="47918" xr:uid="{4B90746D-E57D-4242-BE2E-AE464A405DCF}"/>
    <cellStyle name="Comma 20 2 4 4" xfId="5763" xr:uid="{CE46D334-DE1F-4324-8693-2AD27C8A43FD}"/>
    <cellStyle name="Comma 20 2 4 5" xfId="24517" xr:uid="{07A62DCE-151F-4495-A451-792AEDBA5703}"/>
    <cellStyle name="Comma 20 2 4 6" xfId="3170" xr:uid="{C721AA93-D9D1-4C4F-BAF9-5072C0AAD4AC}"/>
    <cellStyle name="Comma 20 2 4 7" xfId="35293" xr:uid="{E29E8F1F-034E-482C-B42A-3C2D874DBEF0}"/>
    <cellStyle name="Comma 20 2 5" xfId="2456" xr:uid="{FF70B67B-4587-4433-B607-1380A8EA3794}"/>
    <cellStyle name="Comma 20 2 5 2" xfId="20501" xr:uid="{463D471E-5AB0-4C13-98B1-7709FFA14AFA}"/>
    <cellStyle name="Comma 20 2 5 2 2" xfId="50701" xr:uid="{DDCA2074-90BD-4299-887C-03E1B89B594E}"/>
    <cellStyle name="Comma 20 2 5 3" xfId="13915" xr:uid="{C1143A6C-9F22-4C9C-8D46-FC1AA2D58437}"/>
    <cellStyle name="Comma 20 2 5 4" xfId="7328" xr:uid="{14DFF8C7-32CB-475F-9C1E-972A8E4B2A33}"/>
    <cellStyle name="Comma 20 2 5 5" xfId="28035" xr:uid="{D1E39340-C2D6-44C5-A730-08A18013B326}"/>
    <cellStyle name="Comma 20 2 5 6" xfId="3372" xr:uid="{48AE13BA-299C-4A98-BA8A-A04B7E25FC90}"/>
    <cellStyle name="Comma 20 2 5 7" xfId="38088" xr:uid="{72097129-CB5B-403F-AB6A-7BF8B703B4FB}"/>
    <cellStyle name="Comma 20 2 6" xfId="21100" xr:uid="{BF1F9BEF-AD6F-4321-97BF-397565B70C43}"/>
    <cellStyle name="Comma 20 2 6 2" xfId="44405" xr:uid="{0EB5485E-3572-494D-9A5F-0FC049F5F232}"/>
    <cellStyle name="Comma 20 2 7" xfId="14514" xr:uid="{B7407E58-FCCF-4C98-A21B-C588CD65117E}"/>
    <cellStyle name="Comma 20 2 8" xfId="7927" xr:uid="{EB6C8D80-9FE5-4C61-ABD4-EF4F32A2BE9E}"/>
    <cellStyle name="Comma 20 2 9" xfId="28773" xr:uid="{1251D1F0-5D34-45E0-88B0-0CE73D81E056}"/>
    <cellStyle name="Comma 20 3" xfId="791" xr:uid="{E7DA5A04-9E67-4DFC-8460-86A4E1852E9C}"/>
    <cellStyle name="Comma 20 3 10" xfId="33119" xr:uid="{DC8D962C-8732-4964-B96C-16ABFB99BE55}"/>
    <cellStyle name="Comma 20 3 11" xfId="1653" xr:uid="{F50E14D4-B5D6-41C9-9BC5-8207BD9F4BB5}"/>
    <cellStyle name="Comma 20 3 2" xfId="1177" xr:uid="{162C4EFC-D0AF-4EC7-B793-78AC3157BC4E}"/>
    <cellStyle name="Comma 20 3 2 2" xfId="2043" xr:uid="{B48B9907-E49E-4333-9762-848DD8DC1450}"/>
    <cellStyle name="Comma 20 3 2 2 2" xfId="15686" xr:uid="{0130D189-F150-44CF-9AA7-7C6C4F5CA4ED}"/>
    <cellStyle name="Comma 20 3 2 2 2 2" xfId="55519" xr:uid="{42B96EC8-658E-42F2-B67C-E3E681CF73EC}"/>
    <cellStyle name="Comma 20 3 2 2 3" xfId="2971" xr:uid="{2CC9D5C9-E408-4748-A1EC-430524A4D03C}"/>
    <cellStyle name="Comma 20 3 2 2 4" xfId="42906" xr:uid="{3C587DED-ECDF-496F-BA2A-54011AE46EC8}"/>
    <cellStyle name="Comma 20 3 2 3" xfId="2251" xr:uid="{58CB76B5-37BA-4E12-8F57-098265EF9C3B}"/>
    <cellStyle name="Comma 20 3 2 3 2" xfId="9100" xr:uid="{FBE61FC6-C6A4-4DE0-B431-B3C1F724BBB5}"/>
    <cellStyle name="Comma 20 3 2 3 3" xfId="3173" xr:uid="{572A5193-86A1-423E-B838-30214983EB85}"/>
    <cellStyle name="Comma 20 3 2 3 4" xfId="49241" xr:uid="{88994906-776E-4883-9A76-5F6AF1BDB98A}"/>
    <cellStyle name="Comma 20 3 2 4" xfId="2459" xr:uid="{1C2CAA78-1D0A-4F2A-81E3-F298B4C6B364}"/>
    <cellStyle name="Comma 20 3 2 4 2" xfId="30153" xr:uid="{387D92A7-F992-4D73-B7D6-F86707F6EB65}"/>
    <cellStyle name="Comma 20 3 2 4 3" xfId="3375" xr:uid="{6007D5A4-7ABB-4512-AB84-8A98F7096034}"/>
    <cellStyle name="Comma 20 3 2 5" xfId="23194" xr:uid="{544B8698-3493-48FA-ADA2-FF2E0AFE27FC}"/>
    <cellStyle name="Comma 20 3 2 6" xfId="2767" xr:uid="{CDC466C0-0B69-4840-BD18-4880AC5CBD11}"/>
    <cellStyle name="Comma 20 3 2 7" xfId="36616" xr:uid="{A3ABF1C5-432F-4271-A6EE-648B52FEC587}"/>
    <cellStyle name="Comma 20 3 2 8" xfId="1654" xr:uid="{BAF7D497-56ED-494C-B519-58F390642BBB}"/>
    <cellStyle name="Comma 20 3 3" xfId="2042" xr:uid="{F1989061-BAE8-481C-9031-DA2803C75E9F}"/>
    <cellStyle name="Comma 20 3 3 2" xfId="18308" xr:uid="{DDB85FEE-5777-4EB3-BAA3-74C3B98C9230}"/>
    <cellStyle name="Comma 20 3 3 2 2" xfId="52897" xr:uid="{7285F7F4-3E48-483A-B3A3-F8DF3BC20946}"/>
    <cellStyle name="Comma 20 3 3 2 3" xfId="40284" xr:uid="{5B4BD8ED-11BB-4FA4-BD0C-6FDE0BB81C07}"/>
    <cellStyle name="Comma 20 3 3 3" xfId="11722" xr:uid="{BAD0C2CA-C6E9-401A-A1E3-8EBF3EA81BE4}"/>
    <cellStyle name="Comma 20 3 3 3 2" xfId="46619" xr:uid="{2BF83E35-A7D8-4251-9A18-85024B59ECC7}"/>
    <cellStyle name="Comma 20 3 3 4" xfId="4464" xr:uid="{4D95039D-27D2-4054-A7E9-446926CCE726}"/>
    <cellStyle name="Comma 20 3 3 5" xfId="25816" xr:uid="{52F37C93-3983-460D-8DDB-5A27346A095E}"/>
    <cellStyle name="Comma 20 3 3 6" xfId="2970" xr:uid="{3451ED10-0434-453B-AD8E-0E5AFA08B088}"/>
    <cellStyle name="Comma 20 3 3 7" xfId="33994" xr:uid="{C7F974C0-27D4-428E-9990-3B3732914CEB}"/>
    <cellStyle name="Comma 20 3 4" xfId="2250" xr:uid="{111753EC-EB43-448C-BB8C-CAC95C2882F8}"/>
    <cellStyle name="Comma 20 3 4 2" xfId="19182" xr:uid="{F8FEA384-9CF9-44F7-B17A-2BBBD932C9C8}"/>
    <cellStyle name="Comma 20 3 4 2 2" xfId="52022" xr:uid="{073168A8-4727-4489-93C1-B7A613B50AC9}"/>
    <cellStyle name="Comma 20 3 4 3" xfId="12596" xr:uid="{E0C4376B-5087-4AC5-AAB6-B7793B2D4FC0}"/>
    <cellStyle name="Comma 20 3 4 4" xfId="3590" xr:uid="{AD5F4084-788D-4376-AEAB-FB030FEA6C03}"/>
    <cellStyle name="Comma 20 3 4 5" xfId="26691" xr:uid="{FF297C29-9381-4B8D-B67E-8771BDBC2A44}"/>
    <cellStyle name="Comma 20 3 4 6" xfId="3172" xr:uid="{FE182AD1-449B-4B13-B96E-D618591CCC91}"/>
    <cellStyle name="Comma 20 3 4 7" xfId="39409" xr:uid="{B6001873-822F-4F76-95FA-83A2C9BE2620}"/>
    <cellStyle name="Comma 20 3 5" xfId="2458" xr:uid="{0B818C44-A0FF-477D-B128-932D2FC0D804}"/>
    <cellStyle name="Comma 20 3 5 2" xfId="21004" xr:uid="{5A87836A-5CF8-4F9C-9197-30BCC284ABBE}"/>
    <cellStyle name="Comma 20 3 5 3" xfId="3374" xr:uid="{C79C7B41-5894-4E37-AAA5-1D56B707B1B7}"/>
    <cellStyle name="Comma 20 3 5 4" xfId="45744" xr:uid="{EF53061F-C59A-4EB5-BCFE-FEBDB7326F7D}"/>
    <cellStyle name="Comma 20 3 6" xfId="14418" xr:uid="{596DB7F7-9FF4-4E46-AA38-F8CCC10EE6E0}"/>
    <cellStyle name="Comma 20 3 7" xfId="7831" xr:uid="{A4B5172F-96D5-408A-B3F7-88EEE0024759}"/>
    <cellStyle name="Comma 20 3 8" xfId="28676" xr:uid="{715C9677-118E-43CC-A7B3-26CA79E3A6BB}"/>
    <cellStyle name="Comma 20 3 9" xfId="2766" xr:uid="{1C80F41A-98AA-40F5-9584-1D497A61D139}"/>
    <cellStyle name="Comma 20 4" xfId="850" xr:uid="{6F03DC68-6BD7-4528-B31E-9690C2FBAE56}"/>
    <cellStyle name="Comma 20 4 2" xfId="2044" xr:uid="{37714B56-E3F0-4CCB-A5B2-8FAACC4C2348}"/>
    <cellStyle name="Comma 20 4 2 2" xfId="16534" xr:uid="{6BB21086-4B36-452A-B6BC-198D2068F49C}"/>
    <cellStyle name="Comma 20 4 2 2 2" xfId="54671" xr:uid="{4A5A8DAD-88A3-4CE0-9CF0-8C6AE0710595}"/>
    <cellStyle name="Comma 20 4 2 2 3" xfId="42058" xr:uid="{2D4B66F5-737D-44A1-A3F3-DE44C9B0B604}"/>
    <cellStyle name="Comma 20 4 2 3" xfId="9948" xr:uid="{0251F526-C1CF-4A66-9286-10001693B83F}"/>
    <cellStyle name="Comma 20 4 2 3 2" xfId="48393" xr:uid="{B701DE70-18D5-4FEB-BA61-FA7B237B3D5B}"/>
    <cellStyle name="Comma 20 4 2 4" xfId="29305" xr:uid="{71E6F18E-1EC6-42CC-87A9-9300E8D24046}"/>
    <cellStyle name="Comma 20 4 2 5" xfId="24042" xr:uid="{9549F360-4437-4925-B076-9C04880B3159}"/>
    <cellStyle name="Comma 20 4 2 6" xfId="2972" xr:uid="{725146A6-8415-4830-A3AD-53410AD18EDD}"/>
    <cellStyle name="Comma 20 4 2 7" xfId="35768" xr:uid="{C0601E1A-2BEA-4A7E-B40E-DAA63A7798CD}"/>
    <cellStyle name="Comma 20 4 3" xfId="2252" xr:uid="{EF2CC4E4-2273-4E00-8BB3-190DE1FC563D}"/>
    <cellStyle name="Comma 20 4 3 2" xfId="20030" xr:uid="{0F8A4C3C-7416-41EE-B1B4-B6F14D813E05}"/>
    <cellStyle name="Comma 20 4 3 2 2" xfId="51174" xr:uid="{697F50C4-EBEF-44B4-A7E2-2D9059DFD165}"/>
    <cellStyle name="Comma 20 4 3 3" xfId="3174" xr:uid="{F45B14C1-7E9B-45D9-87B1-829E1F8E3DA8}"/>
    <cellStyle name="Comma 20 4 3 4" xfId="38561" xr:uid="{1997ABEA-133D-444C-87D1-19E680F18EBB}"/>
    <cellStyle name="Comma 20 4 4" xfId="2460" xr:uid="{1B0C11FD-CE6F-40D8-ABF7-AC3953EC34EE}"/>
    <cellStyle name="Comma 20 4 4 2" xfId="13444" xr:uid="{E413F7E7-6466-45D3-9551-2A6AA2488DF8}"/>
    <cellStyle name="Comma 20 4 4 3" xfId="3376" xr:uid="{6C92553B-C673-447C-AE84-52416F09B258}"/>
    <cellStyle name="Comma 20 4 4 4" xfId="44896" xr:uid="{75091A17-5941-41D6-B748-02531343E586}"/>
    <cellStyle name="Comma 20 4 5" xfId="6857" xr:uid="{B4777477-68E6-4904-AAD1-DA9AF1FBA003}"/>
    <cellStyle name="Comma 20 4 6" xfId="27539" xr:uid="{343CEBBF-BDB8-4FB3-86B8-88C61E021158}"/>
    <cellStyle name="Comma 20 4 7" xfId="2768" xr:uid="{D85425A2-7C3D-4DD0-9F8D-62DA17AF2B00}"/>
    <cellStyle name="Comma 20 4 8" xfId="32271" xr:uid="{DFAD28C8-3C96-495B-A40A-C01186ED7A22}"/>
    <cellStyle name="Comma 20 4 9" xfId="1655" xr:uid="{B46521B3-62D4-4ECE-B7EB-BC7E765E6B11}"/>
    <cellStyle name="Comma 20 5" xfId="2039" xr:uid="{CD9C03E2-5B0F-436D-B581-5FEDBC40EBDF}"/>
    <cellStyle name="Comma 20 5 2" xfId="17423" xr:uid="{183719ED-4F33-4E37-8713-3CDC45AA3CAD}"/>
    <cellStyle name="Comma 20 5 2 2" xfId="53782" xr:uid="{A29DF401-FFB0-440A-8B38-F8C2195479AE}"/>
    <cellStyle name="Comma 20 5 2 3" xfId="41169" xr:uid="{2F905951-48C3-4FC2-BB9F-2FFA5F1038BC}"/>
    <cellStyle name="Comma 20 5 3" xfId="10837" xr:uid="{8445ECC5-2A23-4E29-870C-7D9230ADB0A3}"/>
    <cellStyle name="Comma 20 5 3 2" xfId="47504" xr:uid="{370CB8FB-63C4-4181-A5FC-BAAAA9ABEE78}"/>
    <cellStyle name="Comma 20 5 4" xfId="5349" xr:uid="{97441BF8-8D9A-480F-9DE5-04BB90766BE1}"/>
    <cellStyle name="Comma 20 5 5" xfId="24931" xr:uid="{FEECD707-EE75-417F-B38E-1AEF69EB941D}"/>
    <cellStyle name="Comma 20 5 6" xfId="2967" xr:uid="{9CB23FB6-8269-4E49-B327-39F72239E061}"/>
    <cellStyle name="Comma 20 5 7" xfId="34879" xr:uid="{16B09642-36B5-4975-9E54-5217A00BD576}"/>
    <cellStyle name="Comma 20 6" xfId="2247" xr:uid="{EADE5170-9B5E-4A65-B45F-A58641C8B9DF}"/>
    <cellStyle name="Comma 20 6 2" xfId="20917" xr:uid="{40C10F67-9CD0-4446-A2B0-5C5132289771}"/>
    <cellStyle name="Comma 20 6 2 2" xfId="50287" xr:uid="{479E22FD-DE16-42D8-B3C6-7222E5D59F26}"/>
    <cellStyle name="Comma 20 6 3" xfId="14331" xr:uid="{E149911F-87F8-4213-849E-DEEEA50968E6}"/>
    <cellStyle name="Comma 20 6 4" xfId="7744" xr:uid="{260D048D-5410-4AEE-B24E-4FF48B9D699B}"/>
    <cellStyle name="Comma 20 6 5" xfId="28589" xr:uid="{866FC935-6CE2-40D9-B04F-6087E77A4E49}"/>
    <cellStyle name="Comma 20 6 6" xfId="3169" xr:uid="{7E3E2B9C-AA18-48D2-9C67-25C483BB639B}"/>
    <cellStyle name="Comma 20 6 7" xfId="37674" xr:uid="{F0619B01-593D-4B53-901F-6119352F3275}"/>
    <cellStyle name="Comma 20 7" xfId="2455" xr:uid="{24CE76D8-F412-4C63-AFB3-5B8D0EBD1AA5}"/>
    <cellStyle name="Comma 20 7 2" xfId="14776" xr:uid="{7787ADBC-D303-423A-AC13-78585471A71B}"/>
    <cellStyle name="Comma 20 7 3" xfId="8190" xr:uid="{D07BB985-B3A5-49EA-AC94-5CB2163ADA52}"/>
    <cellStyle name="Comma 20 7 4" xfId="31063" xr:uid="{FE2D2512-8B6F-4D2E-891F-4F0C19B1DDFA}"/>
    <cellStyle name="Comma 20 7 5" xfId="22284" xr:uid="{E2CD25B6-E714-4FE2-9C40-C7C3663E946B}"/>
    <cellStyle name="Comma 20 7 6" xfId="3371" xr:uid="{06F997E0-8C4E-44C8-8D53-1B751A8DD99A}"/>
    <cellStyle name="Comma 20 7 7" xfId="43912" xr:uid="{3E2529D2-9E7F-40F7-824C-E9CED3436EA4}"/>
    <cellStyle name="Comma 20 8" xfId="1650" xr:uid="{B46A195F-C963-4FAE-B281-CF5F268AC842}"/>
    <cellStyle name="Comma 20 8 2" xfId="21190" xr:uid="{6970921F-6F1F-4FBF-8C21-A30441D2D840}"/>
    <cellStyle name="Comma 20 8 3" xfId="2763" xr:uid="{D1312B94-DBF1-407B-A7A0-4300054653CA}"/>
    <cellStyle name="Comma 20 8 4" xfId="56509" xr:uid="{462FB6AD-7F2F-41DE-BA2D-F1DD95904FC6}"/>
    <cellStyle name="Comma 20 9" xfId="14604" xr:uid="{FB92E1F9-8680-45E8-A73B-149A87E91B12}"/>
    <cellStyle name="Comma 21" xfId="296" xr:uid="{260FB30A-9808-40C0-B5D4-9667D4C74B97}"/>
    <cellStyle name="Comma 21 10" xfId="8015" xr:uid="{75C79E66-65C2-467D-857C-A0AD16AFDC3C}"/>
    <cellStyle name="Comma 21 11" xfId="28916" xr:uid="{33E38E38-E4BA-4EF7-839E-3EAF7A8A2919}"/>
    <cellStyle name="Comma 21 12" xfId="2633" xr:uid="{1BA10C85-B87A-43B2-96AC-1ED9C836B543}"/>
    <cellStyle name="Comma 21 13" xfId="31375" xr:uid="{93C41530-4CCA-40E2-9B94-F72A8B49EF05}"/>
    <cellStyle name="Comma 21 14" xfId="56708" xr:uid="{E63EBF8E-39CC-4884-A0DB-BC896F5533DD}"/>
    <cellStyle name="Comma 21 15" xfId="56843" xr:uid="{DE4EE5E6-420F-4A0D-A2AA-C8A811311005}"/>
    <cellStyle name="Comma 21 16" xfId="56902" xr:uid="{269B1295-D172-4F0D-8B66-068961CC616D}"/>
    <cellStyle name="Comma 21 17" xfId="56956" xr:uid="{7C624F7B-62D5-4A66-9B2B-7E7F1A17A4D6}"/>
    <cellStyle name="Comma 21 18" xfId="1391" xr:uid="{61E57CA8-BD9A-4E60-ADDF-925A64FA3EDA}"/>
    <cellStyle name="Comma 21 19" xfId="57039" xr:uid="{819EDBDF-6528-4990-B912-CC4C7F00CD23}"/>
    <cellStyle name="Comma 21 2" xfId="638" xr:uid="{6C5DBB73-9540-4BAD-92AC-19FFC4CC45BC}"/>
    <cellStyle name="Comma 21 2 10" xfId="31799" xr:uid="{1066E56C-7721-48EF-A41F-E8B07C9F2258}"/>
    <cellStyle name="Comma 21 2 11" xfId="1579" xr:uid="{A92C12B2-0769-4B16-ABB9-5424FD21944D}"/>
    <cellStyle name="Comma 21 2 2" xfId="1046" xr:uid="{13CE067E-52F6-43B1-BE80-F0F0E01822D5}"/>
    <cellStyle name="Comma 21 2 2 2" xfId="22781" xr:uid="{648C0AC6-8C61-424E-A3C0-EF9DC4DD769B}"/>
    <cellStyle name="Comma 21 2 2 2 2" xfId="15273" xr:uid="{51DB49CE-54D0-4101-99B3-D037C536F2DD}"/>
    <cellStyle name="Comma 21 2 2 2 2 2" xfId="55932" xr:uid="{A66211D0-2E1B-4A1A-A01E-6209B9389FFC}"/>
    <cellStyle name="Comma 21 2 2 2 2 3" xfId="43319" xr:uid="{EC8D1E3F-5D59-4B65-A73E-DFB383898EBF}"/>
    <cellStyle name="Comma 21 2 2 2 3" xfId="8687" xr:uid="{DBC25D41-9235-4089-AAC8-CC3E58F2A1B0}"/>
    <cellStyle name="Comma 21 2 2 2 3 2" xfId="49654" xr:uid="{A61F6FC0-4965-4FBB-85E4-459F0792F7C7}"/>
    <cellStyle name="Comma 21 2 2 2 4" xfId="30566" xr:uid="{567C33C4-B363-4E65-8ECC-633B6010A605}"/>
    <cellStyle name="Comma 21 2 2 2 5" xfId="37029" xr:uid="{2B0BB87D-8603-4448-9872-546880797FBE}"/>
    <cellStyle name="Comma 21 2 2 3" xfId="25399" xr:uid="{26424663-D1EA-4430-BD98-C773EED77D5A}"/>
    <cellStyle name="Comma 21 2 2 3 2" xfId="17891" xr:uid="{09CBA414-D002-44DD-866F-3FEDEC290C17}"/>
    <cellStyle name="Comma 21 2 2 3 2 2" xfId="53314" xr:uid="{E948E08E-CE70-4A90-BCC7-3E81071A9A09}"/>
    <cellStyle name="Comma 21 2 2 3 2 3" xfId="40701" xr:uid="{57265CDE-E25A-4F69-9077-30034079C1DC}"/>
    <cellStyle name="Comma 21 2 2 3 3" xfId="11305" xr:uid="{957F7914-8B08-4EF8-8B59-442EBF59B8D1}"/>
    <cellStyle name="Comma 21 2 2 3 3 2" xfId="47036" xr:uid="{AF23D3E4-52F4-472D-8233-362B42D8361F}"/>
    <cellStyle name="Comma 21 2 2 3 4" xfId="4881" xr:uid="{44174389-2439-4938-987B-E1BBBFD5ABA5}"/>
    <cellStyle name="Comma 21 2 2 3 5" xfId="34411" xr:uid="{B103E688-9F6C-4D91-BEF4-1581D66DD1E7}"/>
    <cellStyle name="Comma 21 2 2 4" xfId="18769" xr:uid="{DA473C89-74D5-40FA-8DE2-77AF5E0DCB6C}"/>
    <cellStyle name="Comma 21 2 2 4 2" xfId="52435" xr:uid="{F802C28D-6908-4367-8EB7-8E4C1A59A825}"/>
    <cellStyle name="Comma 21 2 2 4 3" xfId="39822" xr:uid="{25FD3E33-72D6-4552-B1D8-BF582735A089}"/>
    <cellStyle name="Comma 21 2 2 5" xfId="12183" xr:uid="{A1462D6B-F99A-4FC3-9D49-D359454E80AD}"/>
    <cellStyle name="Comma 21 2 2 5 2" xfId="46157" xr:uid="{E57D3579-B85B-495F-8CD8-FF5C7EE054A2}"/>
    <cellStyle name="Comma 21 2 2 6" xfId="4003" xr:uid="{82ECEF36-3618-4A27-930B-15DF09038D40}"/>
    <cellStyle name="Comma 21 2 2 7" xfId="33532" xr:uid="{44070B93-AD79-4ADD-8FE0-B539C40C99C5}"/>
    <cellStyle name="Comma 21 2 2 8" xfId="26278" xr:uid="{14B88F57-0D82-41D4-AB76-A7C65F80BA9B}"/>
    <cellStyle name="Comma 21 2 3" xfId="27128" xr:uid="{7936A6BC-31D5-4B2D-9A63-60A7A711AC58}"/>
    <cellStyle name="Comma 21 2 3 2" xfId="23631" xr:uid="{2DABD44C-A700-428D-A278-B5F0922E735B}"/>
    <cellStyle name="Comma 21 2 3 2 2" xfId="16123" xr:uid="{DAF7FD99-3B41-4E81-9ED5-98A222AEDF41}"/>
    <cellStyle name="Comma 21 2 3 2 2 2" xfId="55082" xr:uid="{27114DF0-424C-4686-A89F-190903637D8F}"/>
    <cellStyle name="Comma 21 2 3 2 2 3" xfId="42469" xr:uid="{144D9C20-2FE5-416E-B025-6FF4E88F23AF}"/>
    <cellStyle name="Comma 21 2 3 2 3" xfId="9537" xr:uid="{8E347F62-4C75-4BC0-B1A4-C332C0AB4DDD}"/>
    <cellStyle name="Comma 21 2 3 2 3 2" xfId="48804" xr:uid="{3D981915-AE02-446A-A1A1-797B974BFD7D}"/>
    <cellStyle name="Comma 21 2 3 2 4" xfId="29716" xr:uid="{45CD3975-CDCF-46BA-8F64-BAE4BD5856CD}"/>
    <cellStyle name="Comma 21 2 3 2 5" xfId="36179" xr:uid="{3BCD29B0-37CC-46CC-A9C9-CA319E8AC15E}"/>
    <cellStyle name="Comma 21 2 3 3" xfId="19619" xr:uid="{455ED510-E65C-4292-ACD3-5216868A3F85}"/>
    <cellStyle name="Comma 21 2 3 3 2" xfId="51585" xr:uid="{0C4C101D-2FEA-48D0-B450-DC74E19831DB}"/>
    <cellStyle name="Comma 21 2 3 3 3" xfId="38972" xr:uid="{B8726FBB-7458-4F4B-AC65-05F2B0C3710C}"/>
    <cellStyle name="Comma 21 2 3 4" xfId="13033" xr:uid="{66E16DF6-1BA6-40F1-8791-FDC9B5F26A16}"/>
    <cellStyle name="Comma 21 2 3 4 2" xfId="45307" xr:uid="{0D70221B-B410-4713-8BAA-FFBE4FAA57E1}"/>
    <cellStyle name="Comma 21 2 3 5" xfId="6446" xr:uid="{0B36546E-659E-44D1-B709-D04DABE8A33B}"/>
    <cellStyle name="Comma 21 2 3 6" xfId="32682" xr:uid="{384CB395-E614-4F80-A434-CF2AD8CB083E}"/>
    <cellStyle name="Comma 21 2 4" xfId="24514" xr:uid="{D7F72E38-0F77-4D95-B944-2C95C3D8B0FF}"/>
    <cellStyle name="Comma 21 2 4 2" xfId="17006" xr:uid="{A02B8173-CE2F-496F-8599-09F85433C02E}"/>
    <cellStyle name="Comma 21 2 4 2 2" xfId="54199" xr:uid="{62DD6083-0593-4EC4-8F22-229B83795AB6}"/>
    <cellStyle name="Comma 21 2 4 2 3" xfId="41586" xr:uid="{72512176-2374-4F7C-8DEC-7BD59D41CB5C}"/>
    <cellStyle name="Comma 21 2 4 3" xfId="10420" xr:uid="{8DE4BA81-90BF-47A3-A34C-0134692DF5CD}"/>
    <cellStyle name="Comma 21 2 4 3 2" xfId="47921" xr:uid="{C07BBC7C-2C33-4785-9829-AD7E02E8230E}"/>
    <cellStyle name="Comma 21 2 4 4" xfId="5766" xr:uid="{966E007A-4BD3-4A73-B1C5-2FBC7FAC0F87}"/>
    <cellStyle name="Comma 21 2 4 5" xfId="35296" xr:uid="{87DBAD93-D7D8-413B-8764-37E1D461ADEB}"/>
    <cellStyle name="Comma 21 2 5" xfId="28032" xr:uid="{4FB4BB8A-75E5-4F74-8969-A6781DE46265}"/>
    <cellStyle name="Comma 21 2 5 2" xfId="20498" xr:uid="{67C8C858-8433-49A0-AA19-5533A53792DD}"/>
    <cellStyle name="Comma 21 2 5 2 2" xfId="50704" xr:uid="{FE9BBAF5-1AD8-4834-938D-CF6FCD250D53}"/>
    <cellStyle name="Comma 21 2 5 3" xfId="13912" xr:uid="{A583EE09-DEF8-4538-8286-D3F8F5E58A40}"/>
    <cellStyle name="Comma 21 2 5 4" xfId="7325" xr:uid="{843D462E-823F-4BFC-B98B-BBB8627EF7C8}"/>
    <cellStyle name="Comma 21 2 5 5" xfId="38091" xr:uid="{5CAAD1F7-1AEC-4F3A-9F31-016236BA451C}"/>
    <cellStyle name="Comma 21 2 6" xfId="21098" xr:uid="{144946C8-6F5C-448C-BD18-5C3B6F6CA3D7}"/>
    <cellStyle name="Comma 21 2 6 2" xfId="44408" xr:uid="{1729E188-19AE-467D-B54B-B2FEF66C211B}"/>
    <cellStyle name="Comma 21 2 7" xfId="14512" xr:uid="{FBFF1532-A6FE-4853-84BF-D7105AEEE352}"/>
    <cellStyle name="Comma 21 2 8" xfId="7925" xr:uid="{0E906354-F648-4A2C-BD8F-AA841F603B07}"/>
    <cellStyle name="Comma 21 2 9" xfId="28771" xr:uid="{A3FABB99-A88E-45AD-B2BE-7F9828F75D92}"/>
    <cellStyle name="Comma 21 3" xfId="793" xr:uid="{CB7629F9-C3BC-4AF0-81F3-06F274CAF353}"/>
    <cellStyle name="Comma 21 3 2" xfId="1179" xr:uid="{1D554316-AB49-4DF0-9017-4ED9A782D756}"/>
    <cellStyle name="Comma 21 3 2 2" xfId="15684" xr:uid="{784A2C31-62E5-42C1-AC51-16AFC12398F6}"/>
    <cellStyle name="Comma 21 3 2 2 2" xfId="55521" xr:uid="{2FD55E9B-D990-4307-AE7B-3D79286632A2}"/>
    <cellStyle name="Comma 21 3 2 2 3" xfId="42908" xr:uid="{EE48F4E1-2944-4E58-9DC6-DEFFC905AB24}"/>
    <cellStyle name="Comma 21 3 2 3" xfId="9098" xr:uid="{52AA0B56-7F25-4316-9557-306B6E189C2E}"/>
    <cellStyle name="Comma 21 3 2 3 2" xfId="49243" xr:uid="{9EAA9E42-4ADE-4300-A591-D9F0DA4F1F50}"/>
    <cellStyle name="Comma 21 3 2 4" xfId="30155" xr:uid="{D7276F56-5A7A-4C6B-8671-B78DFAA6BA44}"/>
    <cellStyle name="Comma 21 3 2 5" xfId="36618" xr:uid="{129F5327-34DD-4F49-8560-605386766049}"/>
    <cellStyle name="Comma 21 3 2 6" xfId="23192" xr:uid="{E1B2A857-B7DE-4CB9-9728-C4EB306C5A04}"/>
    <cellStyle name="Comma 21 3 3" xfId="25814" xr:uid="{2E62699C-A5BA-4912-B256-8F98EFC2E59F}"/>
    <cellStyle name="Comma 21 3 3 2" xfId="18306" xr:uid="{682650C3-8B41-4686-A873-11626AE1442B}"/>
    <cellStyle name="Comma 21 3 3 2 2" xfId="52899" xr:uid="{C0D35574-E17D-4A6B-8DD0-F4063E770F55}"/>
    <cellStyle name="Comma 21 3 3 2 3" xfId="40286" xr:uid="{535A7992-94CD-4B71-A23B-A7FB7F6F953D}"/>
    <cellStyle name="Comma 21 3 3 3" xfId="11720" xr:uid="{6DCD5D23-FDF1-4A10-95B7-A3FC5B88251E}"/>
    <cellStyle name="Comma 21 3 3 3 2" xfId="46621" xr:uid="{EABB3544-8460-4ACE-BEBF-0480D4A40262}"/>
    <cellStyle name="Comma 21 3 3 4" xfId="4466" xr:uid="{B59D20DF-93B5-4711-AAB1-124C2B71A710}"/>
    <cellStyle name="Comma 21 3 3 5" xfId="33996" xr:uid="{AB5452B2-91A9-4510-9060-B30589A39616}"/>
    <cellStyle name="Comma 21 3 4" xfId="26689" xr:uid="{D7D685A8-5263-43FC-9663-05EB9C138A00}"/>
    <cellStyle name="Comma 21 3 4 2" xfId="19180" xr:uid="{8A7D2495-ADAB-45B4-ACCD-544BC3F99878}"/>
    <cellStyle name="Comma 21 3 4 2 2" xfId="52024" xr:uid="{E77DA46E-525B-418D-9C7C-870B7164BAAE}"/>
    <cellStyle name="Comma 21 3 4 3" xfId="12594" xr:uid="{00741514-96B6-401A-990C-E471612D7706}"/>
    <cellStyle name="Comma 21 3 4 4" xfId="3592" xr:uid="{123C4A2C-A6F5-4BE7-9B81-AF731DE70C27}"/>
    <cellStyle name="Comma 21 3 4 5" xfId="39411" xr:uid="{D1256C7B-7AEB-4DB7-8C79-9FBFA250F8AE}"/>
    <cellStyle name="Comma 21 3 5" xfId="21002" xr:uid="{04EE0D85-26B8-4874-85A2-EFCFC6EBF3F7}"/>
    <cellStyle name="Comma 21 3 5 2" xfId="45746" xr:uid="{44EAB97E-668D-4A77-A75A-CF2581580A22}"/>
    <cellStyle name="Comma 21 3 6" xfId="14416" xr:uid="{D67BC3B1-9CD9-4BC0-8EDA-E3F6C7BE1BB5}"/>
    <cellStyle name="Comma 21 3 7" xfId="7829" xr:uid="{7D244FE8-D2ED-4968-A11B-DD798ACEA933}"/>
    <cellStyle name="Comma 21 3 8" xfId="33121" xr:uid="{1D3846C4-CF18-4CA4-99CF-0C48F0B4552C}"/>
    <cellStyle name="Comma 21 3 9" xfId="28674" xr:uid="{253A4383-E2A6-42F5-8A2A-D7984087D131}"/>
    <cellStyle name="Comma 21 4" xfId="852" xr:uid="{D5147A3E-C1A0-4EB4-8888-D5A34EADDD94}"/>
    <cellStyle name="Comma 21 4 2" xfId="24040" xr:uid="{4CE1C280-C1E1-41CF-8388-E037C3FFF237}"/>
    <cellStyle name="Comma 21 4 2 2" xfId="16532" xr:uid="{963C9DFC-FA1E-4539-94C5-47FE94336A2E}"/>
    <cellStyle name="Comma 21 4 2 2 2" xfId="54673" xr:uid="{B00CE662-D4D8-470A-AED5-F0BE69A3D335}"/>
    <cellStyle name="Comma 21 4 2 2 3" xfId="42060" xr:uid="{1BF2ED27-196E-423A-87E5-164D826AC201}"/>
    <cellStyle name="Comma 21 4 2 3" xfId="9946" xr:uid="{E0F94039-26C2-4D25-8422-BAE8AFC72F07}"/>
    <cellStyle name="Comma 21 4 2 3 2" xfId="48395" xr:uid="{5B4AA1D9-F792-4B05-BADA-8072014166C1}"/>
    <cellStyle name="Comma 21 4 2 4" xfId="29307" xr:uid="{6610865B-D30C-4D51-B7D8-4C6928820C4C}"/>
    <cellStyle name="Comma 21 4 2 5" xfId="35770" xr:uid="{FD6F1C30-D09E-4AC5-AC90-143E30FEA2D3}"/>
    <cellStyle name="Comma 21 4 3" xfId="20028" xr:uid="{6CA77D10-2DA2-47EF-A26E-AB8B4205F630}"/>
    <cellStyle name="Comma 21 4 3 2" xfId="51176" xr:uid="{73F10818-BB96-4899-AB30-49356D6912FC}"/>
    <cellStyle name="Comma 21 4 3 3" xfId="38563" xr:uid="{1E684A96-FD1A-48D9-9EFA-B0F5843AA027}"/>
    <cellStyle name="Comma 21 4 4" xfId="13442" xr:uid="{C130AA79-9447-4F23-B735-B05519DFEB7A}"/>
    <cellStyle name="Comma 21 4 4 2" xfId="44898" xr:uid="{D7CE8C5C-AD51-4345-BC11-BCE71EA17958}"/>
    <cellStyle name="Comma 21 4 5" xfId="6855" xr:uid="{7C2E8E2C-AD89-40EB-94B4-C2BFCDEF3509}"/>
    <cellStyle name="Comma 21 4 6" xfId="32273" xr:uid="{DC26FA86-C506-41CC-B55D-BEB232194A77}"/>
    <cellStyle name="Comma 21 4 7" xfId="27537" xr:uid="{7C90830A-52F6-40A6-A7D3-F766E7672FDD}"/>
    <cellStyle name="Comma 21 5" xfId="24929" xr:uid="{BF1C6C16-2732-4B0C-B074-6007B96D5A44}"/>
    <cellStyle name="Comma 21 5 2" xfId="17421" xr:uid="{11C749AC-CB99-4469-BD77-0E7DBAA01FC1}"/>
    <cellStyle name="Comma 21 5 2 2" xfId="53784" xr:uid="{D0C2FDEE-7709-48BF-86BF-096686824384}"/>
    <cellStyle name="Comma 21 5 2 3" xfId="41171" xr:uid="{A9F420FD-6207-4451-B03D-AD2E7A4317A2}"/>
    <cellStyle name="Comma 21 5 3" xfId="10835" xr:uid="{81AD1B62-324E-4CE2-8D7F-E3B22A8BAA9B}"/>
    <cellStyle name="Comma 21 5 3 2" xfId="47506" xr:uid="{ED42C65E-6B5A-4318-A992-7A049FEEE710}"/>
    <cellStyle name="Comma 21 5 4" xfId="5351" xr:uid="{1DBD2232-86AB-4595-8446-0CE28D5F9C4D}"/>
    <cellStyle name="Comma 21 5 5" xfId="34881" xr:uid="{050A17C3-06A1-4B1E-8D3E-272A680D71EC}"/>
    <cellStyle name="Comma 21 6" xfId="28587" xr:uid="{2A331F19-D778-48A1-871E-9DB06C4A816E}"/>
    <cellStyle name="Comma 21 6 2" xfId="20915" xr:uid="{9A2C1E66-D9AA-4CD5-918A-C24EF84A4DD3}"/>
    <cellStyle name="Comma 21 6 2 2" xfId="50289" xr:uid="{03742FDE-040F-4563-9C5C-F566F4773814}"/>
    <cellStyle name="Comma 21 6 3" xfId="14329" xr:uid="{F00374BF-6044-4D9E-8A59-FC08B55416D7}"/>
    <cellStyle name="Comma 21 6 4" xfId="7742" xr:uid="{05D35264-C188-484C-AFC0-ECAB7E4D6FE5}"/>
    <cellStyle name="Comma 21 6 5" xfId="37676" xr:uid="{4706CD0F-9654-42E3-B92F-83DDC96F801A}"/>
    <cellStyle name="Comma 21 7" xfId="22282" xr:uid="{48A578E5-5AA5-4E6D-937C-8B0FEEE2DAB1}"/>
    <cellStyle name="Comma 21 7 2" xfId="14774" xr:uid="{620696AA-01AE-4979-AD6D-280D52632A08}"/>
    <cellStyle name="Comma 21 7 3" xfId="8188" xr:uid="{CD550F0A-851E-4602-9D84-74C72FFDF48E}"/>
    <cellStyle name="Comma 21 7 4" xfId="31065" xr:uid="{E3FA6BE1-50A2-4A35-94B0-2E5530E421BB}"/>
    <cellStyle name="Comma 21 7 5" xfId="43915" xr:uid="{7318FAC9-6071-4662-AC08-EAD5AFE61066}"/>
    <cellStyle name="Comma 21 8" xfId="21188" xr:uid="{8A6D85E8-AF2E-4F54-8ACD-AF28989BB054}"/>
    <cellStyle name="Comma 21 8 2" xfId="56513" xr:uid="{9889D7B7-4C68-4E90-BA5A-C0D2E0FF5D4F}"/>
    <cellStyle name="Comma 21 9" xfId="14602" xr:uid="{29203F0D-94B8-4451-B52F-5D1012A2E69E}"/>
    <cellStyle name="Comma 22" xfId="298" xr:uid="{CACD1DD6-A48E-4B3C-A941-B5A545D2C6B4}"/>
    <cellStyle name="Comma 22 10" xfId="8014" xr:uid="{84AC8B38-832D-4AAD-AD10-B18019321D29}"/>
    <cellStyle name="Comma 22 11" xfId="28915" xr:uid="{7E84105F-05D7-4268-A6DA-E58C52136295}"/>
    <cellStyle name="Comma 22 12" xfId="2634" xr:uid="{E93C83CC-0C2B-4188-8E28-B8BE411833DE}"/>
    <cellStyle name="Comma 22 13" xfId="31376" xr:uid="{80F8CDF0-525F-41F2-9E85-58B66CF68A16}"/>
    <cellStyle name="Comma 22 14" xfId="56709" xr:uid="{F91D0EE0-C684-47F8-B642-1C4133D3C877}"/>
    <cellStyle name="Comma 22 15" xfId="56844" xr:uid="{2FEF5757-2D96-47E6-9D34-1DE033198ABC}"/>
    <cellStyle name="Comma 22 16" xfId="56903" xr:uid="{8457E44C-D132-4AE2-9082-A136F6A43531}"/>
    <cellStyle name="Comma 22 17" xfId="56957" xr:uid="{BC84398F-0E1C-42E5-AC51-2527709CA14A}"/>
    <cellStyle name="Comma 22 18" xfId="1393" xr:uid="{0BBCAF8B-2FAB-4623-93BA-8E32C6DEF9C1}"/>
    <cellStyle name="Comma 22 19" xfId="57040" xr:uid="{5E950A29-85A2-44F9-B740-300A4A345171}"/>
    <cellStyle name="Comma 22 2" xfId="639" xr:uid="{5E74046B-7D50-4AB1-BCCE-EDBABD9A5DC5}"/>
    <cellStyle name="Comma 22 2 10" xfId="31800" xr:uid="{19F1C794-23E4-4216-A936-C355D9D297CD}"/>
    <cellStyle name="Comma 22 2 11" xfId="1916" xr:uid="{339ADFCD-F25C-48FE-9118-CB06B82478BE}"/>
    <cellStyle name="Comma 22 2 2" xfId="1047" xr:uid="{1EBC14A4-AA54-4629-9393-D09CCBCB86C3}"/>
    <cellStyle name="Comma 22 2 2 2" xfId="22780" xr:uid="{A9B8B731-AD8A-4717-9B25-5FFF54D98839}"/>
    <cellStyle name="Comma 22 2 2 2 2" xfId="15272" xr:uid="{6D5BEF67-90E8-48A4-BE65-358F39140D02}"/>
    <cellStyle name="Comma 22 2 2 2 2 2" xfId="55933" xr:uid="{0503DC6D-AE39-4E39-A7D0-BBC0AE44331B}"/>
    <cellStyle name="Comma 22 2 2 2 2 3" xfId="43320" xr:uid="{17297539-0E2C-4426-8EDE-69203BFDE50B}"/>
    <cellStyle name="Comma 22 2 2 2 3" xfId="8686" xr:uid="{897A4611-9106-4BD6-91DB-16B34930BDA4}"/>
    <cellStyle name="Comma 22 2 2 2 3 2" xfId="49655" xr:uid="{F427169A-7F9C-4D76-A053-5F48FA98F438}"/>
    <cellStyle name="Comma 22 2 2 2 4" xfId="30567" xr:uid="{7E2FCA20-8EBB-47DB-BAB6-E03D4C685FCA}"/>
    <cellStyle name="Comma 22 2 2 2 5" xfId="37030" xr:uid="{5EE248E2-BC44-4B91-BB39-FBD874A6DB8F}"/>
    <cellStyle name="Comma 22 2 2 3" xfId="25398" xr:uid="{730C34A0-AA24-4895-A2D0-EBDCCB6DD469}"/>
    <cellStyle name="Comma 22 2 2 3 2" xfId="17890" xr:uid="{6A6EB380-444E-4873-9F5C-BCAB14A9EF0E}"/>
    <cellStyle name="Comma 22 2 2 3 2 2" xfId="53315" xr:uid="{AC2F8E7D-A8B3-4D83-9A4C-10E8A4E2E15F}"/>
    <cellStyle name="Comma 22 2 2 3 2 3" xfId="40702" xr:uid="{596C1D36-18C9-417C-9E22-236432121E94}"/>
    <cellStyle name="Comma 22 2 2 3 3" xfId="11304" xr:uid="{B866042A-5D3A-4E9C-B4D9-48D80E010256}"/>
    <cellStyle name="Comma 22 2 2 3 3 2" xfId="47037" xr:uid="{13F36349-FC3E-40EC-98AE-726788025479}"/>
    <cellStyle name="Comma 22 2 2 3 4" xfId="4882" xr:uid="{1F60EA02-D96E-4287-8F12-7F1D98E7B980}"/>
    <cellStyle name="Comma 22 2 2 3 5" xfId="34412" xr:uid="{43C9BDD1-5957-4F90-85B6-4AA6476C2746}"/>
    <cellStyle name="Comma 22 2 2 4" xfId="18768" xr:uid="{C9B64331-C430-4904-B3A2-0AA7912D13BD}"/>
    <cellStyle name="Comma 22 2 2 4 2" xfId="52436" xr:uid="{7E572C62-C1E0-4471-AE16-5E132DD45024}"/>
    <cellStyle name="Comma 22 2 2 4 3" xfId="39823" xr:uid="{E37F9B3C-8E21-4B38-B119-8CC2F9091A97}"/>
    <cellStyle name="Comma 22 2 2 5" xfId="12182" xr:uid="{93777818-8D6A-4861-8264-995808405C7D}"/>
    <cellStyle name="Comma 22 2 2 5 2" xfId="46158" xr:uid="{B0CF0D76-4D6E-406A-AFB1-9A41907B28A8}"/>
    <cellStyle name="Comma 22 2 2 6" xfId="4004" xr:uid="{AA9B9A04-A851-4F8D-A1B7-37FDE781C5E3}"/>
    <cellStyle name="Comma 22 2 2 7" xfId="33533" xr:uid="{0251302D-E874-4ADC-AF34-6B6FC2D27128}"/>
    <cellStyle name="Comma 22 2 2 8" xfId="26277" xr:uid="{3102E22A-ED58-4801-B22A-8D7971E2D16E}"/>
    <cellStyle name="Comma 22 2 3" xfId="27127" xr:uid="{44E1ABAE-9A2F-4489-9C6F-6F6A9127C2CD}"/>
    <cellStyle name="Comma 22 2 3 2" xfId="23630" xr:uid="{70B42FAE-E457-42DA-B0DB-AEF7024E72F4}"/>
    <cellStyle name="Comma 22 2 3 2 2" xfId="16122" xr:uid="{8CB27A24-4BB0-4B16-A63F-ED56BFBB28E0}"/>
    <cellStyle name="Comma 22 2 3 2 2 2" xfId="55083" xr:uid="{964D6B30-66AC-4421-9C29-F3675DE21DC0}"/>
    <cellStyle name="Comma 22 2 3 2 2 3" xfId="42470" xr:uid="{89ECB8EC-1A7B-4CBC-BBF7-402475E44C5B}"/>
    <cellStyle name="Comma 22 2 3 2 3" xfId="9536" xr:uid="{85029355-CEC3-45CB-8D42-17319FB93D14}"/>
    <cellStyle name="Comma 22 2 3 2 3 2" xfId="48805" xr:uid="{62857957-780B-4DFE-A998-0E0BFF0AC9DA}"/>
    <cellStyle name="Comma 22 2 3 2 4" xfId="29717" xr:uid="{D00D9B91-213E-4770-BB12-C8C9BE04DC28}"/>
    <cellStyle name="Comma 22 2 3 2 5" xfId="36180" xr:uid="{A3F05A39-01E0-4426-9C2B-884BEA569E8B}"/>
    <cellStyle name="Comma 22 2 3 3" xfId="19618" xr:uid="{CB976AE2-39DE-4E84-85A8-742A43B47E19}"/>
    <cellStyle name="Comma 22 2 3 3 2" xfId="51586" xr:uid="{444B3358-E01A-4B4C-A52C-EA2154FD1B5C}"/>
    <cellStyle name="Comma 22 2 3 3 3" xfId="38973" xr:uid="{4981B926-D9B7-4483-9384-5D46BC971E74}"/>
    <cellStyle name="Comma 22 2 3 4" xfId="13032" xr:uid="{2C305B71-4C79-44CB-829E-7E1FEC550FED}"/>
    <cellStyle name="Comma 22 2 3 4 2" xfId="45308" xr:uid="{882B8780-B11E-47DC-9873-2FA9B0BC83B1}"/>
    <cellStyle name="Comma 22 2 3 5" xfId="6445" xr:uid="{5CA927D8-1685-4DF8-AC95-26C8BC117C7F}"/>
    <cellStyle name="Comma 22 2 3 6" xfId="32683" xr:uid="{BBE0AAA2-AA93-48BD-A18E-8A044509200C}"/>
    <cellStyle name="Comma 22 2 4" xfId="24513" xr:uid="{7A85C24D-3C14-4449-B787-49DA9C6A7F22}"/>
    <cellStyle name="Comma 22 2 4 2" xfId="17005" xr:uid="{DD867E4F-6CC6-4907-893F-6BC6C7AC8030}"/>
    <cellStyle name="Comma 22 2 4 2 2" xfId="54200" xr:uid="{D5591F36-390C-469D-AE7C-57C35DA716B0}"/>
    <cellStyle name="Comma 22 2 4 2 3" xfId="41587" xr:uid="{77B7B8E4-B854-424D-8424-8AFAB2F6354A}"/>
    <cellStyle name="Comma 22 2 4 3" xfId="10419" xr:uid="{CFBC3EC1-77EC-4483-805F-5CB3232B59D5}"/>
    <cellStyle name="Comma 22 2 4 3 2" xfId="47922" xr:uid="{78DB42F5-6B05-4F69-99A0-190973A8D429}"/>
    <cellStyle name="Comma 22 2 4 4" xfId="5767" xr:uid="{C3513327-DF5C-40A6-B77D-91367C641686}"/>
    <cellStyle name="Comma 22 2 4 5" xfId="35297" xr:uid="{7BD49780-CB66-4052-9526-783C0275B60A}"/>
    <cellStyle name="Comma 22 2 5" xfId="28031" xr:uid="{7A639902-AC3E-48C3-829C-22747398C73E}"/>
    <cellStyle name="Comma 22 2 5 2" xfId="20497" xr:uid="{59A18BC8-6D7A-4968-81AA-D56ACD2A1D2E}"/>
    <cellStyle name="Comma 22 2 5 2 2" xfId="50705" xr:uid="{733C275E-B8F1-45FC-B13F-9AFE83F84B11}"/>
    <cellStyle name="Comma 22 2 5 3" xfId="13911" xr:uid="{7AA361FD-2924-43E2-990F-8843FF43E728}"/>
    <cellStyle name="Comma 22 2 5 4" xfId="7324" xr:uid="{7AEE3488-CBA6-4C2D-AF7B-6DFBE6D64686}"/>
    <cellStyle name="Comma 22 2 5 5" xfId="38092" xr:uid="{FAD16F08-54A1-4E19-91E0-33E085089A46}"/>
    <cellStyle name="Comma 22 2 6" xfId="21097" xr:uid="{7726CA54-33C9-477A-8D52-3F52742AD488}"/>
    <cellStyle name="Comma 22 2 6 2" xfId="44409" xr:uid="{727FE720-5B55-4DE3-B8D2-98C9CD6651F7}"/>
    <cellStyle name="Comma 22 2 7" xfId="14511" xr:uid="{30CBAB4C-B93C-411C-ADE6-E08391109819}"/>
    <cellStyle name="Comma 22 2 8" xfId="7924" xr:uid="{5D688E60-BB50-4E14-B0DD-E7EB7F6EADA4}"/>
    <cellStyle name="Comma 22 2 9" xfId="28770" xr:uid="{7C0F819A-65E3-4BDE-AB41-CDBCB4F75E4F}"/>
    <cellStyle name="Comma 22 3" xfId="794" xr:uid="{4C07A768-6F52-49B1-AF5D-C9BE2DFB01E0}"/>
    <cellStyle name="Comma 22 3 2" xfId="1180" xr:uid="{D7231884-8CCC-4B8A-93FD-F40D8B4C9C20}"/>
    <cellStyle name="Comma 22 3 2 2" xfId="15683" xr:uid="{A9255EAA-469A-4780-B04A-6D3C9DF7EB48}"/>
    <cellStyle name="Comma 22 3 2 2 2" xfId="55522" xr:uid="{9D5564B2-7FFD-4CAB-B23C-6D746F4468BD}"/>
    <cellStyle name="Comma 22 3 2 2 3" xfId="42909" xr:uid="{EA94735E-67F1-4CB1-93F6-71538C40700D}"/>
    <cellStyle name="Comma 22 3 2 3" xfId="9097" xr:uid="{60590CB6-49A5-4F8F-9D11-6CED4C51F065}"/>
    <cellStyle name="Comma 22 3 2 3 2" xfId="49244" xr:uid="{97E0EA7C-6387-45BC-9D29-CDF8A670C55A}"/>
    <cellStyle name="Comma 22 3 2 4" xfId="30156" xr:uid="{EB8386F9-52CF-4484-9B42-FE19A9C9C844}"/>
    <cellStyle name="Comma 22 3 2 5" xfId="36619" xr:uid="{004641C3-0FFF-4F2B-A739-5774F0E326BD}"/>
    <cellStyle name="Comma 22 3 2 6" xfId="23191" xr:uid="{6820368F-0C86-4F2D-B9FC-9AE995654574}"/>
    <cellStyle name="Comma 22 3 3" xfId="25813" xr:uid="{F06FD91E-B9FF-40F0-9F95-D5F1922AA9A8}"/>
    <cellStyle name="Comma 22 3 3 2" xfId="18305" xr:uid="{4C13CAEF-FFD1-461B-9440-E0530C91DA8A}"/>
    <cellStyle name="Comma 22 3 3 2 2" xfId="52900" xr:uid="{87D3DCDC-6054-4F30-B7A0-3AF1C3699AD1}"/>
    <cellStyle name="Comma 22 3 3 2 3" xfId="40287" xr:uid="{617FFD64-E7BE-483B-985C-B531AF9D26E9}"/>
    <cellStyle name="Comma 22 3 3 3" xfId="11719" xr:uid="{82CE5EA5-165E-40AA-AE5E-F69D34648FD6}"/>
    <cellStyle name="Comma 22 3 3 3 2" xfId="46622" xr:uid="{633D4FF3-D7D0-4396-B69E-E2698C929C71}"/>
    <cellStyle name="Comma 22 3 3 4" xfId="4467" xr:uid="{8C511E98-88EE-4FC6-89ED-13B5D92905D4}"/>
    <cellStyle name="Comma 22 3 3 5" xfId="33997" xr:uid="{30F3A8AD-67B7-4A5D-B834-9504DA30E75D}"/>
    <cellStyle name="Comma 22 3 4" xfId="26688" xr:uid="{F98420A9-9F97-4A57-9214-3491529D0FC8}"/>
    <cellStyle name="Comma 22 3 4 2" xfId="19179" xr:uid="{007F6778-08FA-4832-83B2-E8784E2EC89F}"/>
    <cellStyle name="Comma 22 3 4 2 2" xfId="52025" xr:uid="{4C97739F-EB6D-4386-8DDD-95DAA2AB5E88}"/>
    <cellStyle name="Comma 22 3 4 3" xfId="12593" xr:uid="{C195911D-B026-44AF-8083-E4BA012587E0}"/>
    <cellStyle name="Comma 22 3 4 4" xfId="3593" xr:uid="{4A444E66-418C-4794-BDEE-48AE1EC6F203}"/>
    <cellStyle name="Comma 22 3 4 5" xfId="39412" xr:uid="{59212230-3069-4B44-A5D5-35D25ABC60D0}"/>
    <cellStyle name="Comma 22 3 5" xfId="21001" xr:uid="{38DFF017-D9F0-4437-A518-0EEF902E5984}"/>
    <cellStyle name="Comma 22 3 5 2" xfId="45747" xr:uid="{56536242-3018-4C14-B979-E4E136B8E756}"/>
    <cellStyle name="Comma 22 3 6" xfId="14415" xr:uid="{B64BA29D-2754-400C-8D46-21C6ED988A4B}"/>
    <cellStyle name="Comma 22 3 7" xfId="7828" xr:uid="{3C129DDB-7653-4F7C-BDB5-FE49766A91BA}"/>
    <cellStyle name="Comma 22 3 8" xfId="33122" xr:uid="{2EB0F9E5-9416-414E-B99E-585E02D51C3D}"/>
    <cellStyle name="Comma 22 3 9" xfId="28673" xr:uid="{3D6F29E6-034D-4A40-8E95-1BD48AD87E9A}"/>
    <cellStyle name="Comma 22 4" xfId="853" xr:uid="{0AD97BE8-F4B7-4192-B325-C40559CA3402}"/>
    <cellStyle name="Comma 22 4 2" xfId="24039" xr:uid="{5DB3BCC4-4B6F-4161-91C3-E5450322DFCA}"/>
    <cellStyle name="Comma 22 4 2 2" xfId="16531" xr:uid="{76F63C5E-E06B-4A9E-B334-68D0A363A811}"/>
    <cellStyle name="Comma 22 4 2 2 2" xfId="54674" xr:uid="{FBFB209D-C84F-4850-B991-35F403C6DD7E}"/>
    <cellStyle name="Comma 22 4 2 2 3" xfId="42061" xr:uid="{3A9C47CF-5586-4ECF-B955-52C9D3B183E5}"/>
    <cellStyle name="Comma 22 4 2 3" xfId="9945" xr:uid="{3F4FC892-04E9-4C28-ADD1-5F1EAFDAEDC3}"/>
    <cellStyle name="Comma 22 4 2 3 2" xfId="48396" xr:uid="{38F53AE0-B63C-470A-B7D8-831D79D8D08A}"/>
    <cellStyle name="Comma 22 4 2 4" xfId="29308" xr:uid="{3099DE32-4207-4FC5-B935-033585E27F35}"/>
    <cellStyle name="Comma 22 4 2 5" xfId="35771" xr:uid="{8933821D-8590-4B5A-84DE-E4FEE3A0078F}"/>
    <cellStyle name="Comma 22 4 3" xfId="20027" xr:uid="{B5137098-41BE-4A8E-B73F-F74ABC02469A}"/>
    <cellStyle name="Comma 22 4 3 2" xfId="51177" xr:uid="{8EFBA067-BC0F-4AB2-8B63-5BDDD642E5A2}"/>
    <cellStyle name="Comma 22 4 3 3" xfId="38564" xr:uid="{CA4D85E7-AFE5-46FD-B1FE-F235830DFD2D}"/>
    <cellStyle name="Comma 22 4 4" xfId="13441" xr:uid="{73E08D8D-8F72-43FE-A45A-B19076EB7B40}"/>
    <cellStyle name="Comma 22 4 4 2" xfId="44899" xr:uid="{0DB6A992-A24C-42DE-9DF1-63011D1F67D3}"/>
    <cellStyle name="Comma 22 4 5" xfId="6854" xr:uid="{9662476F-592A-48BB-8E32-80240B27ED80}"/>
    <cellStyle name="Comma 22 4 6" xfId="32274" xr:uid="{77D294EE-333C-4182-8760-D6B0A0F0988B}"/>
    <cellStyle name="Comma 22 4 7" xfId="27536" xr:uid="{E3BF9A42-E1EE-4EC4-A5A0-A85E909C7BD9}"/>
    <cellStyle name="Comma 22 5" xfId="24928" xr:uid="{4673AB18-AB1E-4A26-AEDF-5BEA8C6A7A58}"/>
    <cellStyle name="Comma 22 5 2" xfId="17420" xr:uid="{737D2C99-9148-40E2-A7D5-471FD191BFE3}"/>
    <cellStyle name="Comma 22 5 2 2" xfId="53785" xr:uid="{6C6DA3D4-7DA1-45C0-8246-D21586AB7638}"/>
    <cellStyle name="Comma 22 5 2 3" xfId="41172" xr:uid="{1AFF45F3-84EF-4B5D-8ABE-10F6B2073DEB}"/>
    <cellStyle name="Comma 22 5 3" xfId="10834" xr:uid="{8923FAB8-DB37-4345-B217-6A90106E1161}"/>
    <cellStyle name="Comma 22 5 3 2" xfId="47507" xr:uid="{3E4B5911-D9C8-4140-BFF6-34F224C3A395}"/>
    <cellStyle name="Comma 22 5 4" xfId="5352" xr:uid="{702270F6-AF58-4CE4-9E30-7411F6CBD133}"/>
    <cellStyle name="Comma 22 5 5" xfId="34882" xr:uid="{AB6B3619-0A9B-409F-BC5B-499D9B63D4E5}"/>
    <cellStyle name="Comma 22 6" xfId="28586" xr:uid="{45B688C7-91FA-4998-8711-4C33CE79FB02}"/>
    <cellStyle name="Comma 22 6 2" xfId="20914" xr:uid="{3F2AE8AA-3A06-47DD-9016-9FF6AA1972C4}"/>
    <cellStyle name="Comma 22 6 2 2" xfId="50290" xr:uid="{A064E76A-BD7E-45ED-B263-D2B89E7FEAA1}"/>
    <cellStyle name="Comma 22 6 3" xfId="14328" xr:uid="{A58A760E-8C31-4934-9302-7235E534F4D1}"/>
    <cellStyle name="Comma 22 6 4" xfId="7741" xr:uid="{DB579D5E-614D-49A4-8543-6476DD60C524}"/>
    <cellStyle name="Comma 22 6 5" xfId="37677" xr:uid="{17939A1F-E59C-43F2-8759-AB90B2DBE66B}"/>
    <cellStyle name="Comma 22 7" xfId="22281" xr:uid="{4BAC1F65-DE06-40DD-A3B9-FAD005BFFA9A}"/>
    <cellStyle name="Comma 22 7 2" xfId="14773" xr:uid="{A3803C1A-F608-4436-B051-86C34BA1CC19}"/>
    <cellStyle name="Comma 22 7 3" xfId="8187" xr:uid="{B1810ABE-3171-457A-BA3E-D170185EC9FB}"/>
    <cellStyle name="Comma 22 7 4" xfId="31066" xr:uid="{5DE9D1EE-B4A4-49B2-9CDC-2BE0E8A2242B}"/>
    <cellStyle name="Comma 22 7 5" xfId="43917" xr:uid="{88DDBC23-EAF6-4602-9CB0-95A68E85E486}"/>
    <cellStyle name="Comma 22 8" xfId="21187" xr:uid="{F833E233-10B8-46C8-A76A-DB973625ED44}"/>
    <cellStyle name="Comma 22 8 2" xfId="56514" xr:uid="{E37B540F-6DFD-4AB5-A761-7E3779016AD6}"/>
    <cellStyle name="Comma 22 9" xfId="14601" xr:uid="{C674BBD6-C317-411F-A4C4-DCC9C0C189EA}"/>
    <cellStyle name="Comma 23" xfId="300" xr:uid="{4F8BA644-E6E3-4E74-A3B6-903CDFCD5C60}"/>
    <cellStyle name="Comma 23 10" xfId="28914" xr:uid="{3D322F8B-4CFB-40EB-93FA-25272A72C44B}"/>
    <cellStyle name="Comma 23 11" xfId="2635" xr:uid="{139DDAB1-9CF3-486D-AE87-467B003B86B2}"/>
    <cellStyle name="Comma 23 12" xfId="31315" xr:uid="{DEC415BF-C7D6-4B56-AEAF-6998054503C9}"/>
    <cellStyle name="Comma 23 13" xfId="1394" xr:uid="{7287AD4E-C87F-4EB7-906B-85D380AA05C6}"/>
    <cellStyle name="Comma 23 2" xfId="640" xr:uid="{BA6EE253-7708-45C7-B8DD-F5EC6782EEBE}"/>
    <cellStyle name="Comma 23 2 10" xfId="28769" xr:uid="{335DD8DC-989E-44DF-B475-F3B67FB5E79F}"/>
    <cellStyle name="Comma 23 2 11" xfId="31801" xr:uid="{CF59F1D9-A09A-49DB-8857-538B7571D8F0}"/>
    <cellStyle name="Comma 23 2 12" xfId="2120" xr:uid="{292C73C9-0E08-46B9-BC1E-1927E549DB53}"/>
    <cellStyle name="Comma 23 2 2" xfId="1048" xr:uid="{E118196E-0E0F-41EC-9078-18BF75DCD612}"/>
    <cellStyle name="Comma 23 2 2 2" xfId="25875" xr:uid="{9380AA12-3960-4075-9E33-CBCDFF7B89B4}"/>
    <cellStyle name="Comma 23 2 2 2 2" xfId="22377" xr:uid="{F2A9EC0E-3A61-4600-B7E8-673916F450DE}"/>
    <cellStyle name="Comma 23 2 2 2 2 2" xfId="14869" xr:uid="{EC4380EF-69A9-4093-A375-7B412D1243C1}"/>
    <cellStyle name="Comma 23 2 2 2 2 2 2" xfId="56336" xr:uid="{1433C22C-AA7C-441A-87E6-2BCDAD12C213}"/>
    <cellStyle name="Comma 23 2 2 2 2 2 3" xfId="43723" xr:uid="{B6D4C43C-871B-404A-B89E-F6349FD9BE38}"/>
    <cellStyle name="Comma 23 2 2 2 2 3" xfId="8283" xr:uid="{330E8654-BA2A-4220-8875-27B8E23FC9A7}"/>
    <cellStyle name="Comma 23 2 2 2 2 3 2" xfId="50058" xr:uid="{1FF2F85F-04CA-415E-958C-E9ED8151A6A6}"/>
    <cellStyle name="Comma 23 2 2 2 2 4" xfId="30970" xr:uid="{FF8A6CC4-3C8D-448D-AAD4-27BE814FFACE}"/>
    <cellStyle name="Comma 23 2 2 2 2 5" xfId="37433" xr:uid="{7BDC8DDB-C05D-44E3-9E2B-BB1CAD7C53F6}"/>
    <cellStyle name="Comma 23 2 2 2 3" xfId="24995" xr:uid="{D8E054D3-CD40-4CE5-8CF5-197087C29DE0}"/>
    <cellStyle name="Comma 23 2 2 2 3 2" xfId="17487" xr:uid="{23F9A584-41A4-4059-9D75-E67D8A62491C}"/>
    <cellStyle name="Comma 23 2 2 2 3 2 2" xfId="53718" xr:uid="{30D06F26-AB97-4E51-B1AD-8B173114D84C}"/>
    <cellStyle name="Comma 23 2 2 2 3 2 3" xfId="41105" xr:uid="{F30426DF-4CAC-4515-899B-2FD069B52FBA}"/>
    <cellStyle name="Comma 23 2 2 2 3 3" xfId="10901" xr:uid="{058CA5DE-E47B-4578-94E4-C014836F3AEB}"/>
    <cellStyle name="Comma 23 2 2 2 3 3 2" xfId="47440" xr:uid="{F27C103A-AC40-413C-8442-455B4C96E01B}"/>
    <cellStyle name="Comma 23 2 2 2 3 4" xfId="5285" xr:uid="{F0FA1EAF-750B-4994-A494-AD5A7B6D6D97}"/>
    <cellStyle name="Comma 23 2 2 2 3 5" xfId="34815" xr:uid="{6AE4FC58-E30A-4782-BF56-925D13895ABF}"/>
    <cellStyle name="Comma 23 2 2 2 4" xfId="18366" xr:uid="{A34703E1-0772-4256-8E73-E997A499865A}"/>
    <cellStyle name="Comma 23 2 2 2 4 2" xfId="52839" xr:uid="{9FD9CBF0-D0EB-4425-9114-C4AEC88AD196}"/>
    <cellStyle name="Comma 23 2 2 2 4 3" xfId="40226" xr:uid="{D387C767-3651-413F-B443-F91899440DBD}"/>
    <cellStyle name="Comma 23 2 2 2 5" xfId="11780" xr:uid="{68BD2985-68C1-4FFF-AB43-39A22277711A}"/>
    <cellStyle name="Comma 23 2 2 2 5 2" xfId="46561" xr:uid="{468239B1-8A98-40C8-AD30-22E65088ACC3}"/>
    <cellStyle name="Comma 23 2 2 2 6" xfId="4406" xr:uid="{00C718AD-83DA-4A4B-BF88-40ED4A55B802}"/>
    <cellStyle name="Comma 23 2 2 2 7" xfId="33936" xr:uid="{8776B2CB-492A-483F-9433-09D42E2E5299}"/>
    <cellStyle name="Comma 23 2 2 3" xfId="26734" xr:uid="{F94958EF-5D81-47C3-B1A4-E25126EA59DE}"/>
    <cellStyle name="Comma 23 2 2 3 2" xfId="23237" xr:uid="{F17D871B-0B41-4E19-83B8-45FE06087A40}"/>
    <cellStyle name="Comma 23 2 2 3 2 2" xfId="15729" xr:uid="{880144CF-210D-40CF-8876-84DA77AFF6A4}"/>
    <cellStyle name="Comma 23 2 2 3 2 2 2" xfId="55476" xr:uid="{3471240A-4BC6-4E26-8117-3372151B56C1}"/>
    <cellStyle name="Comma 23 2 2 3 2 2 3" xfId="42863" xr:uid="{75B7CCA0-618A-47B7-B83C-7670C2B6F870}"/>
    <cellStyle name="Comma 23 2 2 3 2 3" xfId="9143" xr:uid="{6BE19FBF-9167-4AD7-9271-284E30E224EC}"/>
    <cellStyle name="Comma 23 2 2 3 2 3 2" xfId="49198" xr:uid="{4AE6B1B4-D888-49A1-99D0-5998EDAF918B}"/>
    <cellStyle name="Comma 23 2 2 3 2 4" xfId="30110" xr:uid="{0C18596F-D85F-4AC8-87B9-790CB5979D73}"/>
    <cellStyle name="Comma 23 2 2 3 2 5" xfId="36573" xr:uid="{3E6295E2-4A33-47FC-BC10-541260F11BC3}"/>
    <cellStyle name="Comma 23 2 2 3 3" xfId="19225" xr:uid="{540D142B-D28C-4A4B-91F9-9CF89CE5D4D4}"/>
    <cellStyle name="Comma 23 2 2 3 3 2" xfId="51979" xr:uid="{62D0E247-CFE7-45BE-BD27-4A4B4702F1F7}"/>
    <cellStyle name="Comma 23 2 2 3 3 3" xfId="39366" xr:uid="{6ECB8024-0AA7-4C99-B774-B917E78AA492}"/>
    <cellStyle name="Comma 23 2 2 3 4" xfId="12639" xr:uid="{C985809E-FEE6-4BFC-A336-6CFA27F28BD4}"/>
    <cellStyle name="Comma 23 2 2 3 4 2" xfId="45701" xr:uid="{4348C096-FE33-4237-8193-000C630B55A0}"/>
    <cellStyle name="Comma 23 2 2 3 5" xfId="3547" xr:uid="{593A890B-7F1A-44AF-9B74-CA7D4F35CE47}"/>
    <cellStyle name="Comma 23 2 2 3 6" xfId="33076" xr:uid="{E7508222-1B94-4182-8CA9-2C7EF10A9C0B}"/>
    <cellStyle name="Comma 23 2 2 4" xfId="24110" xr:uid="{28928B6B-E301-46A5-90F8-43CD61C5E18A}"/>
    <cellStyle name="Comma 23 2 2 4 2" xfId="16602" xr:uid="{7CDA2A28-C2C1-4ECB-992D-2DAD6CF40C9E}"/>
    <cellStyle name="Comma 23 2 2 4 2 2" xfId="54603" xr:uid="{A7521778-E1E6-477D-991C-2EECD1104FB9}"/>
    <cellStyle name="Comma 23 2 2 4 2 3" xfId="41990" xr:uid="{5D1C871D-CF2C-48ED-8193-C8949FA342FF}"/>
    <cellStyle name="Comma 23 2 2 4 3" xfId="10016" xr:uid="{7CB5B0DA-E10B-40DB-98D0-B7663A501EB9}"/>
    <cellStyle name="Comma 23 2 2 4 3 2" xfId="48325" xr:uid="{55270E02-3073-4BD0-8A05-429677E710AE}"/>
    <cellStyle name="Comma 23 2 2 4 4" xfId="29237" xr:uid="{88103458-A5D6-40FF-8EF8-AE46F7035E62}"/>
    <cellStyle name="Comma 23 2 2 4 5" xfId="35700" xr:uid="{E9B9A936-3874-4744-93F7-640EFAF9A564}"/>
    <cellStyle name="Comma 23 2 2 5" xfId="20097" xr:uid="{9C7853BC-E8B6-420D-98FE-EF98ED889EB3}"/>
    <cellStyle name="Comma 23 2 2 5 2" xfId="51106" xr:uid="{663C7631-62E0-4A7B-8E2E-E0497F692A21}"/>
    <cellStyle name="Comma 23 2 2 5 3" xfId="38493" xr:uid="{334F9FB2-C0C5-4DB6-9D3F-ED2547BB74B6}"/>
    <cellStyle name="Comma 23 2 2 6" xfId="13511" xr:uid="{865D3AFF-B859-457E-9C56-975281ECB2BE}"/>
    <cellStyle name="Comma 23 2 2 6 2" xfId="44828" xr:uid="{2212405D-85B1-4986-97A4-4CA798E77827}"/>
    <cellStyle name="Comma 23 2 2 7" xfId="6924" xr:uid="{4307DD5B-0F58-4624-8027-7C1EB29570A8}"/>
    <cellStyle name="Comma 23 2 2 8" xfId="32203" xr:uid="{03099B5F-035C-4511-BD8C-9A38E16849D6}"/>
    <cellStyle name="Comma 23 2 2 9" xfId="27606" xr:uid="{133F0576-7D3F-4CC0-94E7-FBB75F95BCBF}"/>
    <cellStyle name="Comma 23 2 3" xfId="26276" xr:uid="{B90831CF-11C1-4843-8551-3392B6AF4C08}"/>
    <cellStyle name="Comma 23 2 3 2" xfId="22779" xr:uid="{8D532755-9B3C-403B-A8D5-DB4C0DB86CE3}"/>
    <cellStyle name="Comma 23 2 3 2 2" xfId="15271" xr:uid="{E88A4A84-1725-40F1-94DB-30E379F97C82}"/>
    <cellStyle name="Comma 23 2 3 2 2 2" xfId="55934" xr:uid="{4DF2C045-8CDE-4F1B-BFA8-30D09F71A47C}"/>
    <cellStyle name="Comma 23 2 3 2 2 3" xfId="43321" xr:uid="{68E5F4CC-B650-483A-B235-2336C8B98880}"/>
    <cellStyle name="Comma 23 2 3 2 3" xfId="8685" xr:uid="{D647E426-A7FD-4A0F-9672-643FA34B97AC}"/>
    <cellStyle name="Comma 23 2 3 2 3 2" xfId="49656" xr:uid="{31ABC4D1-C389-4B51-A8E5-DBF40859F007}"/>
    <cellStyle name="Comma 23 2 3 2 4" xfId="30568" xr:uid="{1CEBD7A3-3246-4E28-811E-7F85C84B9C00}"/>
    <cellStyle name="Comma 23 2 3 2 5" xfId="37031" xr:uid="{A9BA9D28-4AF6-4527-A2E1-E490FD8C7873}"/>
    <cellStyle name="Comma 23 2 3 3" xfId="25397" xr:uid="{0D1DE35C-E605-4763-8330-A4C8F3CADEAA}"/>
    <cellStyle name="Comma 23 2 3 3 2" xfId="17889" xr:uid="{7A73F1B0-4EFB-45FD-980F-6B192C23586E}"/>
    <cellStyle name="Comma 23 2 3 3 2 2" xfId="53316" xr:uid="{B3F91889-178F-45BE-A374-0D7AB04E598C}"/>
    <cellStyle name="Comma 23 2 3 3 2 3" xfId="40703" xr:uid="{BBC988C7-7019-414F-BDD4-2F52D9C88965}"/>
    <cellStyle name="Comma 23 2 3 3 3" xfId="11303" xr:uid="{5BC2FBDF-4D65-4344-B9EA-E5ACA92EBE3C}"/>
    <cellStyle name="Comma 23 2 3 3 3 2" xfId="47038" xr:uid="{62537874-D9E1-4297-8955-CC6AE850A13F}"/>
    <cellStyle name="Comma 23 2 3 3 4" xfId="4883" xr:uid="{4E1D2D9B-DD2A-4F6E-83B3-CF124CDD1208}"/>
    <cellStyle name="Comma 23 2 3 3 5" xfId="34413" xr:uid="{E103CE7F-AE8B-47AA-8154-A51766E631D5}"/>
    <cellStyle name="Comma 23 2 3 4" xfId="18767" xr:uid="{B0059D7A-07AA-4508-B5B4-420166338857}"/>
    <cellStyle name="Comma 23 2 3 4 2" xfId="52437" xr:uid="{20DD609C-8C6C-4ABA-8185-265A77115755}"/>
    <cellStyle name="Comma 23 2 3 4 3" xfId="39824" xr:uid="{B2D1792B-F188-4182-8E00-813FDA4A979D}"/>
    <cellStyle name="Comma 23 2 3 5" xfId="12181" xr:uid="{74229F5A-76A4-4599-9EAB-A2417425F1D5}"/>
    <cellStyle name="Comma 23 2 3 5 2" xfId="46159" xr:uid="{B6916991-3E56-4464-82E9-7B76DD6CBB12}"/>
    <cellStyle name="Comma 23 2 3 6" xfId="4005" xr:uid="{BE2900B2-15CE-4B7E-A53A-861893D81E9C}"/>
    <cellStyle name="Comma 23 2 3 7" xfId="33534" xr:uid="{F7E5926E-6201-4A14-A2A1-4A9DB239DCA1}"/>
    <cellStyle name="Comma 23 2 4" xfId="27126" xr:uid="{5A27ED59-6B8B-4CD4-8932-95F12EA32275}"/>
    <cellStyle name="Comma 23 2 4 2" xfId="23629" xr:uid="{D0113EB5-04C3-4158-BDF4-78ADC523F876}"/>
    <cellStyle name="Comma 23 2 4 2 2" xfId="16121" xr:uid="{BD9BE620-7A57-468E-BF30-A6FA232955C7}"/>
    <cellStyle name="Comma 23 2 4 2 2 2" xfId="55084" xr:uid="{1377A5AC-54C6-4C05-BF09-735FB90B496A}"/>
    <cellStyle name="Comma 23 2 4 2 2 3" xfId="42471" xr:uid="{D303C276-FFA6-4E23-B4D8-04B887A355C0}"/>
    <cellStyle name="Comma 23 2 4 2 3" xfId="9535" xr:uid="{991BAA93-4A8C-418A-BDA1-88972CC465BB}"/>
    <cellStyle name="Comma 23 2 4 2 3 2" xfId="48806" xr:uid="{D415CCF3-FD40-4BA2-8429-8B1377D34F54}"/>
    <cellStyle name="Comma 23 2 4 2 4" xfId="29718" xr:uid="{085770EE-4E3E-4F29-AFE9-BEDED85875A0}"/>
    <cellStyle name="Comma 23 2 4 2 5" xfId="36181" xr:uid="{4701D461-D7C9-4222-BFA3-AACAEF0C7EC9}"/>
    <cellStyle name="Comma 23 2 4 3" xfId="19617" xr:uid="{E86588EC-617E-4993-8500-3E0EE8592DCB}"/>
    <cellStyle name="Comma 23 2 4 3 2" xfId="51587" xr:uid="{221568E1-FEEF-44DD-AD69-7CFAE5A6D94D}"/>
    <cellStyle name="Comma 23 2 4 3 3" xfId="38974" xr:uid="{7F82D611-F8BA-4A6C-BF05-B89C8563C918}"/>
    <cellStyle name="Comma 23 2 4 4" xfId="13031" xr:uid="{0B015775-3B4B-4635-89FC-1C0D3AD50FD0}"/>
    <cellStyle name="Comma 23 2 4 4 2" xfId="45309" xr:uid="{283BC01A-A61E-4985-B62E-90B374FD8AAA}"/>
    <cellStyle name="Comma 23 2 4 5" xfId="6444" xr:uid="{8187C6B3-7F43-4616-A738-087728E10215}"/>
    <cellStyle name="Comma 23 2 4 6" xfId="32684" xr:uid="{844626B9-AF5F-4CE6-9341-6694973C8FF3}"/>
    <cellStyle name="Comma 23 2 5" xfId="24512" xr:uid="{7CCD9333-CBBC-4B4D-BA3B-44CF50619BEB}"/>
    <cellStyle name="Comma 23 2 5 2" xfId="17004" xr:uid="{F61C0C9A-E40E-41CF-9603-6DF327D6F023}"/>
    <cellStyle name="Comma 23 2 5 2 2" xfId="54201" xr:uid="{E56594B0-674C-4DA4-8A96-D4C735430C8B}"/>
    <cellStyle name="Comma 23 2 5 2 3" xfId="41588" xr:uid="{E0E3A80E-F1DF-40FA-AE68-89EA825E6A1F}"/>
    <cellStyle name="Comma 23 2 5 3" xfId="10418" xr:uid="{D2F7428F-3730-4DBD-A02F-1EE7D0E90F9D}"/>
    <cellStyle name="Comma 23 2 5 3 2" xfId="47923" xr:uid="{EEDEB20D-21E4-4520-AE46-85F7D3539715}"/>
    <cellStyle name="Comma 23 2 5 4" xfId="5768" xr:uid="{E92E285B-8F8E-4674-B808-3C7A62C327BC}"/>
    <cellStyle name="Comma 23 2 5 5" xfId="35298" xr:uid="{3A1DAA87-5A43-4925-8C5F-D23DAFCCE42B}"/>
    <cellStyle name="Comma 23 2 6" xfId="28030" xr:uid="{85673A46-8751-4B2D-9005-EA6AB3C6EAA3}"/>
    <cellStyle name="Comma 23 2 6 2" xfId="20496" xr:uid="{82D12CF0-A420-44D6-B9D0-075D3339FFF2}"/>
    <cellStyle name="Comma 23 2 6 2 2" xfId="50706" xr:uid="{7FAD211D-C854-4A39-835E-6363D754B260}"/>
    <cellStyle name="Comma 23 2 6 3" xfId="13910" xr:uid="{A86BB234-6505-4CD6-AEB7-A7556F5A065D}"/>
    <cellStyle name="Comma 23 2 6 4" xfId="7323" xr:uid="{CDD1EC92-15E1-4FCC-A9CB-467781163E5C}"/>
    <cellStyle name="Comma 23 2 6 5" xfId="38093" xr:uid="{DCE927F5-79FA-4E52-99B8-909BAC512C00}"/>
    <cellStyle name="Comma 23 2 7" xfId="21096" xr:uid="{4DE60B2E-0F25-4D2C-B0D9-6009FD6D5890}"/>
    <cellStyle name="Comma 23 2 7 2" xfId="44410" xr:uid="{460B3C66-0A8B-403B-821A-3D533A4629A2}"/>
    <cellStyle name="Comma 23 2 8" xfId="14510" xr:uid="{D3453F35-AE15-4217-A3BC-8106DC55167C}"/>
    <cellStyle name="Comma 23 2 9" xfId="7923" xr:uid="{19724C16-9898-4CCC-A944-7542DC8A186D}"/>
    <cellStyle name="Comma 23 3" xfId="415" xr:uid="{BCAAA5EB-CC6F-4EBF-A85D-E5CEA18943F1}"/>
    <cellStyle name="Comma 23 3 10" xfId="28672" xr:uid="{9306E14F-D200-4444-8011-02D7D99C8045}"/>
    <cellStyle name="Comma 23 3 2" xfId="908" xr:uid="{4D132297-BD73-40F1-B564-3080E293BDC3}"/>
    <cellStyle name="Comma 23 3 2 2" xfId="22726" xr:uid="{DC25CCB7-5B5D-442B-AC4A-43B60C74CC8E}"/>
    <cellStyle name="Comma 23 3 2 2 2" xfId="15218" xr:uid="{EA3DEC6E-C90F-46E3-887B-B55002CA112C}"/>
    <cellStyle name="Comma 23 3 2 2 2 2" xfId="55987" xr:uid="{7B4D3A40-3BB4-4CE7-A795-87B11CBEB382}"/>
    <cellStyle name="Comma 23 3 2 2 2 3" xfId="43374" xr:uid="{5017AB96-9613-46CA-85FB-61D5357DE619}"/>
    <cellStyle name="Comma 23 3 2 2 3" xfId="8632" xr:uid="{4665C519-DC96-4F1D-8AE6-3EEADDF8E3F9}"/>
    <cellStyle name="Comma 23 3 2 2 3 2" xfId="49709" xr:uid="{4D7CA24E-6376-4D19-A604-45CE05ADBEC7}"/>
    <cellStyle name="Comma 23 3 2 2 4" xfId="30621" xr:uid="{2BA26F6B-932B-4154-A01D-D4BC326AE945}"/>
    <cellStyle name="Comma 23 3 2 2 5" xfId="37084" xr:uid="{061F7BE2-65AB-45E3-BC67-D8BEC7FA1E87}"/>
    <cellStyle name="Comma 23 3 2 3" xfId="25344" xr:uid="{DC35BFF8-581F-4663-8A2D-4B2718189546}"/>
    <cellStyle name="Comma 23 3 2 3 2" xfId="17836" xr:uid="{F04798AC-CE04-4A35-85B7-D3519F37D9E5}"/>
    <cellStyle name="Comma 23 3 2 3 2 2" xfId="53369" xr:uid="{7F0A8B09-9A8F-49CB-A687-F981B9C4B8EF}"/>
    <cellStyle name="Comma 23 3 2 3 2 3" xfId="40756" xr:uid="{E1FA59D6-3F47-4297-89B2-7DEAD0874B04}"/>
    <cellStyle name="Comma 23 3 2 3 3" xfId="11250" xr:uid="{E437B1F6-7009-467D-819B-F0C81E025A4E}"/>
    <cellStyle name="Comma 23 3 2 3 3 2" xfId="47091" xr:uid="{0D95280E-6166-4384-ABD2-A2694F67C6F4}"/>
    <cellStyle name="Comma 23 3 2 3 4" xfId="4936" xr:uid="{8E633C2E-C3F0-47C8-B8BE-6DDD181A6C2E}"/>
    <cellStyle name="Comma 23 3 2 3 5" xfId="34466" xr:uid="{0421F597-00E0-4E76-B4DB-942BBDA6E385}"/>
    <cellStyle name="Comma 23 3 2 4" xfId="18715" xr:uid="{9B74075F-CC1C-4CA0-A85A-63B1B8B5A3CD}"/>
    <cellStyle name="Comma 23 3 2 4 2" xfId="52490" xr:uid="{F4A95EF6-6BDF-4800-9B50-6DF730AE9CCE}"/>
    <cellStyle name="Comma 23 3 2 4 3" xfId="39877" xr:uid="{8F1A6B10-15BD-4AC1-910B-9336DBDCB541}"/>
    <cellStyle name="Comma 23 3 2 5" xfId="12129" xr:uid="{17ED73D6-4E91-47E4-AB17-71AFFBA1094A}"/>
    <cellStyle name="Comma 23 3 2 5 2" xfId="46212" xr:uid="{ADEF838D-92D1-464B-9936-CC540E015E7D}"/>
    <cellStyle name="Comma 23 3 2 6" xfId="4057" xr:uid="{92AF3FB9-EF74-4B4D-9AA0-A2EEA62BDF92}"/>
    <cellStyle name="Comma 23 3 2 7" xfId="33587" xr:uid="{A20BEF64-4152-4211-9A48-383FC86112A2}"/>
    <cellStyle name="Comma 23 3 2 8" xfId="26224" xr:uid="{8713BC6C-64D0-408A-A5E3-81F167A5A36F}"/>
    <cellStyle name="Comma 23 3 3" xfId="27077" xr:uid="{B08829FF-E501-4376-835E-F3A4A542B329}"/>
    <cellStyle name="Comma 23 3 3 2" xfId="23580" xr:uid="{E9BE1960-5538-4243-ABA0-91A7B0AEE25C}"/>
    <cellStyle name="Comma 23 3 3 2 2" xfId="16072" xr:uid="{3A9232C7-5E62-410C-AB78-7FF0FD3091DC}"/>
    <cellStyle name="Comma 23 3 3 2 2 2" xfId="55133" xr:uid="{A72439AA-6807-4BD7-A17D-77107E2CDD67}"/>
    <cellStyle name="Comma 23 3 3 2 2 3" xfId="42520" xr:uid="{FE40CF4E-BEB0-44E3-A58B-D5CCFCBAC8FE}"/>
    <cellStyle name="Comma 23 3 3 2 3" xfId="9486" xr:uid="{7491A8A8-6317-4003-A442-1897B744178E}"/>
    <cellStyle name="Comma 23 3 3 2 3 2" xfId="48855" xr:uid="{4D25B372-2769-43E7-B07C-B197E8689B0A}"/>
    <cellStyle name="Comma 23 3 3 2 4" xfId="29767" xr:uid="{CBB46E9A-C45D-4CFD-BB62-B42EFC6F1474}"/>
    <cellStyle name="Comma 23 3 3 2 5" xfId="36230" xr:uid="{086641BA-CB1A-4C14-9444-DC42B9852577}"/>
    <cellStyle name="Comma 23 3 3 3" xfId="19568" xr:uid="{CECA4029-C60B-4D62-AA3B-95F86967EC20}"/>
    <cellStyle name="Comma 23 3 3 3 2" xfId="51636" xr:uid="{0319DFD1-1BE9-47A8-926B-18E7657525BA}"/>
    <cellStyle name="Comma 23 3 3 3 3" xfId="39023" xr:uid="{61F79D91-090E-4F79-A500-EC41A7A7D4C9}"/>
    <cellStyle name="Comma 23 3 3 4" xfId="12982" xr:uid="{144B7AE4-667E-42D7-8E8F-FE6B2D65E434}"/>
    <cellStyle name="Comma 23 3 3 4 2" xfId="45358" xr:uid="{BF37CC27-A255-4C11-98F0-88E66D05FCCC}"/>
    <cellStyle name="Comma 23 3 3 5" xfId="6395" xr:uid="{4353B687-807A-4137-ABB6-A119BE60FA3F}"/>
    <cellStyle name="Comma 23 3 3 6" xfId="32733" xr:uid="{C496B7ED-4256-404B-86DE-D12A1C15F4F9}"/>
    <cellStyle name="Comma 23 3 4" xfId="24459" xr:uid="{A9E987C6-5BCA-4855-9D9A-4FF21EC822B9}"/>
    <cellStyle name="Comma 23 3 4 2" xfId="16951" xr:uid="{C682F38C-5C37-47CE-89E8-128679AF395C}"/>
    <cellStyle name="Comma 23 3 4 2 2" xfId="54254" xr:uid="{EBE68FC5-1CE2-4E95-96A4-C7DBF2228F03}"/>
    <cellStyle name="Comma 23 3 4 2 3" xfId="41641" xr:uid="{3010E817-9B5B-4C6A-BA3D-40ADB35BD645}"/>
    <cellStyle name="Comma 23 3 4 3" xfId="10365" xr:uid="{58527FC6-441D-4A0A-B6B8-9006B0504B22}"/>
    <cellStyle name="Comma 23 3 4 3 2" xfId="47976" xr:uid="{4C1B1D34-0387-45DB-9598-83710C956FDF}"/>
    <cellStyle name="Comma 23 3 4 4" xfId="5821" xr:uid="{2CB6AA08-DE3F-4C26-9173-F2B80AFC4AD6}"/>
    <cellStyle name="Comma 23 3 4 5" xfId="35351" xr:uid="{7A5DCD6A-5752-471C-A946-FAC6DBB662F9}"/>
    <cellStyle name="Comma 23 3 5" xfId="27956" xr:uid="{2B37A94B-22B0-406B-9072-9F64CE3A8450}"/>
    <cellStyle name="Comma 23 3 5 2" xfId="20444" xr:uid="{D2CDBDBB-1D9B-4CEA-80B3-7EF71E484BAE}"/>
    <cellStyle name="Comma 23 3 5 2 2" xfId="50757" xr:uid="{70A088E8-6504-46CC-9B8F-0F87AA15DCB8}"/>
    <cellStyle name="Comma 23 3 5 3" xfId="13858" xr:uid="{917042DB-9781-4102-8886-0ABD91FE8D55}"/>
    <cellStyle name="Comma 23 3 5 4" xfId="7271" xr:uid="{056822B2-24EB-45D0-B443-2D7A9578D144}"/>
    <cellStyle name="Comma 23 3 5 5" xfId="38144" xr:uid="{7972561F-339E-496A-8EE3-038BE61D98B2}"/>
    <cellStyle name="Comma 23 3 6" xfId="21000" xr:uid="{C4B41FF7-0AC7-4848-A3CF-8AC276B19E47}"/>
    <cellStyle name="Comma 23 3 6 2" xfId="44479" xr:uid="{85046221-C5C6-4541-9858-0C8E1803D25F}"/>
    <cellStyle name="Comma 23 3 7" xfId="14414" xr:uid="{E3220CE6-D81D-4E0E-868F-40462B255DF4}"/>
    <cellStyle name="Comma 23 3 8" xfId="7827" xr:uid="{C14AB80C-8F2D-4BE4-BCCD-5D62ED1B3E85}"/>
    <cellStyle name="Comma 23 3 9" xfId="31854" xr:uid="{55576226-0BFF-4786-B2E9-DD37A96FA0C2}"/>
    <cellStyle name="Comma 23 4" xfId="854" xr:uid="{E6118AB1-F20B-4FAB-A53F-3C5CA37850FB}"/>
    <cellStyle name="Comma 23 4 2" xfId="14827" xr:uid="{D515B100-8684-4119-8E87-9A1ED424FE42}"/>
    <cellStyle name="Comma 23 4 2 2" xfId="56378" xr:uid="{0CA562C0-1608-427F-AC8D-2BBE23DA1EAC}"/>
    <cellStyle name="Comma 23 4 2 3" xfId="43765" xr:uid="{54D8CCC8-97BB-4E1D-B1DF-EE306D0AD7A2}"/>
    <cellStyle name="Comma 23 4 3" xfId="8241" xr:uid="{32465034-5212-49F1-9276-D3DFE0C7F510}"/>
    <cellStyle name="Comma 23 4 3 2" xfId="50100" xr:uid="{45799BA5-B08C-45FD-9CC8-210B27EF495C}"/>
    <cellStyle name="Comma 23 4 4" xfId="31012" xr:uid="{AEDD7DEE-D5B9-4B95-9536-15E8706BA701}"/>
    <cellStyle name="Comma 23 4 5" xfId="37475" xr:uid="{8C215B14-A683-4705-94AA-3E8DD607046A}"/>
    <cellStyle name="Comma 23 4 6" xfId="22335" xr:uid="{800E9373-6039-4F3B-8266-3925180027FB}"/>
    <cellStyle name="Comma 23 5" xfId="28585" xr:uid="{54C7D6D7-A773-4F1F-A7D3-B4E3C2243D78}"/>
    <cellStyle name="Comma 23 5 2" xfId="20913" xr:uid="{1FAFD10E-9374-4C6B-AAA6-544D6072B0F1}"/>
    <cellStyle name="Comma 23 5 2 2" xfId="50291" xr:uid="{72AE66DC-35C4-4BC4-A231-1D2E2F39FB49}"/>
    <cellStyle name="Comma 23 5 2 3" xfId="37678" xr:uid="{DB6E999D-0790-415E-94E5-3665BFBF7F0E}"/>
    <cellStyle name="Comma 23 5 3" xfId="14327" xr:uid="{1F28A7DA-77AF-445E-88B3-4756F96A8D64}"/>
    <cellStyle name="Comma 23 5 3 2" xfId="43918" xr:uid="{FE5275D9-EC57-40FD-B6F0-5F7D57440AEA}"/>
    <cellStyle name="Comma 23 5 4" xfId="7740" xr:uid="{7DC96FA9-C52C-4819-B764-D2822B5F6511}"/>
    <cellStyle name="Comma 23 5 5" xfId="31377" xr:uid="{D91DB89C-03EB-4B33-BC3B-D7159EF0E9A4}"/>
    <cellStyle name="Comma 23 6" xfId="22280" xr:uid="{EE3C3861-AA35-4372-8659-1C304EBC9E14}"/>
    <cellStyle name="Comma 23 6 2" xfId="14772" xr:uid="{2E7A5688-B1AB-4CCE-976B-5222DFA40C84}"/>
    <cellStyle name="Comma 23 6 2 2" xfId="50246" xr:uid="{D57C0E7C-ADD6-499E-8AA0-B5481828F82D}"/>
    <cellStyle name="Comma 23 6 3" xfId="8186" xr:uid="{A489D002-232A-452E-9BC1-02E52F830582}"/>
    <cellStyle name="Comma 23 6 4" xfId="31067" xr:uid="{81D5C9D1-24AB-422F-9205-E34870BEF5F7}"/>
    <cellStyle name="Comma 23 6 5" xfId="37633" xr:uid="{305C0609-1ED3-4789-9AA5-692AA6DD1116}"/>
    <cellStyle name="Comma 23 7" xfId="21186" xr:uid="{00CDB90D-06ED-4260-8E20-AA7D0DED8DA8}"/>
    <cellStyle name="Comma 23 7 2" xfId="43837" xr:uid="{0497293C-7EFE-43D8-8100-70AF2BA018C6}"/>
    <cellStyle name="Comma 23 8" xfId="14600" xr:uid="{1C4F2223-E63B-48E6-BA31-62AB5FA2618C}"/>
    <cellStyle name="Comma 23 8 2" xfId="56516" xr:uid="{C9CE82AA-10EE-49CA-BDC4-4493D8831DE4}"/>
    <cellStyle name="Comma 23 9" xfId="8013" xr:uid="{C740BF35-8364-465B-8701-349B106A5669}"/>
    <cellStyle name="Comma 24" xfId="497" xr:uid="{D72FEA79-480C-498C-AF4D-B65AB1A27455}"/>
    <cellStyle name="Comma 24 10" xfId="8010" xr:uid="{D0468901-AF27-46B7-BA51-1073B4B5FE37}"/>
    <cellStyle name="Comma 24 11" xfId="28909" xr:uid="{F02EBD19-4637-4B98-8AB6-FC9761CEC1CD}"/>
    <cellStyle name="Comma 24 12" xfId="2636" xr:uid="{1E412859-845B-462C-9E8A-841E449A51B7}"/>
    <cellStyle name="Comma 24 13" xfId="31380" xr:uid="{5C2F8D74-B91A-4F42-A8EE-A371D21641CA}"/>
    <cellStyle name="Comma 24 14" xfId="56783" xr:uid="{6D7E8BD3-602A-45C2-8477-AB3F81F40177}"/>
    <cellStyle name="Comma 24 15" xfId="56856" xr:uid="{6AFCB66B-CE91-419C-9058-7289902A41EE}"/>
    <cellStyle name="Comma 24 16" xfId="56913" xr:uid="{48D51052-12FB-4A3C-9EC4-5771C6937750}"/>
    <cellStyle name="Comma 24 17" xfId="56967" xr:uid="{1C6D044C-DFD4-4209-A727-AAE389E3D5D3}"/>
    <cellStyle name="Comma 24 18" xfId="1395" xr:uid="{863DA077-27FA-4960-AB68-F67C75CBCC07}"/>
    <cellStyle name="Comma 24 19" xfId="57050" xr:uid="{B3C2C8C6-780D-4828-99B7-085A2871A3D9}"/>
    <cellStyle name="Comma 24 2" xfId="659" xr:uid="{0A8F0BB1-758E-4050-B9D7-760BA348D09A}"/>
    <cellStyle name="Comma 24 2 10" xfId="31804" xr:uid="{D41653A6-1E51-41DF-85C7-D39DA3770526}"/>
    <cellStyle name="Comma 24 2 11" xfId="2124" xr:uid="{E0AFD11D-4A9F-42B5-ABFC-9621D31AA8F5}"/>
    <cellStyle name="Comma 24 2 2" xfId="1066" xr:uid="{A822F053-25C2-4136-A290-780B8881E855}"/>
    <cellStyle name="Comma 24 2 2 2" xfId="22776" xr:uid="{430AB4E0-4C92-4EA0-97D0-51C5E767E07F}"/>
    <cellStyle name="Comma 24 2 2 2 2" xfId="15268" xr:uid="{2387C92C-AE19-4464-BAF6-3E499D0848D6}"/>
    <cellStyle name="Comma 24 2 2 2 2 2" xfId="55937" xr:uid="{BA11240F-2C83-4F59-8F8A-CE595F3FF07A}"/>
    <cellStyle name="Comma 24 2 2 2 2 3" xfId="43324" xr:uid="{23719CC2-F958-44EC-BBA6-EC8F5EFD9A9A}"/>
    <cellStyle name="Comma 24 2 2 2 3" xfId="8682" xr:uid="{6CFC8574-30D8-4B58-AA22-BBB62E8201E5}"/>
    <cellStyle name="Comma 24 2 2 2 3 2" xfId="49659" xr:uid="{7D815D32-1404-4320-B052-4F00059F85FD}"/>
    <cellStyle name="Comma 24 2 2 2 4" xfId="30571" xr:uid="{DE6CD8F8-C7FF-45F7-9350-495FB11117AA}"/>
    <cellStyle name="Comma 24 2 2 2 5" xfId="37034" xr:uid="{F68E10C1-AD22-4FF2-9506-FB09CBB91CFD}"/>
    <cellStyle name="Comma 24 2 2 3" xfId="25394" xr:uid="{C9DB80B9-7E50-4D05-8B14-773E23EF8921}"/>
    <cellStyle name="Comma 24 2 2 3 2" xfId="17886" xr:uid="{37FBAD48-87A3-4714-BCC2-ECAB20D43EFE}"/>
    <cellStyle name="Comma 24 2 2 3 2 2" xfId="53319" xr:uid="{27800FB1-EA1B-444C-99AD-ACE97305FB13}"/>
    <cellStyle name="Comma 24 2 2 3 2 3" xfId="40706" xr:uid="{D4EF50AE-C9BC-4EB3-869A-3F4009990129}"/>
    <cellStyle name="Comma 24 2 2 3 3" xfId="11300" xr:uid="{A22B45A8-9997-4251-9011-9F706122D2A8}"/>
    <cellStyle name="Comma 24 2 2 3 3 2" xfId="47041" xr:uid="{9BEABE76-ACC4-4705-A5D8-D918FBF83E9B}"/>
    <cellStyle name="Comma 24 2 2 3 4" xfId="4886" xr:uid="{CB291942-5BA1-4A95-9D18-32E7FAC7DDB9}"/>
    <cellStyle name="Comma 24 2 2 3 5" xfId="34416" xr:uid="{2C00ADE7-2064-4D7E-A640-24B908E3B351}"/>
    <cellStyle name="Comma 24 2 2 4" xfId="18764" xr:uid="{5164D114-D164-4103-9F8A-64DFF60AD11C}"/>
    <cellStyle name="Comma 24 2 2 4 2" xfId="52440" xr:uid="{11066071-9605-4435-BE1B-D47ABB10B6BF}"/>
    <cellStyle name="Comma 24 2 2 4 3" xfId="39827" xr:uid="{1240E86C-44DE-4EAC-A0B9-5BE74151814F}"/>
    <cellStyle name="Comma 24 2 2 5" xfId="12178" xr:uid="{D7A91E0C-D79C-4BCE-9447-1F69CD2963B4}"/>
    <cellStyle name="Comma 24 2 2 5 2" xfId="46162" xr:uid="{4BFB7783-548D-41A4-8F16-B459E6A4E554}"/>
    <cellStyle name="Comma 24 2 2 6" xfId="4008" xr:uid="{42500C85-DA22-47A0-AB32-41B6A002A856}"/>
    <cellStyle name="Comma 24 2 2 7" xfId="33537" xr:uid="{3C52A544-EA50-4E54-A9F0-BD1F8880E6E6}"/>
    <cellStyle name="Comma 24 2 2 8" xfId="26273" xr:uid="{903AC265-4CF7-40CF-9B85-C99F1B387489}"/>
    <cellStyle name="Comma 24 2 3" xfId="27123" xr:uid="{FDDF8E40-B313-43E5-98FF-EB766E53CB9F}"/>
    <cellStyle name="Comma 24 2 3 2" xfId="23626" xr:uid="{4737D464-A111-40E2-81B0-94FCDF8FE61A}"/>
    <cellStyle name="Comma 24 2 3 2 2" xfId="16118" xr:uid="{2FCFF467-A8BB-4768-B66A-A4DE4F329B11}"/>
    <cellStyle name="Comma 24 2 3 2 2 2" xfId="55087" xr:uid="{899D4C47-D74C-4CD1-9872-41F65B65E240}"/>
    <cellStyle name="Comma 24 2 3 2 2 3" xfId="42474" xr:uid="{907117ED-12F6-4151-A534-CD13EDC22AA3}"/>
    <cellStyle name="Comma 24 2 3 2 3" xfId="9532" xr:uid="{F328611D-015C-4ED1-8D12-215D83301DDC}"/>
    <cellStyle name="Comma 24 2 3 2 3 2" xfId="48809" xr:uid="{3F6409D3-0896-444E-90BD-792607446D2C}"/>
    <cellStyle name="Comma 24 2 3 2 4" xfId="29721" xr:uid="{3008C503-BC21-485C-B40F-DDBC4D1862B3}"/>
    <cellStyle name="Comma 24 2 3 2 5" xfId="36184" xr:uid="{9AA6D19C-B3EB-409A-BFA4-5D3E5EB35257}"/>
    <cellStyle name="Comma 24 2 3 3" xfId="19614" xr:uid="{4592D12C-2BBF-4021-9BB8-32757C138A36}"/>
    <cellStyle name="Comma 24 2 3 3 2" xfId="51590" xr:uid="{6C8D3986-EBB5-4732-A7E0-DC2319F33284}"/>
    <cellStyle name="Comma 24 2 3 3 3" xfId="38977" xr:uid="{D8A62C47-4118-4F6E-BDBB-4955680A9DA8}"/>
    <cellStyle name="Comma 24 2 3 4" xfId="13028" xr:uid="{EBD39B82-E26D-4C2E-B501-C5236A957031}"/>
    <cellStyle name="Comma 24 2 3 4 2" xfId="45312" xr:uid="{A11E83F8-ACC2-44A2-9F6F-DDB599B1415E}"/>
    <cellStyle name="Comma 24 2 3 5" xfId="6441" xr:uid="{13CCEA1F-BE39-46F4-AB16-3D0BB2E32149}"/>
    <cellStyle name="Comma 24 2 3 6" xfId="32687" xr:uid="{74D0307F-299D-411F-9195-706732780B81}"/>
    <cellStyle name="Comma 24 2 4" xfId="24509" xr:uid="{EFB422A6-70AD-470C-A571-8D7E84CCFDE0}"/>
    <cellStyle name="Comma 24 2 4 2" xfId="17001" xr:uid="{839E9FCE-309C-4429-BF66-DC2289C75943}"/>
    <cellStyle name="Comma 24 2 4 2 2" xfId="54204" xr:uid="{17FD9077-19AD-4F14-A95E-FC5A2FBF17B6}"/>
    <cellStyle name="Comma 24 2 4 2 3" xfId="41591" xr:uid="{F1C023B4-AFE9-4E7E-9DA2-4E0A2A909ACA}"/>
    <cellStyle name="Comma 24 2 4 3" xfId="10415" xr:uid="{A319743E-C6A8-4E84-B984-3E2A6172E92E}"/>
    <cellStyle name="Comma 24 2 4 3 2" xfId="47926" xr:uid="{9B710165-A160-4BE7-8059-5E9578BFE06C}"/>
    <cellStyle name="Comma 24 2 4 4" xfId="5771" xr:uid="{A145953E-4071-46A3-8C0E-459D2CB5731F}"/>
    <cellStyle name="Comma 24 2 4 5" xfId="35301" xr:uid="{0BCF9634-26F2-4DD7-8F67-7876301AD70A}"/>
    <cellStyle name="Comma 24 2 5" xfId="28027" xr:uid="{EBD87434-61FF-4744-8450-7B79920DCC86}"/>
    <cellStyle name="Comma 24 2 5 2" xfId="20493" xr:uid="{2FBE1E71-BEC4-4EC3-9664-3DE5E6617C07}"/>
    <cellStyle name="Comma 24 2 5 2 2" xfId="50709" xr:uid="{E2060810-8509-41A0-B2E9-54C7D848F39B}"/>
    <cellStyle name="Comma 24 2 5 3" xfId="13907" xr:uid="{B00654ED-4A10-4A53-AE10-090846DBBFD1}"/>
    <cellStyle name="Comma 24 2 5 4" xfId="7320" xr:uid="{2BF387C6-A021-4769-80F1-6A01A0DF8621}"/>
    <cellStyle name="Comma 24 2 5 5" xfId="38096" xr:uid="{64989139-03FF-4E8C-8C0E-F4BBD03E6073}"/>
    <cellStyle name="Comma 24 2 6" xfId="21093" xr:uid="{9C597D2F-4815-41EA-9C41-B80377D852B9}"/>
    <cellStyle name="Comma 24 2 6 2" xfId="44413" xr:uid="{66C78208-341D-4BB6-838D-9DDF2E45B491}"/>
    <cellStyle name="Comma 24 2 7" xfId="14507" xr:uid="{4B9D51B9-F002-4497-82E1-8E078A9AEBC6}"/>
    <cellStyle name="Comma 24 2 8" xfId="7920" xr:uid="{F264D10E-05C6-4703-90E3-81333B8BBFE9}"/>
    <cellStyle name="Comma 24 2 9" xfId="28766" xr:uid="{F4CD21BB-89CF-4A79-9AF0-9A2947477B0C}"/>
    <cellStyle name="Comma 24 3" xfId="804" xr:uid="{ECDC9B69-28BC-44A6-8D05-4848D688ECB5}"/>
    <cellStyle name="Comma 24 3 2" xfId="1190" xr:uid="{2BD75E56-877D-4564-B0EB-64CD377D99E9}"/>
    <cellStyle name="Comma 24 3 2 2" xfId="15681" xr:uid="{5B3A2B52-7960-4D14-8809-601E8B904722}"/>
    <cellStyle name="Comma 24 3 2 2 2" xfId="55524" xr:uid="{3D00F97A-7278-48A5-A2D9-D8077DFED898}"/>
    <cellStyle name="Comma 24 3 2 2 3" xfId="42911" xr:uid="{82FC2B13-8973-4C13-9B15-92C7D931C05B}"/>
    <cellStyle name="Comma 24 3 2 3" xfId="9095" xr:uid="{C8CD593B-8158-4C06-96EF-C4181182A4AE}"/>
    <cellStyle name="Comma 24 3 2 3 2" xfId="49246" xr:uid="{68FE20D8-8ACB-4BF4-8036-04C6806F7F5F}"/>
    <cellStyle name="Comma 24 3 2 4" xfId="30158" xr:uid="{BE3B50BB-A704-4ECE-98AF-0276975CAA13}"/>
    <cellStyle name="Comma 24 3 2 5" xfId="36621" xr:uid="{350E476D-A6FE-4EF6-BD59-06CCF37D981D}"/>
    <cellStyle name="Comma 24 3 2 6" xfId="23189" xr:uid="{F83D00E6-75C9-4B96-85DE-EF6769F1BAC2}"/>
    <cellStyle name="Comma 24 3 3" xfId="25811" xr:uid="{30697221-2F09-46E0-AB1A-568270FB7BFC}"/>
    <cellStyle name="Comma 24 3 3 2" xfId="18303" xr:uid="{AAB8339F-6DBD-4C47-B528-62449959276F}"/>
    <cellStyle name="Comma 24 3 3 2 2" xfId="52902" xr:uid="{76877A49-51BF-4086-892D-7EAD9166A928}"/>
    <cellStyle name="Comma 24 3 3 2 3" xfId="40289" xr:uid="{07D6412B-ABA3-4EE7-8283-907FC3B1EF0C}"/>
    <cellStyle name="Comma 24 3 3 3" xfId="11717" xr:uid="{C1809E05-E805-4E8E-AC31-9778D311B4EC}"/>
    <cellStyle name="Comma 24 3 3 3 2" xfId="46624" xr:uid="{4AB62273-5127-415E-A4D2-D71AD72E0D1A}"/>
    <cellStyle name="Comma 24 3 3 4" xfId="4469" xr:uid="{18B15154-C254-4CBB-8321-FBBE7AA11DC1}"/>
    <cellStyle name="Comma 24 3 3 5" xfId="33999" xr:uid="{55ADB90B-3D1C-402B-BFFA-0E80794BBEB2}"/>
    <cellStyle name="Comma 24 3 4" xfId="26686" xr:uid="{5374FFF5-FFB2-4EA2-A332-2B8B61513FC2}"/>
    <cellStyle name="Comma 24 3 4 2" xfId="19177" xr:uid="{2C163F90-647E-446A-84E8-98E2EE19AA87}"/>
    <cellStyle name="Comma 24 3 4 2 2" xfId="52027" xr:uid="{2860B87A-F7C3-4E6D-9C75-35EFBCA0E0D6}"/>
    <cellStyle name="Comma 24 3 4 3" xfId="12591" xr:uid="{32C7788D-5F88-4D73-9411-7836D1E0378C}"/>
    <cellStyle name="Comma 24 3 4 4" xfId="3595" xr:uid="{60BB7429-5ABD-474E-A727-329314D186FE}"/>
    <cellStyle name="Comma 24 3 4 5" xfId="39414" xr:uid="{B1879A94-27F3-45C0-ACAB-1ECA75875EC7}"/>
    <cellStyle name="Comma 24 3 5" xfId="20997" xr:uid="{D1F919DC-65EF-4ED7-A558-D28DB90E629D}"/>
    <cellStyle name="Comma 24 3 5 2" xfId="45749" xr:uid="{E16C5005-D989-45C8-82D4-149E7461CE5C}"/>
    <cellStyle name="Comma 24 3 6" xfId="14411" xr:uid="{B50DA717-1E09-49A5-ACA1-2475DBEFBA62}"/>
    <cellStyle name="Comma 24 3 7" xfId="7824" xr:uid="{327F9C9D-7C6F-4125-9644-131F1ADDA549}"/>
    <cellStyle name="Comma 24 3 8" xfId="33124" xr:uid="{11459478-9232-4584-8F72-E99E5F6FB7A3}"/>
    <cellStyle name="Comma 24 3 9" xfId="28669" xr:uid="{30A9C5D6-1783-4769-A2EF-4AE092458BBB}"/>
    <cellStyle name="Comma 24 4" xfId="926" xr:uid="{7A7DA8C1-C755-45CE-8D02-69BD9F182A54}"/>
    <cellStyle name="Comma 24 4 2" xfId="24037" xr:uid="{68EEFB77-7092-451D-BADF-B1B9CBECED41}"/>
    <cellStyle name="Comma 24 4 2 2" xfId="16529" xr:uid="{1EBFA400-42E6-4DE8-AB8E-D86589018E8D}"/>
    <cellStyle name="Comma 24 4 2 2 2" xfId="54676" xr:uid="{72AAC646-CCE3-4C26-8A38-45E24E45F7AB}"/>
    <cellStyle name="Comma 24 4 2 2 3" xfId="42063" xr:uid="{7109D8A1-3A86-4582-862D-0B3863D1A102}"/>
    <cellStyle name="Comma 24 4 2 3" xfId="9943" xr:uid="{536119B3-E576-4996-9807-C88E57EAE274}"/>
    <cellStyle name="Comma 24 4 2 3 2" xfId="48398" xr:uid="{53273929-1CC6-45C6-8EFA-C7BF7842DF29}"/>
    <cellStyle name="Comma 24 4 2 4" xfId="29310" xr:uid="{785E1DF4-5348-4520-B77F-F62974E1A528}"/>
    <cellStyle name="Comma 24 4 2 5" xfId="35773" xr:uid="{6C943ECE-D319-44B3-A341-0FF3C0F73039}"/>
    <cellStyle name="Comma 24 4 3" xfId="20025" xr:uid="{24B7C2D5-D0ED-4D53-9FF3-2F461F56AE41}"/>
    <cellStyle name="Comma 24 4 3 2" xfId="51179" xr:uid="{22FB5BD9-D067-497F-A38B-A54CB78B4323}"/>
    <cellStyle name="Comma 24 4 3 3" xfId="38566" xr:uid="{626D3203-7D57-44F3-9447-57132B1A04B7}"/>
    <cellStyle name="Comma 24 4 4" xfId="13439" xr:uid="{7E2724D5-126D-497C-96B4-E715F4437D90}"/>
    <cellStyle name="Comma 24 4 4 2" xfId="44901" xr:uid="{231A470B-529D-44AB-AA7F-E1F126DF950D}"/>
    <cellStyle name="Comma 24 4 5" xfId="6852" xr:uid="{A9ECBD77-5E67-45F4-8E46-572743377593}"/>
    <cellStyle name="Comma 24 4 6" xfId="32276" xr:uid="{F2CB2130-A8BF-45E8-B767-7D6E1D432E89}"/>
    <cellStyle name="Comma 24 4 7" xfId="27534" xr:uid="{225BA8CF-80F1-4AC5-8907-DA238E85EA93}"/>
    <cellStyle name="Comma 24 5" xfId="24926" xr:uid="{4AEC2A6C-6C3E-4A18-A7BC-AD18F1CDADC0}"/>
    <cellStyle name="Comma 24 5 2" xfId="17418" xr:uid="{986EFAF2-2A47-4ECE-9EAE-9E7589350161}"/>
    <cellStyle name="Comma 24 5 2 2" xfId="53787" xr:uid="{975C015C-14D9-4106-8A45-0FC4262E5FBE}"/>
    <cellStyle name="Comma 24 5 2 3" xfId="41174" xr:uid="{8C5839AE-541B-4DDD-B2D8-B69F747EE73B}"/>
    <cellStyle name="Comma 24 5 3" xfId="10832" xr:uid="{D0655352-6704-415A-82F0-25E4A6EC3159}"/>
    <cellStyle name="Comma 24 5 3 2" xfId="47509" xr:uid="{AAB1EA1A-12B9-4A91-A101-7705337693F1}"/>
    <cellStyle name="Comma 24 5 4" xfId="5354" xr:uid="{5A01FF20-049E-4313-A9DD-7FD4283EA017}"/>
    <cellStyle name="Comma 24 5 5" xfId="34884" xr:uid="{54C18FD6-6148-46A9-9F88-7886EB1013C4}"/>
    <cellStyle name="Comma 24 6" xfId="28582" xr:uid="{6CC00B0E-F747-44DE-A46C-444528351C1E}"/>
    <cellStyle name="Comma 24 6 2" xfId="20910" xr:uid="{18593369-2667-44A0-B663-F22F150FE672}"/>
    <cellStyle name="Comma 24 6 2 2" xfId="50294" xr:uid="{D84846E2-DAA2-4872-BF63-2C84DD4B17BD}"/>
    <cellStyle name="Comma 24 6 3" xfId="14324" xr:uid="{902A5C14-B728-4C85-A618-393070A55A3E}"/>
    <cellStyle name="Comma 24 6 4" xfId="7737" xr:uid="{CC9B7BF2-590E-45DA-B2C9-3B6BC1550A66}"/>
    <cellStyle name="Comma 24 6 5" xfId="37681" xr:uid="{9256A092-F58F-444D-AD85-E93C03740470}"/>
    <cellStyle name="Comma 24 7" xfId="22277" xr:uid="{801C9FAE-F52F-478D-A40A-086B1CEAAAF6}"/>
    <cellStyle name="Comma 24 7 2" xfId="14769" xr:uid="{BB5D22DB-A74F-4C15-A262-BC306ED32C67}"/>
    <cellStyle name="Comma 24 7 3" xfId="8183" xr:uid="{D2C1EC68-43AD-4F81-B944-E0AC3A761C1B}"/>
    <cellStyle name="Comma 24 7 4" xfId="31070" xr:uid="{4DF12797-809B-4D5C-A774-507CCE129238}"/>
    <cellStyle name="Comma 24 7 5" xfId="43921" xr:uid="{3FE6560E-DA61-4BF5-8B28-83392CA6B5A7}"/>
    <cellStyle name="Comma 24 8" xfId="21183" xr:uid="{86BC9200-27C2-4B5E-8BB0-49241A6C8094}"/>
    <cellStyle name="Comma 24 9" xfId="14597" xr:uid="{C695F712-A19D-4F35-BCE9-3264033649C5}"/>
    <cellStyle name="Comma 25" xfId="371" xr:uid="{15423AF5-5B6F-4D3E-9D8B-159DD4D8B97B}"/>
    <cellStyle name="Comma 25 10" xfId="8009" xr:uid="{F8592860-33C9-4329-A95C-17FAB3EBC80D}"/>
    <cellStyle name="Comma 25 11" xfId="28908" xr:uid="{516C54F8-477C-4990-9D45-AEFE4F8AB622}"/>
    <cellStyle name="Comma 25 12" xfId="31381" xr:uid="{85C18601-533F-48F1-B62C-BBED080DA208}"/>
    <cellStyle name="Comma 25 13" xfId="2328" xr:uid="{A7D1E4A7-D347-4802-93F3-A9BA70C9DD96}"/>
    <cellStyle name="Comma 25 2" xfId="664" xr:uid="{A4670476-3E07-4299-9738-1777F8B6170C}"/>
    <cellStyle name="Comma 25 2 10" xfId="28765" xr:uid="{B0BF24B7-2D21-4FC0-B6FD-ED7A270821EC}"/>
    <cellStyle name="Comma 25 2 2" xfId="1071" xr:uid="{F11C58B0-271F-43B8-ADD8-8BE0EBF45211}"/>
    <cellStyle name="Comma 25 2 2 2" xfId="22775" xr:uid="{1E69A956-8CDF-4299-ADC1-ECDD7B1E57D6}"/>
    <cellStyle name="Comma 25 2 2 2 2" xfId="15267" xr:uid="{14464C6B-D765-4D3D-97C2-34FF72968BE7}"/>
    <cellStyle name="Comma 25 2 2 2 2 2" xfId="55938" xr:uid="{CDCEF1DB-7DC8-448F-BA62-CD319B8B7259}"/>
    <cellStyle name="Comma 25 2 2 2 2 3" xfId="43325" xr:uid="{31DDD496-3666-4047-BD6D-1FF42F6A4AEE}"/>
    <cellStyle name="Comma 25 2 2 2 3" xfId="8681" xr:uid="{D865657C-5E69-4F02-9DAC-B18015CA76AF}"/>
    <cellStyle name="Comma 25 2 2 2 3 2" xfId="49660" xr:uid="{72D0559F-7B9D-45F8-9DF1-6B6944DDF8CD}"/>
    <cellStyle name="Comma 25 2 2 2 4" xfId="30572" xr:uid="{544095DC-4281-4147-AA7C-D4058D957418}"/>
    <cellStyle name="Comma 25 2 2 2 5" xfId="37035" xr:uid="{4EA79ED0-EB42-4633-945B-24F2A088DEF3}"/>
    <cellStyle name="Comma 25 2 2 3" xfId="25393" xr:uid="{2B568BDE-4DAF-48CB-BFC0-8C63CCF4ECD9}"/>
    <cellStyle name="Comma 25 2 2 3 2" xfId="17885" xr:uid="{E8CCC329-8EC5-4BAF-BCCC-DF8771E60B03}"/>
    <cellStyle name="Comma 25 2 2 3 2 2" xfId="53320" xr:uid="{0AB5A4C6-7A3B-4E96-BEA7-CCB57DD3DDFB}"/>
    <cellStyle name="Comma 25 2 2 3 2 3" xfId="40707" xr:uid="{EC70DD71-045A-4FE2-B239-8AA98AA84014}"/>
    <cellStyle name="Comma 25 2 2 3 3" xfId="11299" xr:uid="{B650FA64-2887-4EA4-9CB2-9D319771C246}"/>
    <cellStyle name="Comma 25 2 2 3 3 2" xfId="47042" xr:uid="{6D9BD7CE-8983-45C6-ACD8-FF448C72B4C7}"/>
    <cellStyle name="Comma 25 2 2 3 4" xfId="4887" xr:uid="{46923B32-55F7-438F-89C0-28C2DEBC5AB3}"/>
    <cellStyle name="Comma 25 2 2 3 5" xfId="34417" xr:uid="{CF4DAB32-CB25-4F43-9264-819BC6972624}"/>
    <cellStyle name="Comma 25 2 2 4" xfId="18763" xr:uid="{BECBFD41-5517-4DA3-8860-79D71EFCEAC4}"/>
    <cellStyle name="Comma 25 2 2 4 2" xfId="52441" xr:uid="{30C92CFC-CD94-4803-BA47-DAE1453CB3C7}"/>
    <cellStyle name="Comma 25 2 2 4 3" xfId="39828" xr:uid="{DE64D841-FE76-407B-8841-341FCBA69E74}"/>
    <cellStyle name="Comma 25 2 2 5" xfId="12177" xr:uid="{34E0C2AD-FD0B-4D6C-B6AF-C25ED789F8B7}"/>
    <cellStyle name="Comma 25 2 2 5 2" xfId="46163" xr:uid="{97AABCDF-4F09-4F0C-92E5-8B82969277CF}"/>
    <cellStyle name="Comma 25 2 2 6" xfId="4009" xr:uid="{32937F47-5402-41F7-9CC2-7E60386CB0E5}"/>
    <cellStyle name="Comma 25 2 2 7" xfId="33538" xr:uid="{FAA3FF1A-C43F-4418-A544-7B1E8841A7B3}"/>
    <cellStyle name="Comma 25 2 2 8" xfId="26272" xr:uid="{DB32ECD1-02BA-41D6-B2D6-398C56C350D0}"/>
    <cellStyle name="Comma 25 2 3" xfId="27122" xr:uid="{12DD6049-D53F-46D2-A59F-EA38266BC61B}"/>
    <cellStyle name="Comma 25 2 3 2" xfId="23625" xr:uid="{CF3CB00B-B6A9-4356-8006-503A0F928073}"/>
    <cellStyle name="Comma 25 2 3 2 2" xfId="16117" xr:uid="{B605DE0A-0663-41BA-AF43-21D40674C535}"/>
    <cellStyle name="Comma 25 2 3 2 2 2" xfId="55088" xr:uid="{2EA063BF-7D2F-4B43-B411-12345AF95627}"/>
    <cellStyle name="Comma 25 2 3 2 2 3" xfId="42475" xr:uid="{7B7E68E9-5B15-4F70-AAD2-4089DF756A1F}"/>
    <cellStyle name="Comma 25 2 3 2 3" xfId="9531" xr:uid="{602BDA10-B3C9-4B78-AFDF-36BAD7B25DEF}"/>
    <cellStyle name="Comma 25 2 3 2 3 2" xfId="48810" xr:uid="{537CE714-88CA-4B79-ACE5-223699BE34AC}"/>
    <cellStyle name="Comma 25 2 3 2 4" xfId="29722" xr:uid="{119DB7B1-E17F-4F8E-A885-A0DEC0D455E8}"/>
    <cellStyle name="Comma 25 2 3 2 5" xfId="36185" xr:uid="{A04F6FFF-9A5E-4564-BC92-E0F83B163444}"/>
    <cellStyle name="Comma 25 2 3 3" xfId="19613" xr:uid="{A7EBB9A7-75D0-4A59-8937-4CDBB1FA18A1}"/>
    <cellStyle name="Comma 25 2 3 3 2" xfId="51591" xr:uid="{79884067-A096-48D7-8D98-BC3818E76470}"/>
    <cellStyle name="Comma 25 2 3 3 3" xfId="38978" xr:uid="{E799D466-DA7B-4A07-B184-FD364248D36F}"/>
    <cellStyle name="Comma 25 2 3 4" xfId="13027" xr:uid="{A4B66D06-99CE-42EA-ABA8-84F4760CB6ED}"/>
    <cellStyle name="Comma 25 2 3 4 2" xfId="45313" xr:uid="{DCA04A62-A798-44E1-97F3-80E3D1DD483D}"/>
    <cellStyle name="Comma 25 2 3 5" xfId="6440" xr:uid="{82375D27-B977-43B2-86C4-652570112DFD}"/>
    <cellStyle name="Comma 25 2 3 6" xfId="32688" xr:uid="{FCE4CEA6-20D9-4DD3-BC79-662667D92417}"/>
    <cellStyle name="Comma 25 2 4" xfId="24508" xr:uid="{3838BB60-7F18-46BF-A736-850CF6F3FAB1}"/>
    <cellStyle name="Comma 25 2 4 2" xfId="17000" xr:uid="{66EA7C41-80BF-43EF-A40E-CD5C89B92055}"/>
    <cellStyle name="Comma 25 2 4 2 2" xfId="54205" xr:uid="{42733867-7FD8-4C65-81BC-93EF11E65E1F}"/>
    <cellStyle name="Comma 25 2 4 2 3" xfId="41592" xr:uid="{BA705671-BEC0-476A-88D5-3F117E2DA7FA}"/>
    <cellStyle name="Comma 25 2 4 3" xfId="10414" xr:uid="{6DB9B968-D299-455D-A54B-D08FF7BED01B}"/>
    <cellStyle name="Comma 25 2 4 3 2" xfId="47927" xr:uid="{2DA58676-6C75-414B-B38C-3293E78767D7}"/>
    <cellStyle name="Comma 25 2 4 4" xfId="5772" xr:uid="{CBE22D6B-6B08-4C4A-B6DD-28440FE500F0}"/>
    <cellStyle name="Comma 25 2 4 5" xfId="35302" xr:uid="{018C53BC-364B-4A52-BE7B-62218E642ED2}"/>
    <cellStyle name="Comma 25 2 5" xfId="28026" xr:uid="{B49285A6-0128-4841-A62D-27C7B3F7F134}"/>
    <cellStyle name="Comma 25 2 5 2" xfId="20492" xr:uid="{95279E7E-5703-48DF-AC15-7FB2AFE1A4E2}"/>
    <cellStyle name="Comma 25 2 5 2 2" xfId="50710" xr:uid="{EE41F363-AF7F-4531-AA0B-088BCA0C0C0A}"/>
    <cellStyle name="Comma 25 2 5 3" xfId="13906" xr:uid="{1666EF27-714B-4AEE-BA87-3588921AFA3F}"/>
    <cellStyle name="Comma 25 2 5 4" xfId="7319" xr:uid="{6B747ADC-F06F-4E39-981E-C2AC88011234}"/>
    <cellStyle name="Comma 25 2 5 5" xfId="38097" xr:uid="{572D0E08-311A-40BF-8E21-414E1987E937}"/>
    <cellStyle name="Comma 25 2 6" xfId="21092" xr:uid="{C6A085E4-507D-43C9-94C2-C0F1C542A3DA}"/>
    <cellStyle name="Comma 25 2 6 2" xfId="44414" xr:uid="{90BE0D38-7835-4F14-B5AF-0552C6039514}"/>
    <cellStyle name="Comma 25 2 7" xfId="14506" xr:uid="{A1BA6AD4-EDE8-484D-B9F2-57435D95A1BC}"/>
    <cellStyle name="Comma 25 2 8" xfId="7919" xr:uid="{C527EE47-2E8C-47E0-98BA-123394E03FDE}"/>
    <cellStyle name="Comma 25 2 9" xfId="31805" xr:uid="{CCDD7020-AA3B-4F08-BEB8-A365396FA13E}"/>
    <cellStyle name="Comma 25 3" xfId="890" xr:uid="{26769797-A9A2-40A3-98C4-80A459CE74E8}"/>
    <cellStyle name="Comma 25 3 2" xfId="23188" xr:uid="{5282CA63-7533-47F7-9DFD-513AFEC2E90A}"/>
    <cellStyle name="Comma 25 3 2 2" xfId="15680" xr:uid="{93092ABA-7889-4909-9D38-6906119353E7}"/>
    <cellStyle name="Comma 25 3 2 2 2" xfId="55525" xr:uid="{4B8E4448-86C1-4FE1-A7E7-11CC60B2970C}"/>
    <cellStyle name="Comma 25 3 2 2 3" xfId="42912" xr:uid="{84809F79-EFD3-4FBD-8102-4677BEB64029}"/>
    <cellStyle name="Comma 25 3 2 3" xfId="9094" xr:uid="{6A0891E0-804C-44BF-8AF7-37F2677ED55D}"/>
    <cellStyle name="Comma 25 3 2 3 2" xfId="49247" xr:uid="{7C3BCC76-8F7C-43CA-88F9-4EDDD7FB7DEA}"/>
    <cellStyle name="Comma 25 3 2 4" xfId="30159" xr:uid="{F3B20198-167D-4D73-A973-A49A3A7093FC}"/>
    <cellStyle name="Comma 25 3 2 5" xfId="36622" xr:uid="{F4574EE3-15A6-4E5B-AA22-86EA64DAC0DE}"/>
    <cellStyle name="Comma 25 3 3" xfId="25810" xr:uid="{7F908EF2-A694-4ED2-8E06-73F90FCECB8D}"/>
    <cellStyle name="Comma 25 3 3 2" xfId="18302" xr:uid="{8951E14D-28F9-49AA-8649-E775D064C643}"/>
    <cellStyle name="Comma 25 3 3 2 2" xfId="52903" xr:uid="{9440F2A8-8926-412C-8A51-549C3852E59F}"/>
    <cellStyle name="Comma 25 3 3 2 3" xfId="40290" xr:uid="{2BE49639-9AC8-49FB-AA6A-102D8B982B32}"/>
    <cellStyle name="Comma 25 3 3 3" xfId="11716" xr:uid="{6CBD6281-334B-486E-982E-BFF1157F6E72}"/>
    <cellStyle name="Comma 25 3 3 3 2" xfId="46625" xr:uid="{4F78735E-E348-425A-A451-501C0C059655}"/>
    <cellStyle name="Comma 25 3 3 4" xfId="4470" xr:uid="{FB47B579-671B-442C-B198-A147A8315AD0}"/>
    <cellStyle name="Comma 25 3 3 5" xfId="34000" xr:uid="{5F7F6170-38D9-4B45-B2A0-588F5CAF03C7}"/>
    <cellStyle name="Comma 25 3 4" xfId="26685" xr:uid="{25855DB3-64AB-43B8-A027-767849F77FD9}"/>
    <cellStyle name="Comma 25 3 4 2" xfId="19176" xr:uid="{41F450F3-3ADF-4BA4-864A-66535FE1A155}"/>
    <cellStyle name="Comma 25 3 4 2 2" xfId="52028" xr:uid="{75FD47E5-A3B5-44E3-AFBC-9D81C6B0F2E9}"/>
    <cellStyle name="Comma 25 3 4 3" xfId="12590" xr:uid="{4CE05115-8C20-4087-A965-447477B0386D}"/>
    <cellStyle name="Comma 25 3 4 4" xfId="3596" xr:uid="{B39F8C0A-B476-49A7-A593-EB469360B9B6}"/>
    <cellStyle name="Comma 25 3 4 5" xfId="39415" xr:uid="{7A1FDA03-C6A5-4813-AF3F-5E33994B55A2}"/>
    <cellStyle name="Comma 25 3 5" xfId="20996" xr:uid="{50E8DA45-DBAA-484C-8159-C7781BA7F43F}"/>
    <cellStyle name="Comma 25 3 5 2" xfId="45750" xr:uid="{6571F96F-5204-43FA-B47D-0D13D30616B8}"/>
    <cellStyle name="Comma 25 3 6" xfId="14410" xr:uid="{2CB1DA6F-6231-4C33-8551-3FB3FC74B0E2}"/>
    <cellStyle name="Comma 25 3 7" xfId="7823" xr:uid="{9C3141EA-1CDA-4A87-B858-E950D42EBCA0}"/>
    <cellStyle name="Comma 25 3 8" xfId="33125" xr:uid="{A25D94C2-98A9-4905-89A6-20101C7ECEB7}"/>
    <cellStyle name="Comma 25 3 9" xfId="28668" xr:uid="{A38A271D-F022-4EE3-BF5A-3DB8E8BB63D0}"/>
    <cellStyle name="Comma 25 4" xfId="27533" xr:uid="{881BEE81-4DF7-4A4D-AA4D-03F36F52473E}"/>
    <cellStyle name="Comma 25 4 2" xfId="24036" xr:uid="{FD0A2312-2377-4D67-AC7F-CA909DEF5CFC}"/>
    <cellStyle name="Comma 25 4 2 2" xfId="16528" xr:uid="{0638B4E7-F33D-4B14-9379-25403CB6AB8F}"/>
    <cellStyle name="Comma 25 4 2 2 2" xfId="54677" xr:uid="{4ECF9DED-34BE-4C68-A82D-F18E6E433D28}"/>
    <cellStyle name="Comma 25 4 2 2 3" xfId="42064" xr:uid="{9F6A69D0-0BEA-4C87-82E3-676CF85B5A94}"/>
    <cellStyle name="Comma 25 4 2 3" xfId="9942" xr:uid="{3EA87A38-222F-4CD4-96B1-560532754B76}"/>
    <cellStyle name="Comma 25 4 2 3 2" xfId="48399" xr:uid="{0875A214-F44B-4884-917D-5FE95C413D72}"/>
    <cellStyle name="Comma 25 4 2 4" xfId="29311" xr:uid="{4FDF3B29-5BA1-45F3-98C1-E5E6D0054112}"/>
    <cellStyle name="Comma 25 4 2 5" xfId="35774" xr:uid="{59747136-49BD-45D7-881B-93DC8A470CA4}"/>
    <cellStyle name="Comma 25 4 3" xfId="20024" xr:uid="{8E2FB5B7-F772-415C-8DBD-5238B542CA87}"/>
    <cellStyle name="Comma 25 4 3 2" xfId="51180" xr:uid="{09A570E2-EED6-444C-9E7A-EBACD48E84C8}"/>
    <cellStyle name="Comma 25 4 3 3" xfId="38567" xr:uid="{79CBF901-D0C0-49EF-A689-5DE562E655AA}"/>
    <cellStyle name="Comma 25 4 4" xfId="13438" xr:uid="{C260DBD0-A9C7-418A-ACE0-E07C2C6901A9}"/>
    <cellStyle name="Comma 25 4 4 2" xfId="44902" xr:uid="{DC4F29CF-3A92-4589-9EDF-6694DB979725}"/>
    <cellStyle name="Comma 25 4 5" xfId="6851" xr:uid="{AFA7B676-4C0B-41F7-9932-339A9798E200}"/>
    <cellStyle name="Comma 25 4 6" xfId="32277" xr:uid="{8F42E598-BDC2-4ADE-B760-F85B4912DE8B}"/>
    <cellStyle name="Comma 25 5" xfId="24925" xr:uid="{D7D2D905-4F17-42CC-86D2-4A268471E74C}"/>
    <cellStyle name="Comma 25 5 2" xfId="17417" xr:uid="{122B9B8F-FE28-47AD-B21C-5B59EF27EC56}"/>
    <cellStyle name="Comma 25 5 2 2" xfId="53788" xr:uid="{61B97075-08E6-4907-8456-BC9AE203828D}"/>
    <cellStyle name="Comma 25 5 2 3" xfId="41175" xr:uid="{FA423332-5EA7-4394-8389-7683D6EEA2F3}"/>
    <cellStyle name="Comma 25 5 3" xfId="10831" xr:uid="{CE0D9C3B-877A-44EB-A390-AEE851895292}"/>
    <cellStyle name="Comma 25 5 3 2" xfId="47510" xr:uid="{4A05C2BC-62D3-4D44-AA0D-FC1181D898BE}"/>
    <cellStyle name="Comma 25 5 4" xfId="5355" xr:uid="{BB7F2401-4D6C-4204-81AD-CD9DA29E818D}"/>
    <cellStyle name="Comma 25 5 5" xfId="34885" xr:uid="{A82A2C28-A3FA-4C88-8EEE-1A7049C08BEA}"/>
    <cellStyle name="Comma 25 6" xfId="28581" xr:uid="{FB5E9A5F-BE9A-4CFC-B65E-C7A6100DFFD9}"/>
    <cellStyle name="Comma 25 6 2" xfId="20909" xr:uid="{AF9ACED1-7895-4130-A702-198C87393ED0}"/>
    <cellStyle name="Comma 25 6 2 2" xfId="50295" xr:uid="{18360182-AF8D-4037-B36D-A0D33A73A7FC}"/>
    <cellStyle name="Comma 25 6 3" xfId="14323" xr:uid="{B0FF0B00-DDBB-4E46-9DF5-DDF3C7A2FC4D}"/>
    <cellStyle name="Comma 25 6 4" xfId="7736" xr:uid="{31A01F55-A703-43E3-9CCB-F68092458A33}"/>
    <cellStyle name="Comma 25 6 5" xfId="37682" xr:uid="{6DE2E54D-2161-47C8-97B3-F0C9890F747B}"/>
    <cellStyle name="Comma 25 7" xfId="22276" xr:uid="{6F8B212A-6364-4E3F-BBE6-A161ADCDE902}"/>
    <cellStyle name="Comma 25 7 2" xfId="14768" xr:uid="{1FF07B6E-B8F4-4EAD-AC91-1FF054DA5A2B}"/>
    <cellStyle name="Comma 25 7 3" xfId="8182" xr:uid="{869D0625-7116-4E82-BADF-0B0CCF324614}"/>
    <cellStyle name="Comma 25 7 4" xfId="31071" xr:uid="{4CE73680-318B-4AF6-8383-6FA2EB85C807}"/>
    <cellStyle name="Comma 25 7 5" xfId="43922" xr:uid="{E2D8863A-5500-4606-9234-835427718426}"/>
    <cellStyle name="Comma 25 8" xfId="21182" xr:uid="{7CE177E4-7020-40AF-88A9-BEFE7824D3E4}"/>
    <cellStyle name="Comma 25 9" xfId="14596" xr:uid="{584DD76C-2CF3-4242-8000-65D24B1D1583}"/>
    <cellStyle name="Comma 26" xfId="533" xr:uid="{45798657-371B-4F19-88B5-CC1B7558FE68}"/>
    <cellStyle name="Comma 26 10" xfId="7986" xr:uid="{8148B647-B5F2-4CD3-B3E1-BDAC657468E7}"/>
    <cellStyle name="Comma 26 11" xfId="28864" xr:uid="{6E2248F3-A7EA-4A76-9E0B-79653424966B}"/>
    <cellStyle name="Comma 26 12" xfId="31743" xr:uid="{86074473-6A9F-43ED-837F-4C9AAE35CE49}"/>
    <cellStyle name="Comma 26 13" xfId="2332" xr:uid="{E548DCB4-13A5-4CEA-A85D-00F75000530F}"/>
    <cellStyle name="Comma 26 2" xfId="584" xr:uid="{F5A2C121-A2CF-4019-9A86-0F7014CA9AFA}"/>
    <cellStyle name="Comma 26 2 10" xfId="28739" xr:uid="{3D9E44F5-5296-42E4-8691-51E066661F74}"/>
    <cellStyle name="Comma 26 2 2" xfId="998" xr:uid="{8B698EC8-E088-4A03-99B3-77CE2D407296}"/>
    <cellStyle name="Comma 26 2 2 2" xfId="22746" xr:uid="{D152F0E9-3ECA-4B6E-93BF-510333DB4BC9}"/>
    <cellStyle name="Comma 26 2 2 2 2" xfId="15238" xr:uid="{96E41CF6-B618-46C4-90F4-F193B29AEED4}"/>
    <cellStyle name="Comma 26 2 2 2 2 2" xfId="55967" xr:uid="{AA28AAAD-99A5-46EE-AE9F-8F5DA2A300F8}"/>
    <cellStyle name="Comma 26 2 2 2 2 3" xfId="43354" xr:uid="{ACE39FED-CF98-4B95-B910-C67F2A9AC46C}"/>
    <cellStyle name="Comma 26 2 2 2 3" xfId="8652" xr:uid="{B83DF901-4802-472F-BA7A-0CF5C5147833}"/>
    <cellStyle name="Comma 26 2 2 2 3 2" xfId="49689" xr:uid="{D3B53381-9949-4FDE-B704-2794DD4C7D63}"/>
    <cellStyle name="Comma 26 2 2 2 4" xfId="30601" xr:uid="{D0FF110A-E30D-439D-8DD8-916EB00F7F03}"/>
    <cellStyle name="Comma 26 2 2 2 5" xfId="37064" xr:uid="{C206AF2B-FD87-4B13-B471-4DA14559667F}"/>
    <cellStyle name="Comma 26 2 2 3" xfId="25364" xr:uid="{7262356E-476A-47D1-AF26-EB9FD9AA27BE}"/>
    <cellStyle name="Comma 26 2 2 3 2" xfId="17856" xr:uid="{61D28AEC-1B88-40BC-B506-25B11FD30D84}"/>
    <cellStyle name="Comma 26 2 2 3 2 2" xfId="53349" xr:uid="{7A4F4C96-94EB-4E55-A19A-9A4A545E188D}"/>
    <cellStyle name="Comma 26 2 2 3 2 3" xfId="40736" xr:uid="{3F99A809-1930-497A-9B37-36C307AE8EC8}"/>
    <cellStyle name="Comma 26 2 2 3 3" xfId="11270" xr:uid="{5D3041EB-3F83-4EBB-9743-565E87444688}"/>
    <cellStyle name="Comma 26 2 2 3 3 2" xfId="47071" xr:uid="{B69AA9F2-11E3-4DA6-A617-71ECF95F23B9}"/>
    <cellStyle name="Comma 26 2 2 3 4" xfId="4916" xr:uid="{34BB68AF-0CB3-4E03-AC5A-84F2D0A103BA}"/>
    <cellStyle name="Comma 26 2 2 3 5" xfId="34446" xr:uid="{03BD24D9-4417-47B8-BDF2-B65119E78891}"/>
    <cellStyle name="Comma 26 2 2 4" xfId="18735" xr:uid="{C183A921-3F07-4F59-B300-A98076EF4E53}"/>
    <cellStyle name="Comma 26 2 2 4 2" xfId="52470" xr:uid="{D5157EEF-BBB1-4949-9949-532604D7EC63}"/>
    <cellStyle name="Comma 26 2 2 4 3" xfId="39857" xr:uid="{E3E1038B-08B9-43BD-AEC4-53807E194BBB}"/>
    <cellStyle name="Comma 26 2 2 5" xfId="12149" xr:uid="{F2A38F4E-DFF7-4BD3-9811-F4345124760D}"/>
    <cellStyle name="Comma 26 2 2 5 2" xfId="46192" xr:uid="{214F89AF-95F3-4429-9FF5-336E24DD09AA}"/>
    <cellStyle name="Comma 26 2 2 6" xfId="4037" xr:uid="{CE494086-417E-40E4-8891-CBD0D26B20C3}"/>
    <cellStyle name="Comma 26 2 2 7" xfId="33567" xr:uid="{E0D10D1D-738B-462D-B176-3A5C67F6F207}"/>
    <cellStyle name="Comma 26 2 2 8" xfId="26244" xr:uid="{B57D81FF-F220-4196-B1B3-3C92F7A63EF2}"/>
    <cellStyle name="Comma 26 2 3" xfId="27094" xr:uid="{EE01B4E3-FA8C-48DE-A70F-6DE75CFCFFC9}"/>
    <cellStyle name="Comma 26 2 3 2" xfId="23597" xr:uid="{814F7610-3F8C-4382-B999-4BA4E5EB2510}"/>
    <cellStyle name="Comma 26 2 3 2 2" xfId="16089" xr:uid="{E562255D-25C0-4A07-AFD7-FE2C427CA248}"/>
    <cellStyle name="Comma 26 2 3 2 2 2" xfId="55116" xr:uid="{613AF39F-40B5-4C43-AACB-053DAA76DB2E}"/>
    <cellStyle name="Comma 26 2 3 2 2 3" xfId="42503" xr:uid="{65A47E65-FC61-4A6F-ACD9-DC8C886FFA52}"/>
    <cellStyle name="Comma 26 2 3 2 3" xfId="9503" xr:uid="{245007AD-FDF4-45CA-A085-550C6B316685}"/>
    <cellStyle name="Comma 26 2 3 2 3 2" xfId="48838" xr:uid="{B40BC15A-B56E-4B2D-AE69-4102EAAE855C}"/>
    <cellStyle name="Comma 26 2 3 2 4" xfId="29750" xr:uid="{022EAED9-D83D-4D73-A668-33E62BCF886B}"/>
    <cellStyle name="Comma 26 2 3 2 5" xfId="36213" xr:uid="{1ADAF90A-568D-4C2E-9E36-A64C1D8A3C48}"/>
    <cellStyle name="Comma 26 2 3 3" xfId="19585" xr:uid="{42F39D07-44DA-4C03-8E59-03866F72512E}"/>
    <cellStyle name="Comma 26 2 3 3 2" xfId="51619" xr:uid="{B8B9F945-0D58-468C-A6C3-04B06BD540C4}"/>
    <cellStyle name="Comma 26 2 3 3 3" xfId="39006" xr:uid="{20F10FE0-CBA6-4896-B215-3F606048A3A6}"/>
    <cellStyle name="Comma 26 2 3 4" xfId="12999" xr:uid="{755C77C9-4927-4531-A9C4-CAE09C21CE2A}"/>
    <cellStyle name="Comma 26 2 3 4 2" xfId="45341" xr:uid="{CAC0D898-E15F-41CC-A4AB-B29C90D50CA1}"/>
    <cellStyle name="Comma 26 2 3 5" xfId="6412" xr:uid="{F590BF34-2A21-4FBE-A700-041FD30D2035}"/>
    <cellStyle name="Comma 26 2 3 6" xfId="32716" xr:uid="{7C7EA70D-EC82-4235-899C-8CDA7148CD51}"/>
    <cellStyle name="Comma 26 2 4" xfId="24479" xr:uid="{4A147E6B-9097-4425-9394-9E0E09EE8165}"/>
    <cellStyle name="Comma 26 2 4 2" xfId="16971" xr:uid="{1FE46E89-863E-43FB-9F00-C44ECE26F905}"/>
    <cellStyle name="Comma 26 2 4 2 2" xfId="54234" xr:uid="{F2A5DB95-5056-42B7-9B93-450ED1130CBE}"/>
    <cellStyle name="Comma 26 2 4 2 3" xfId="41621" xr:uid="{D78FDEEA-39D8-4EA7-BA84-00FEE88C3EEF}"/>
    <cellStyle name="Comma 26 2 4 3" xfId="10385" xr:uid="{CBA0918D-2C5B-47EC-B674-5F73BB5CA49A}"/>
    <cellStyle name="Comma 26 2 4 3 2" xfId="47956" xr:uid="{498B0E12-DA2A-4C87-9424-336A3CE622AB}"/>
    <cellStyle name="Comma 26 2 4 4" xfId="5801" xr:uid="{F9D8DC78-F277-43A3-AE8A-28426B9ACB05}"/>
    <cellStyle name="Comma 26 2 4 5" xfId="35331" xr:uid="{72B7891E-0F1B-4BA5-9382-45424EC2C668}"/>
    <cellStyle name="Comma 26 2 5" xfId="27998" xr:uid="{EDE78655-C4B9-434B-8945-FC32A9A2F04E}"/>
    <cellStyle name="Comma 26 2 5 2" xfId="20464" xr:uid="{22516BCF-CD97-4C2A-9FA8-5D6E1169A469}"/>
    <cellStyle name="Comma 26 2 5 2 2" xfId="50737" xr:uid="{8D77EB46-E26E-4F3A-8913-CC177F2B20D9}"/>
    <cellStyle name="Comma 26 2 5 3" xfId="13878" xr:uid="{F1CD23D9-103E-4ED4-8BFA-1B0560A0CD75}"/>
    <cellStyle name="Comma 26 2 5 4" xfId="7291" xr:uid="{DC860486-004B-4684-9467-3B19F6C26BFF}"/>
    <cellStyle name="Comma 26 2 5 5" xfId="38124" xr:uid="{F59910F1-9B78-485A-B74E-A41CAB27276D}"/>
    <cellStyle name="Comma 26 2 6" xfId="21067" xr:uid="{75A179F7-811F-4442-913F-9959B44655D5}"/>
    <cellStyle name="Comma 26 2 6 2" xfId="44444" xr:uid="{F5580D23-9DFE-41DD-9420-B303268F7852}"/>
    <cellStyle name="Comma 26 2 7" xfId="14481" xr:uid="{79D9BCA2-4D1C-4E94-B4BB-611294D8B31D}"/>
    <cellStyle name="Comma 26 2 8" xfId="7894" xr:uid="{9078B503-D8BD-48F5-BF7B-AB93EFEFAF0C}"/>
    <cellStyle name="Comma 26 2 9" xfId="31834" xr:uid="{A5BD3530-A974-49F4-AA28-B0F70A26A868}"/>
    <cellStyle name="Comma 26 3" xfId="955" xr:uid="{E37B1EC9-97FE-48E4-BB2B-74D1986FFE6B}"/>
    <cellStyle name="Comma 26 3 2" xfId="22835" xr:uid="{A3BC29B9-5F34-4C2A-8E8E-370910DF2020}"/>
    <cellStyle name="Comma 26 3 2 2" xfId="15327" xr:uid="{272546CF-804A-431F-AA83-60C92AC8DBA9}"/>
    <cellStyle name="Comma 26 3 2 2 2" xfId="55878" xr:uid="{755E2AEA-37EB-462D-8031-E58378BE87CF}"/>
    <cellStyle name="Comma 26 3 2 2 3" xfId="43265" xr:uid="{2A89739C-FD2B-498A-A8C8-0119229E9ADB}"/>
    <cellStyle name="Comma 26 3 2 3" xfId="8741" xr:uid="{C6E9BEC5-5C6A-4745-B460-C5C86AF7B3D6}"/>
    <cellStyle name="Comma 26 3 2 3 2" xfId="49600" xr:uid="{DCF40411-992E-408A-B8BA-1BBE21D90A3D}"/>
    <cellStyle name="Comma 26 3 2 4" xfId="30512" xr:uid="{460EC0D6-1335-4442-BC70-90F34FD3C60B}"/>
    <cellStyle name="Comma 26 3 2 5" xfId="36975" xr:uid="{51E51CB2-50FF-4AB7-9222-A29493C10DFB}"/>
    <cellStyle name="Comma 26 3 3" xfId="25454" xr:uid="{4457BADC-BD1F-49E6-BD8C-0B68633CE44B}"/>
    <cellStyle name="Comma 26 3 3 2" xfId="17946" xr:uid="{6ED4675B-E26D-4232-B025-05629C4B582C}"/>
    <cellStyle name="Comma 26 3 3 2 2" xfId="53259" xr:uid="{DCCBE1C4-0EB7-45EF-804F-4256CB3E4200}"/>
    <cellStyle name="Comma 26 3 3 2 3" xfId="40646" xr:uid="{553CF6CE-DA5C-4EDF-8724-4006458B4806}"/>
    <cellStyle name="Comma 26 3 3 3" xfId="11360" xr:uid="{AAE52119-5B2F-4D45-B522-2D268071F415}"/>
    <cellStyle name="Comma 26 3 3 3 2" xfId="46981" xr:uid="{175D0703-E2FA-4BBA-83D0-B81E8BBC6647}"/>
    <cellStyle name="Comma 26 3 3 4" xfId="4826" xr:uid="{301E85F6-F3BD-4D68-9355-1497A1CA5B25}"/>
    <cellStyle name="Comma 26 3 3 5" xfId="34356" xr:uid="{46BFDBC7-8C73-437F-AB0A-7534D293C180}"/>
    <cellStyle name="Comma 26 3 4" xfId="26332" xr:uid="{2CB65841-4CD1-4F6D-A702-5F0792E27026}"/>
    <cellStyle name="Comma 26 3 4 2" xfId="18823" xr:uid="{ED6D3C8F-B635-4505-9542-9F158C67B36A}"/>
    <cellStyle name="Comma 26 3 4 2 2" xfId="52381" xr:uid="{469BE752-62E1-4FBD-A233-C4A3AC567ED6}"/>
    <cellStyle name="Comma 26 3 4 3" xfId="12237" xr:uid="{78142B30-D233-4218-BB30-A18C2868F482}"/>
    <cellStyle name="Comma 26 3 4 4" xfId="3949" xr:uid="{57B53EE1-EB14-412D-8080-CC4B027C9AE7}"/>
    <cellStyle name="Comma 26 3 4 5" xfId="39768" xr:uid="{3FF7CF40-0C2B-4B17-8F43-704284DC3D8C}"/>
    <cellStyle name="Comma 26 3 5" xfId="20971" xr:uid="{11767E7C-C45A-4D29-8370-5E511C9A04C7}"/>
    <cellStyle name="Comma 26 3 5 2" xfId="46103" xr:uid="{A8F76265-7908-4F87-BDD4-079D27D4C360}"/>
    <cellStyle name="Comma 26 3 6" xfId="14385" xr:uid="{C8DC5700-04F7-4B76-853A-4B9D82C4ECDF}"/>
    <cellStyle name="Comma 26 3 7" xfId="7798" xr:uid="{826C071D-F217-4CB3-B919-698ACA0E7722}"/>
    <cellStyle name="Comma 26 3 8" xfId="33478" xr:uid="{B5D29955-FB8D-41E5-AF3A-35595EDBA377}"/>
    <cellStyle name="Comma 26 3 9" xfId="28643" xr:uid="{6EE86EB8-A111-44CA-9195-CA55188941E6}"/>
    <cellStyle name="Comma 26 4" xfId="27182" xr:uid="{B44FC162-AA62-4F22-B543-10FF1F4E1E79}"/>
    <cellStyle name="Comma 26 4 2" xfId="23685" xr:uid="{E01935D8-9EA5-4C90-8ABA-C32D4CC0CA18}"/>
    <cellStyle name="Comma 26 4 2 2" xfId="16177" xr:uid="{8E7593DA-9D9B-4E46-A312-8C72FDCFD32A}"/>
    <cellStyle name="Comma 26 4 2 2 2" xfId="55028" xr:uid="{179E6361-226E-4783-BE8C-3DEDF0FA9192}"/>
    <cellStyle name="Comma 26 4 2 2 3" xfId="42415" xr:uid="{37816E9B-EACF-47CC-9D39-6525A8323D8C}"/>
    <cellStyle name="Comma 26 4 2 3" xfId="9591" xr:uid="{456251DB-326F-42D1-87B4-B5147143BF00}"/>
    <cellStyle name="Comma 26 4 2 3 2" xfId="48750" xr:uid="{8D158DD0-AB64-49B3-886A-F295C0423631}"/>
    <cellStyle name="Comma 26 4 2 4" xfId="29662" xr:uid="{84870A64-3DC7-4F9D-B7A5-BBD322381783}"/>
    <cellStyle name="Comma 26 4 2 5" xfId="36125" xr:uid="{4C26518C-6C1F-4B32-9E60-7443D0B48527}"/>
    <cellStyle name="Comma 26 4 3" xfId="19673" xr:uid="{44B555B3-619E-4950-8DBF-60D20F7AF50E}"/>
    <cellStyle name="Comma 26 4 3 2" xfId="51531" xr:uid="{D6FCCAF7-78D9-49AD-9EA1-841F23884A79}"/>
    <cellStyle name="Comma 26 4 3 3" xfId="38918" xr:uid="{C1CBD2E9-90D2-41E1-9957-7468A5DBED83}"/>
    <cellStyle name="Comma 26 4 4" xfId="13087" xr:uid="{15DE4DC2-473F-4B2E-921C-30FF9BC5687C}"/>
    <cellStyle name="Comma 26 4 4 2" xfId="45253" xr:uid="{BC3C4590-EDEE-4041-B20C-506EBF831C5A}"/>
    <cellStyle name="Comma 26 4 5" xfId="6500" xr:uid="{306B8E3B-2C0E-44CF-9438-C67F78AFBE5B}"/>
    <cellStyle name="Comma 26 4 6" xfId="32628" xr:uid="{BBF8E3CB-EC17-4833-B3B6-D0CD9FF3ADEA}"/>
    <cellStyle name="Comma 26 5" xfId="24569" xr:uid="{234EDD3B-D52C-4334-8FB4-8EF3EFC3D4F5}"/>
    <cellStyle name="Comma 26 5 2" xfId="17061" xr:uid="{729BB2F0-A631-4DB8-AC98-94026F4F341B}"/>
    <cellStyle name="Comma 26 5 2 2" xfId="54144" xr:uid="{A8DC8B05-45BB-4395-8089-A41746567E06}"/>
    <cellStyle name="Comma 26 5 2 3" xfId="41531" xr:uid="{8D4E1561-AB35-4271-8B79-B1A1C6129092}"/>
    <cellStyle name="Comma 26 5 3" xfId="10475" xr:uid="{AB6FC43A-F55E-4A0D-8FA4-72A2924176A8}"/>
    <cellStyle name="Comma 26 5 3 2" xfId="47866" xr:uid="{6FC9BCA4-BD2C-42D5-A682-DD4EEE8B2F0B}"/>
    <cellStyle name="Comma 26 5 4" xfId="5711" xr:uid="{6CB45FC2-09F2-4E5C-AB7C-57E58C286443}"/>
    <cellStyle name="Comma 26 5 5" xfId="35241" xr:uid="{260299F1-E77F-4454-84D9-3A54912ED4D2}"/>
    <cellStyle name="Comma 26 6" xfId="28105" xr:uid="{0C8DAEAB-6F11-43ED-B9C9-4FFFCB74FFFB}"/>
    <cellStyle name="Comma 26 6 2" xfId="20552" xr:uid="{7C99A1F7-0740-40F7-9CD6-616B3E8055F2}"/>
    <cellStyle name="Comma 26 6 2 2" xfId="50649" xr:uid="{D065C543-F200-4923-9678-A7F343148876}"/>
    <cellStyle name="Comma 26 6 3" xfId="13966" xr:uid="{C36B954A-8CB4-4607-89D3-44E38E122FC4}"/>
    <cellStyle name="Comma 26 6 4" xfId="7379" xr:uid="{DA310F95-6410-4442-8C0A-2BDFBB07C130}"/>
    <cellStyle name="Comma 26 6 5" xfId="38036" xr:uid="{86EA4606-AFD5-4533-85A9-795384EB4CC0}"/>
    <cellStyle name="Comma 26 7" xfId="22249" xr:uid="{E2991932-1C5D-431E-B434-2EBDCBA3B629}"/>
    <cellStyle name="Comma 26 7 2" xfId="14741" xr:uid="{28BD2556-A371-4D29-BC8D-8413D02A300F}"/>
    <cellStyle name="Comma 26 7 3" xfId="8155" xr:uid="{28A58B82-7125-426A-9902-BA64B6A2905E}"/>
    <cellStyle name="Comma 26 7 4" xfId="31098" xr:uid="{309783EE-73D6-480C-9E42-A4AF5559D48B}"/>
    <cellStyle name="Comma 26 7 5" xfId="44345" xr:uid="{087E6B85-8661-4EDF-ADFD-4C85D01EA25D}"/>
    <cellStyle name="Comma 26 8" xfId="21159" xr:uid="{52461D6E-C575-48B3-B393-0568994F2A5A}"/>
    <cellStyle name="Comma 26 9" xfId="14573" xr:uid="{464DC178-3CB1-44E2-BE0E-B2A76ED020A7}"/>
    <cellStyle name="Comma 27" xfId="526" xr:uid="{6CC9EC0E-48B7-43F5-B061-BC2C390A0803}"/>
    <cellStyle name="Comma 27 10" xfId="28913" xr:uid="{ED22A021-2408-4232-A0AB-A6ACAF00F75D}"/>
    <cellStyle name="Comma 27 11" xfId="31802" xr:uid="{C24DA0FF-42BF-4A6B-8246-E36849D021C7}"/>
    <cellStyle name="Comma 27 12" xfId="2536" xr:uid="{106002F2-4AC6-4C23-802B-102FB80CC660}"/>
    <cellStyle name="Comma 27 2" xfId="668" xr:uid="{7988C93D-BE22-485E-B0CF-DC78E5EF10EB}"/>
    <cellStyle name="Comma 27 2 2" xfId="1073" xr:uid="{566FE9EA-D7B4-4536-9E47-AD41A4E5986F}"/>
    <cellStyle name="Comma 27 2 2 2" xfId="15270" xr:uid="{414A7C68-4526-4F27-9CFC-6D5739E85D97}"/>
    <cellStyle name="Comma 27 2 2 2 2" xfId="55935" xr:uid="{6491C0CD-8610-41FC-873C-0A3D64FC6A3E}"/>
    <cellStyle name="Comma 27 2 2 2 3" xfId="43322" xr:uid="{3F1CDA48-71F3-4D95-B442-F0B1BC99D712}"/>
    <cellStyle name="Comma 27 2 2 3" xfId="8684" xr:uid="{FC929DCB-1258-4A72-B783-AB174598EA28}"/>
    <cellStyle name="Comma 27 2 2 3 2" xfId="49657" xr:uid="{670285B9-C925-46F7-A973-1C7AA52BB297}"/>
    <cellStyle name="Comma 27 2 2 4" xfId="30569" xr:uid="{976DB24F-E57F-4E0E-8104-ED5B2997E8A7}"/>
    <cellStyle name="Comma 27 2 2 5" xfId="37032" xr:uid="{2B5E7E72-8EB9-4C26-9746-F9431AD1109B}"/>
    <cellStyle name="Comma 27 2 2 6" xfId="22778" xr:uid="{6C0DFE51-8F4D-4A2B-BD1E-1D71ABDD0993}"/>
    <cellStyle name="Comma 27 2 3" xfId="25396" xr:uid="{C9727162-1B47-40DE-92BE-6C2025D7F5BF}"/>
    <cellStyle name="Comma 27 2 3 2" xfId="17888" xr:uid="{1A2010F8-9239-44ED-A527-D34B0F161301}"/>
    <cellStyle name="Comma 27 2 3 2 2" xfId="53317" xr:uid="{CB68A7FA-00AF-4040-8CC5-73E1098DBF50}"/>
    <cellStyle name="Comma 27 2 3 2 3" xfId="40704" xr:uid="{4497AB73-539C-4EB2-B491-07E178B0D663}"/>
    <cellStyle name="Comma 27 2 3 3" xfId="11302" xr:uid="{02577C4B-C60A-464A-8722-1F3DBCBE6D44}"/>
    <cellStyle name="Comma 27 2 3 3 2" xfId="47039" xr:uid="{199AF097-F238-431F-ABD6-B27267A12720}"/>
    <cellStyle name="Comma 27 2 3 4" xfId="4884" xr:uid="{7F9D9D2B-9F17-4A0D-9C5B-3797322350E5}"/>
    <cellStyle name="Comma 27 2 3 5" xfId="34414" xr:uid="{183ADB87-DE1E-4C72-9482-85883D941045}"/>
    <cellStyle name="Comma 27 2 4" xfId="26275" xr:uid="{D3F478A4-4D7E-4D77-8101-8D4355BED838}"/>
    <cellStyle name="Comma 27 2 4 2" xfId="18766" xr:uid="{A586EC0D-DCE8-4444-B4C7-BBB91167807D}"/>
    <cellStyle name="Comma 27 2 4 2 2" xfId="52438" xr:uid="{9FA24228-A7FC-4E7A-B767-2600DB393B8D}"/>
    <cellStyle name="Comma 27 2 4 3" xfId="12180" xr:uid="{0618158D-0839-4904-A5BE-CB1CCE65C708}"/>
    <cellStyle name="Comma 27 2 4 4" xfId="4006" xr:uid="{5A0E91CC-A60B-46CA-801C-2A29C0646AED}"/>
    <cellStyle name="Comma 27 2 4 5" xfId="39825" xr:uid="{088760CE-8C8A-448A-83AB-B0C33A355BEA}"/>
    <cellStyle name="Comma 27 2 5" xfId="21095" xr:uid="{C3B2FEB1-8A52-4C48-9982-3FCB3A5ADDD8}"/>
    <cellStyle name="Comma 27 2 5 2" xfId="46160" xr:uid="{A9A58F35-0FDA-496D-AA94-D6657699D2F2}"/>
    <cellStyle name="Comma 27 2 6" xfId="14509" xr:uid="{95B71603-1140-47A3-947A-4AB9B1E667EF}"/>
    <cellStyle name="Comma 27 2 7" xfId="7922" xr:uid="{FF1DD118-07FB-480F-A3A3-3ED015942BA5}"/>
    <cellStyle name="Comma 27 2 8" xfId="33535" xr:uid="{1154C773-24F3-41F3-A0F6-B873CE11D709}"/>
    <cellStyle name="Comma 27 2 9" xfId="28768" xr:uid="{D7F3CE1C-900F-4062-9DD9-B7FA511C35D4}"/>
    <cellStyle name="Comma 27 3" xfId="948" xr:uid="{AFC822E8-5F0D-464B-AB2B-5917316E294C}"/>
    <cellStyle name="Comma 27 3 2" xfId="23628" xr:uid="{A6E85866-DF18-417A-BF43-8A87B168CAD5}"/>
    <cellStyle name="Comma 27 3 2 2" xfId="16120" xr:uid="{6789567A-8780-4CD3-A132-95D20C7DFE29}"/>
    <cellStyle name="Comma 27 3 2 2 2" xfId="55085" xr:uid="{6AD64B7D-313E-4D8F-9EEE-96A919830E59}"/>
    <cellStyle name="Comma 27 3 2 2 3" xfId="42472" xr:uid="{820612DB-1EA5-4958-A689-BBE5AC62EFB7}"/>
    <cellStyle name="Comma 27 3 2 3" xfId="9534" xr:uid="{DA8AA8FD-CCD9-4B61-B1BE-2059ABF6271D}"/>
    <cellStyle name="Comma 27 3 2 3 2" xfId="48807" xr:uid="{4C873440-9E51-4F8E-9AD2-7D073DD1ABC2}"/>
    <cellStyle name="Comma 27 3 2 4" xfId="29719" xr:uid="{C01A8BE4-6E37-4EDF-A8A4-D151D2095324}"/>
    <cellStyle name="Comma 27 3 2 5" xfId="36182" xr:uid="{54665480-F28E-4713-9E27-C7F84A75A9B7}"/>
    <cellStyle name="Comma 27 3 3" xfId="27125" xr:uid="{019C29C8-7DBD-411D-8D12-15EE4AB8F0DC}"/>
    <cellStyle name="Comma 27 3 3 2" xfId="19616" xr:uid="{A110DC7A-E4CA-4957-A841-18298C1F923C}"/>
    <cellStyle name="Comma 27 3 3 2 2" xfId="51588" xr:uid="{000D86E7-E7E4-4351-B288-F584FC9F4217}"/>
    <cellStyle name="Comma 27 3 3 3" xfId="13030" xr:uid="{3BA97481-EF81-4B00-B456-4C151456A0AA}"/>
    <cellStyle name="Comma 27 3 3 4" xfId="6443" xr:uid="{BFA86045-6618-46E0-82F8-314FF9F7A583}"/>
    <cellStyle name="Comma 27 3 3 5" xfId="38975" xr:uid="{F127AD30-6B50-407D-9F2E-2163042B28DE}"/>
    <cellStyle name="Comma 27 3 4" xfId="20999" xr:uid="{4C8C7968-363C-40BE-9DD0-6A1A3D38BD56}"/>
    <cellStyle name="Comma 27 3 4 2" xfId="45310" xr:uid="{596FF732-D9FD-45A8-B085-7C54D1F4014C}"/>
    <cellStyle name="Comma 27 3 5" xfId="14413" xr:uid="{4262A0BF-10FC-4572-AEC9-01E287EA17AF}"/>
    <cellStyle name="Comma 27 3 6" xfId="7826" xr:uid="{175CF863-62AD-4ABA-9B4C-781774366B64}"/>
    <cellStyle name="Comma 27 3 7" xfId="32685" xr:uid="{8C1C0FB0-43FF-4143-82C4-5CA1EFB7E042}"/>
    <cellStyle name="Comma 27 3 8" xfId="28671" xr:uid="{236C9B0F-35E2-4D76-B55E-7B33B88BA269}"/>
    <cellStyle name="Comma 27 4" xfId="24511" xr:uid="{DF09659B-9B8F-4E01-B245-F2EA76C73E87}"/>
    <cellStyle name="Comma 27 4 2" xfId="17003" xr:uid="{E70EB0EB-A5BC-44FE-B5B2-9E5FC10819B1}"/>
    <cellStyle name="Comma 27 4 2 2" xfId="54202" xr:uid="{995AF794-DFAA-46D8-8882-EC7E57904344}"/>
    <cellStyle name="Comma 27 4 2 3" xfId="41589" xr:uid="{FC4E82D6-A1FD-42F7-A565-AD9F0508BB05}"/>
    <cellStyle name="Comma 27 4 3" xfId="10417" xr:uid="{95EDC04C-CAE1-4D14-BC81-B79F1393D963}"/>
    <cellStyle name="Comma 27 4 3 2" xfId="47924" xr:uid="{6DC43BEC-E1BD-428B-BED3-7D96635DCA79}"/>
    <cellStyle name="Comma 27 4 4" xfId="5769" xr:uid="{2D1A9266-7CAB-4526-A781-A24777DB0889}"/>
    <cellStyle name="Comma 27 4 5" xfId="35299" xr:uid="{53FA52D9-1BC5-4299-9947-BBAA1A886C6E}"/>
    <cellStyle name="Comma 27 5" xfId="28029" xr:uid="{DEA70D0A-71AD-4D11-ABFA-C1CC9C85E7C3}"/>
    <cellStyle name="Comma 27 5 2" xfId="20495" xr:uid="{C82981D7-2BA2-42C4-B599-9D6184B427F5}"/>
    <cellStyle name="Comma 27 5 2 2" xfId="50707" xr:uid="{CDED8219-866D-4E4A-971A-A17273655560}"/>
    <cellStyle name="Comma 27 5 3" xfId="13909" xr:uid="{F3E0896B-3BA8-4899-83F7-4F70B9B48FB7}"/>
    <cellStyle name="Comma 27 5 4" xfId="7322" xr:uid="{31F7E587-D042-4BCE-BC4D-4CA8DD7C731F}"/>
    <cellStyle name="Comma 27 5 5" xfId="38094" xr:uid="{126031A1-F2D8-4451-BD4A-20A7009AE33C}"/>
    <cellStyle name="Comma 27 6" xfId="22279" xr:uid="{BAEA4CE8-C39E-46F1-9039-DB85F6AE1BF3}"/>
    <cellStyle name="Comma 27 6 2" xfId="14771" xr:uid="{2FA70A3A-D7B0-4ACC-8C85-12E8A03108BD}"/>
    <cellStyle name="Comma 27 6 3" xfId="8185" xr:uid="{A47ABEA4-E642-432B-A504-132EC12C6EC6}"/>
    <cellStyle name="Comma 27 6 4" xfId="31068" xr:uid="{233849E5-8437-44B2-8B4E-5A211E998A76}"/>
    <cellStyle name="Comma 27 6 5" xfId="44411" xr:uid="{9F6E9D34-ACE5-43C2-99B7-8558886A1C1F}"/>
    <cellStyle name="Comma 27 7" xfId="21185" xr:uid="{DF6E7503-106E-4466-ADFA-88BBA4AE6880}"/>
    <cellStyle name="Comma 27 8" xfId="14599" xr:uid="{E8464F94-0BDF-4713-8689-3CFA80457803}"/>
    <cellStyle name="Comma 27 9" xfId="8012" xr:uid="{8843B346-6313-4DBF-8DEF-199A79AB8DB7}"/>
    <cellStyle name="Comma 28" xfId="513" xr:uid="{CD65ECD8-55CD-45F1-A8E8-8191B0F92B71}"/>
    <cellStyle name="Comma 28 10" xfId="31855" xr:uid="{4B8B903C-B360-4EEC-9BC1-86BCF215C7E2}"/>
    <cellStyle name="Comma 28 11" xfId="2544" xr:uid="{EE9C3698-CA26-4D5B-87C6-1497818ABE91}"/>
    <cellStyle name="Comma 28 2" xfId="671" xr:uid="{E8994F9F-9CD7-4C92-8905-AE66167B9460}"/>
    <cellStyle name="Comma 28 2 2" xfId="1075" xr:uid="{44F68EE8-FDD2-4122-9202-5472993C1A63}"/>
    <cellStyle name="Comma 28 2 2 2" xfId="15217" xr:uid="{003E057A-1616-4CA1-A3E1-509C9D037C29}"/>
    <cellStyle name="Comma 28 2 2 2 2" xfId="55988" xr:uid="{21FC0F71-E1D9-4F69-BF08-97D5B3A20F8E}"/>
    <cellStyle name="Comma 28 2 2 2 3" xfId="43375" xr:uid="{729E9A7F-5D46-402D-88EA-2BCFC1FEDBA6}"/>
    <cellStyle name="Comma 28 2 2 3" xfId="8631" xr:uid="{F94AB063-8AAE-404E-8763-2044E802F3BF}"/>
    <cellStyle name="Comma 28 2 2 3 2" xfId="49710" xr:uid="{B5535C56-ED9F-4258-9792-8B702729D546}"/>
    <cellStyle name="Comma 28 2 2 4" xfId="30622" xr:uid="{8D4C8D6B-C777-42B5-BC16-38B6A8642E01}"/>
    <cellStyle name="Comma 28 2 2 5" xfId="37085" xr:uid="{D14FBC1A-A50D-49E6-8159-DE6F76A1355D}"/>
    <cellStyle name="Comma 28 2 2 6" xfId="22725" xr:uid="{94CC6BAB-8057-454A-A05A-6DEA308CA0B7}"/>
    <cellStyle name="Comma 28 2 3" xfId="25343" xr:uid="{E664B998-3AEA-43D3-B922-3496E8EAFDF0}"/>
    <cellStyle name="Comma 28 2 3 2" xfId="17835" xr:uid="{4D87DD43-560A-4AF2-85B1-F7BD5AF8B68A}"/>
    <cellStyle name="Comma 28 2 3 2 2" xfId="53370" xr:uid="{96C1F564-B33F-4B2B-98E7-A47ED23B7B94}"/>
    <cellStyle name="Comma 28 2 3 2 3" xfId="40757" xr:uid="{44C022FF-0DFF-4011-9C67-52231CF4120A}"/>
    <cellStyle name="Comma 28 2 3 3" xfId="11249" xr:uid="{1C98CC5A-5C87-470C-941E-9692C81B3748}"/>
    <cellStyle name="Comma 28 2 3 3 2" xfId="47092" xr:uid="{15F50DB3-2943-4F65-AA25-010373E8B19D}"/>
    <cellStyle name="Comma 28 2 3 4" xfId="4937" xr:uid="{F7FB7D2D-A6A5-4B4F-BDE3-680C003AB9EC}"/>
    <cellStyle name="Comma 28 2 3 5" xfId="34467" xr:uid="{1744784B-513C-4239-8FB0-7946A812E02D}"/>
    <cellStyle name="Comma 28 2 4" xfId="18714" xr:uid="{9CBDA8E1-94C5-4686-A217-18E077B49DD6}"/>
    <cellStyle name="Comma 28 2 4 2" xfId="52491" xr:uid="{F063BAB7-F1D3-4766-9F30-41DD8691DBA7}"/>
    <cellStyle name="Comma 28 2 4 3" xfId="39878" xr:uid="{70D36F2A-DFD8-4043-99E4-F0FBAAF5A1DC}"/>
    <cellStyle name="Comma 28 2 5" xfId="12128" xr:uid="{F0C283B6-8542-44F1-9010-2D5CC14074BE}"/>
    <cellStyle name="Comma 28 2 5 2" xfId="46213" xr:uid="{AD062893-6B5C-4D03-AC22-D12F762B44F9}"/>
    <cellStyle name="Comma 28 2 6" xfId="4058" xr:uid="{B7778745-47D2-426F-A236-0493257968CD}"/>
    <cellStyle name="Comma 28 2 7" xfId="33588" xr:uid="{D16E32B6-C5DF-4619-846F-1E73ED39A25F}"/>
    <cellStyle name="Comma 28 2 8" xfId="26223" xr:uid="{A57ADBA5-65C7-4FE7-9132-DA89608A611E}"/>
    <cellStyle name="Comma 28 3" xfId="935" xr:uid="{884A1F7B-D301-44E6-A738-0A608EC5FF16}"/>
    <cellStyle name="Comma 28 3 2" xfId="24038" xr:uid="{B1CD41E3-6388-4AFA-A652-1DF1F5C6A616}"/>
    <cellStyle name="Comma 28 3 2 2" xfId="16530" xr:uid="{7BB848ED-749B-402B-AF7E-1681F353A321}"/>
    <cellStyle name="Comma 28 3 2 2 2" xfId="54675" xr:uid="{3A5BE3F9-8E2A-4EFC-B237-6BB20F360E4A}"/>
    <cellStyle name="Comma 28 3 2 2 3" xfId="42062" xr:uid="{0598F217-9765-49C0-B986-897F7CB841F1}"/>
    <cellStyle name="Comma 28 3 2 3" xfId="9944" xr:uid="{7DE45351-1F3B-4A82-8812-5FCFBBA23776}"/>
    <cellStyle name="Comma 28 3 2 3 2" xfId="48397" xr:uid="{03930E53-54FA-49C2-B56E-E751095F0B16}"/>
    <cellStyle name="Comma 28 3 2 4" xfId="29309" xr:uid="{2C688109-D030-40C3-8DE2-139171B1A990}"/>
    <cellStyle name="Comma 28 3 2 5" xfId="35772" xr:uid="{B4072475-08CE-4126-B23A-A603CBF78003}"/>
    <cellStyle name="Comma 28 3 3" xfId="20026" xr:uid="{256D9744-787B-49CE-A50C-1AFAC410358D}"/>
    <cellStyle name="Comma 28 3 3 2" xfId="51178" xr:uid="{3F4B4EA9-3006-4C17-B051-5D6430044E83}"/>
    <cellStyle name="Comma 28 3 3 3" xfId="38565" xr:uid="{7A3A7B0A-9EE2-4B70-8924-340BC4BE3775}"/>
    <cellStyle name="Comma 28 3 4" xfId="13440" xr:uid="{02C0FFF7-85EA-4A5C-BA99-9B1723A45E98}"/>
    <cellStyle name="Comma 28 3 4 2" xfId="44900" xr:uid="{6A8BC274-01AC-41D8-AA66-94CD14C73A79}"/>
    <cellStyle name="Comma 28 3 5" xfId="6853" xr:uid="{7EFA0D7B-AFC4-40A9-A850-49C38EF8127C}"/>
    <cellStyle name="Comma 28 3 6" xfId="32275" xr:uid="{400D1759-C52A-4921-98E6-1D15AFAFF3F3}"/>
    <cellStyle name="Comma 28 3 7" xfId="27535" xr:uid="{F1713E01-C6D4-4F66-8036-B3459CE329C0}"/>
    <cellStyle name="Comma 28 4" xfId="24458" xr:uid="{A255889E-5421-4F6D-BBD6-D3896B488B74}"/>
    <cellStyle name="Comma 28 4 2" xfId="16950" xr:uid="{7AC9CFEB-9815-4B6B-836A-54140B1D19ED}"/>
    <cellStyle name="Comma 28 4 2 2" xfId="54255" xr:uid="{219F286D-024A-4600-B0FF-F8D7ABC3D7F8}"/>
    <cellStyle name="Comma 28 4 2 3" xfId="41642" xr:uid="{56F804FA-6351-4179-8815-14D1861ABB4F}"/>
    <cellStyle name="Comma 28 4 3" xfId="10364" xr:uid="{CFC2FF84-03AC-469A-9F78-A1B33DCCCE6D}"/>
    <cellStyle name="Comma 28 4 3 2" xfId="47977" xr:uid="{499E4B53-0822-4E77-A20E-CDA1163347F6}"/>
    <cellStyle name="Comma 28 4 4" xfId="5822" xr:uid="{79E5FD94-9318-41E6-805D-0C82D8825E6F}"/>
    <cellStyle name="Comma 28 4 5" xfId="35352" xr:uid="{56D50569-E0CF-4C74-843F-4BE15F83815F}"/>
    <cellStyle name="Comma 28 5" xfId="27955" xr:uid="{1B45AF09-A2E3-4ECF-BAE2-B945617E6D97}"/>
    <cellStyle name="Comma 28 5 2" xfId="20443" xr:uid="{8EB40757-3209-41DF-B0DF-F6F0DBCCB5DC}"/>
    <cellStyle name="Comma 28 5 2 2" xfId="50758" xr:uid="{1F70547C-C9A7-46A1-88CA-DF721CE9434C}"/>
    <cellStyle name="Comma 28 5 3" xfId="13857" xr:uid="{9AECEEA6-2338-4525-9160-74BA934ACCE7}"/>
    <cellStyle name="Comma 28 5 4" xfId="7270" xr:uid="{C8B9A6EB-850B-488D-978D-DBFBB00A9699}"/>
    <cellStyle name="Comma 28 5 5" xfId="38145" xr:uid="{531FA1B7-3E28-4376-B2FE-39181997378F}"/>
    <cellStyle name="Comma 28 6" xfId="21146" xr:uid="{DEAFCBF4-4790-4C19-98AF-BFFF5AECABC1}"/>
    <cellStyle name="Comma 28 6 2" xfId="44480" xr:uid="{7DAB5820-7760-4999-8281-F3E712984C0E}"/>
    <cellStyle name="Comma 28 7" xfId="14560" xr:uid="{995BB425-77E9-404F-9414-A3D3560946D3}"/>
    <cellStyle name="Comma 28 8" xfId="7973" xr:uid="{C0A81023-D8BF-49DE-BBC7-8D7DFD1D53E7}"/>
    <cellStyle name="Comma 28 9" xfId="28819" xr:uid="{7D64F2A4-B841-44F7-A63E-302F4E03F7A9}"/>
    <cellStyle name="Comma 29" xfId="368" xr:uid="{8A1DAC24-9266-4FCA-A9A0-DF2B68EC9E2F}"/>
    <cellStyle name="Comma 29 10" xfId="14703" xr:uid="{DD18E517-60B5-40D5-B80D-6F900C3C8AE2}"/>
    <cellStyle name="Comma 29 11" xfId="8116" xr:uid="{B5BCB2FE-E281-4ADC-B5C6-A5EE90175018}"/>
    <cellStyle name="Comma 29 12" xfId="29071" xr:uid="{0BDC9415-783B-4455-B7AE-938BDDCBF2A0}"/>
    <cellStyle name="Comma 29 13" xfId="2548" xr:uid="{49CB85CD-CCBE-4131-8A51-908A0FCD50C4}"/>
    <cellStyle name="Comma 29 14" xfId="31288" xr:uid="{F50C5523-532D-424F-B138-866957490331}"/>
    <cellStyle name="Comma 29 15" xfId="1260" xr:uid="{71C3D31C-A894-412B-8BBA-F27A25DB6C18}"/>
    <cellStyle name="Comma 29 2" xfId="514" xr:uid="{5A7ACFD8-9DB7-4DF9-B57C-7889773E98E5}"/>
    <cellStyle name="Comma 29 2 2" xfId="936" xr:uid="{ED7E8A79-CBEA-475B-A0F4-7D45B410E838}"/>
    <cellStyle name="Comma 29 2 2 2" xfId="27614" xr:uid="{065A1B12-BE5D-4DB8-82FC-07EA82D307EC}"/>
    <cellStyle name="Comma 29 2 2 2 2" xfId="25883" xr:uid="{A88240BA-7608-490B-9543-8CD48AC87D58}"/>
    <cellStyle name="Comma 29 2 2 2 2 2" xfId="22385" xr:uid="{F3664373-1E1A-424A-9C3A-04B28573FB9A}"/>
    <cellStyle name="Comma 29 2 2 2 2 2 2" xfId="14877" xr:uid="{F3A071D4-6C43-46A0-9547-F009FE7A2092}"/>
    <cellStyle name="Comma 29 2 2 2 2 2 2 2" xfId="56328" xr:uid="{DD6E22ED-E501-4232-99C8-04FF84ADC567}"/>
    <cellStyle name="Comma 29 2 2 2 2 2 2 3" xfId="43715" xr:uid="{02AB4C32-E83B-42AA-B9FB-04D9B1C0285C}"/>
    <cellStyle name="Comma 29 2 2 2 2 2 3" xfId="8291" xr:uid="{41E2B702-AD8D-493F-84D1-61C1CABF0A9D}"/>
    <cellStyle name="Comma 29 2 2 2 2 2 3 2" xfId="50050" xr:uid="{17B3C99C-6A89-4EBB-8601-487B1888DC50}"/>
    <cellStyle name="Comma 29 2 2 2 2 2 4" xfId="30962" xr:uid="{8EE3BDF8-061D-4610-9099-49BE2BA2FF16}"/>
    <cellStyle name="Comma 29 2 2 2 2 2 5" xfId="37425" xr:uid="{4A5FF566-F872-4BF2-BA30-4A8B1DD19FE3}"/>
    <cellStyle name="Comma 29 2 2 2 2 3" xfId="25003" xr:uid="{C6FFA404-AFF7-4ACB-A422-AEF955CB816A}"/>
    <cellStyle name="Comma 29 2 2 2 2 3 2" xfId="17495" xr:uid="{40AF2250-BE62-4786-A2F9-5CBA30178D45}"/>
    <cellStyle name="Comma 29 2 2 2 2 3 2 2" xfId="53710" xr:uid="{BF2D1BED-515E-4554-BF62-BF504989A5C6}"/>
    <cellStyle name="Comma 29 2 2 2 2 3 2 3" xfId="41097" xr:uid="{1DFB9E21-7D59-4E5E-83DB-CB7B3C284675}"/>
    <cellStyle name="Comma 29 2 2 2 2 3 3" xfId="10909" xr:uid="{502A6FDC-9D14-4ABD-8AF3-4C15C5EBACF1}"/>
    <cellStyle name="Comma 29 2 2 2 2 3 3 2" xfId="47432" xr:uid="{A79FA537-3782-411E-86DC-F5411E3268A6}"/>
    <cellStyle name="Comma 29 2 2 2 2 3 4" xfId="5277" xr:uid="{9A69241A-9AF2-49C0-AF5C-9CFF2B773E4A}"/>
    <cellStyle name="Comma 29 2 2 2 2 3 5" xfId="34807" xr:uid="{2F19FE4C-D18D-4747-A18B-308669FE7D0F}"/>
    <cellStyle name="Comma 29 2 2 2 2 4" xfId="18374" xr:uid="{EE3C964A-A120-4408-A98F-6B7190743A7B}"/>
    <cellStyle name="Comma 29 2 2 2 2 4 2" xfId="52831" xr:uid="{9A97E8BC-6641-4408-BD47-1D1C4807E671}"/>
    <cellStyle name="Comma 29 2 2 2 2 4 3" xfId="40218" xr:uid="{3105E9F5-626F-4AC5-B760-4BB52E0BB92B}"/>
    <cellStyle name="Comma 29 2 2 2 2 5" xfId="11788" xr:uid="{98330E47-330F-4704-B298-56DDA50C5068}"/>
    <cellStyle name="Comma 29 2 2 2 2 5 2" xfId="46553" xr:uid="{C0FADDCA-2480-420E-BC4F-DCD2EE8E0E2E}"/>
    <cellStyle name="Comma 29 2 2 2 2 6" xfId="4398" xr:uid="{FF3A6523-0905-4A5D-9220-380B4422D3B8}"/>
    <cellStyle name="Comma 29 2 2 2 2 7" xfId="33928" xr:uid="{FBC99900-A904-4164-8CC9-08B1AC28E50C}"/>
    <cellStyle name="Comma 29 2 2 2 3" xfId="26742" xr:uid="{7E2EB742-1D09-4B16-92EE-2DABC320512C}"/>
    <cellStyle name="Comma 29 2 2 2 3 2" xfId="23245" xr:uid="{6B7D280A-656B-406A-AA51-1BFA44218F2E}"/>
    <cellStyle name="Comma 29 2 2 2 3 2 2" xfId="15737" xr:uid="{C7677690-9654-40FE-B2F9-2E8E1DE62504}"/>
    <cellStyle name="Comma 29 2 2 2 3 2 2 2" xfId="55468" xr:uid="{E46CC5C8-340D-4A33-897A-DA9CDD1CA2C6}"/>
    <cellStyle name="Comma 29 2 2 2 3 2 2 3" xfId="42855" xr:uid="{1CC98059-5543-4186-92E0-D6B1C471B31D}"/>
    <cellStyle name="Comma 29 2 2 2 3 2 3" xfId="9151" xr:uid="{82F5B33E-C158-4924-8AAF-D5E78ACF77D6}"/>
    <cellStyle name="Comma 29 2 2 2 3 2 3 2" xfId="49190" xr:uid="{B8441E79-46F2-4A77-9952-4C0D4D703955}"/>
    <cellStyle name="Comma 29 2 2 2 3 2 4" xfId="30102" xr:uid="{0969175E-24CE-428C-8D95-D9904F128822}"/>
    <cellStyle name="Comma 29 2 2 2 3 2 5" xfId="36565" xr:uid="{D27F67C5-F542-45BC-8DC3-DE3DCA2AE673}"/>
    <cellStyle name="Comma 29 2 2 2 3 3" xfId="19233" xr:uid="{5DB723CB-331B-47FF-9152-D9F67460E214}"/>
    <cellStyle name="Comma 29 2 2 2 3 3 2" xfId="51971" xr:uid="{91B49EF3-DE2E-418D-B6CC-794DAEB297ED}"/>
    <cellStyle name="Comma 29 2 2 2 3 3 3" xfId="39358" xr:uid="{7F3F0077-CB91-4D51-B35F-17390BFE2C54}"/>
    <cellStyle name="Comma 29 2 2 2 3 4" xfId="12647" xr:uid="{07F20710-C816-4890-B5E9-0931C31D57BD}"/>
    <cellStyle name="Comma 29 2 2 2 3 4 2" xfId="45693" xr:uid="{1E6D819C-F615-425D-955B-3EBA33BD0DC0}"/>
    <cellStyle name="Comma 29 2 2 2 3 5" xfId="3539" xr:uid="{E06D10EA-2644-4C22-AE55-D0D46AE241D5}"/>
    <cellStyle name="Comma 29 2 2 2 3 6" xfId="33068" xr:uid="{3A211D3A-47D1-4781-A687-D6000788F6DB}"/>
    <cellStyle name="Comma 29 2 2 2 4" xfId="24118" xr:uid="{E47E1B38-9D23-4C55-B6AA-3CB85DE5D484}"/>
    <cellStyle name="Comma 29 2 2 2 4 2" xfId="16610" xr:uid="{9A29191E-DCFE-4FB7-92CB-1A611C9D8285}"/>
    <cellStyle name="Comma 29 2 2 2 4 2 2" xfId="54595" xr:uid="{FFFD057D-60BB-46DF-A613-C30E48B9DB7D}"/>
    <cellStyle name="Comma 29 2 2 2 4 2 3" xfId="41982" xr:uid="{51F95A2E-AACB-40F0-A6F3-45C88E77A97B}"/>
    <cellStyle name="Comma 29 2 2 2 4 3" xfId="10024" xr:uid="{C5D407C0-5DA4-4C6B-BF66-AA8CFE7A1C6D}"/>
    <cellStyle name="Comma 29 2 2 2 4 3 2" xfId="48317" xr:uid="{CF0B2374-32BF-4357-8376-92993170F08B}"/>
    <cellStyle name="Comma 29 2 2 2 4 4" xfId="29229" xr:uid="{02F6B9A5-ABFC-4201-AA09-B4EE803CDFC0}"/>
    <cellStyle name="Comma 29 2 2 2 4 5" xfId="35692" xr:uid="{9855B974-5C3A-4CEF-9B60-323233000A67}"/>
    <cellStyle name="Comma 29 2 2 2 5" xfId="20105" xr:uid="{C702A7B7-150E-44AB-BE0B-51DA4AB04914}"/>
    <cellStyle name="Comma 29 2 2 2 5 2" xfId="51098" xr:uid="{0338F17E-C6C0-4B02-97EA-6436C2D44B24}"/>
    <cellStyle name="Comma 29 2 2 2 5 3" xfId="38485" xr:uid="{76E13F55-79E2-40C3-BCD9-A8DF8B64A89E}"/>
    <cellStyle name="Comma 29 2 2 2 6" xfId="13519" xr:uid="{92E154AA-218D-41DB-9DB3-7F7878CA7C89}"/>
    <cellStyle name="Comma 29 2 2 2 6 2" xfId="44820" xr:uid="{EFCA906A-E450-46B7-98F1-923B1623A6C0}"/>
    <cellStyle name="Comma 29 2 2 2 7" xfId="6932" xr:uid="{62D054D7-13A5-4498-B4A4-3AED37D83595}"/>
    <cellStyle name="Comma 29 2 2 2 8" xfId="32195" xr:uid="{BAEFFD9C-08AF-4E23-B8E5-AC16F38CFB61}"/>
    <cellStyle name="Comma 29 2 2 3" xfId="27586" xr:uid="{07EA6BE2-FEE5-4416-ADDB-4E297DC12A8C}"/>
    <cellStyle name="Comma 29 2 2 3 2" xfId="24089" xr:uid="{6768BCCF-F285-4959-BEFB-A794BBD3341D}"/>
    <cellStyle name="Comma 29 2 2 3 2 2" xfId="16581" xr:uid="{861620EF-485B-4B13-A8FB-D40F14E05E96}"/>
    <cellStyle name="Comma 29 2 2 3 2 2 2" xfId="54624" xr:uid="{36AFDA2F-1056-4357-9766-4CFBB99C1846}"/>
    <cellStyle name="Comma 29 2 2 3 2 2 3" xfId="42011" xr:uid="{99CEFD69-D4F1-445E-A7E8-F2DF994324BA}"/>
    <cellStyle name="Comma 29 2 2 3 2 3" xfId="9995" xr:uid="{B6FF40F6-9272-4DDC-829A-84928E15989A}"/>
    <cellStyle name="Comma 29 2 2 3 2 3 2" xfId="48346" xr:uid="{79E9C103-4388-4BF1-960B-83C10774EB6C}"/>
    <cellStyle name="Comma 29 2 2 3 2 4" xfId="29258" xr:uid="{E8FE881A-6746-4B0B-9A82-0BADFF7EF6FD}"/>
    <cellStyle name="Comma 29 2 2 3 2 5" xfId="35721" xr:uid="{6D533122-CBEE-41A9-AA69-682229DB1567}"/>
    <cellStyle name="Comma 29 2 2 3 3" xfId="25447" xr:uid="{811B5439-3BD7-40B4-B218-EB72371833FC}"/>
    <cellStyle name="Comma 29 2 2 3 3 2" xfId="17939" xr:uid="{476D4378-B33F-478D-AE90-21418AB67201}"/>
    <cellStyle name="Comma 29 2 2 3 3 2 2" xfId="53266" xr:uid="{F484D448-4391-40A0-B0BF-19AF93CA3870}"/>
    <cellStyle name="Comma 29 2 2 3 3 2 3" xfId="40653" xr:uid="{0A2825AF-2B49-4872-82D8-FDD5B5A2D7B7}"/>
    <cellStyle name="Comma 29 2 2 3 3 3" xfId="11353" xr:uid="{4171D73E-939C-4F92-B582-25E72A87F322}"/>
    <cellStyle name="Comma 29 2 2 3 3 3 2" xfId="46988" xr:uid="{6C0D50FA-E8F1-4D08-8F6B-34FB188EEA72}"/>
    <cellStyle name="Comma 29 2 2 3 3 4" xfId="4833" xr:uid="{F2CCF346-57A6-4709-ACC4-07A4155BF0EE}"/>
    <cellStyle name="Comma 29 2 2 3 3 5" xfId="34363" xr:uid="{98028DF8-EE28-4FC7-B35C-5ADA2709D306}"/>
    <cellStyle name="Comma 29 2 2 3 4" xfId="20077" xr:uid="{954A1254-D7A7-45EE-811F-E19BBDE0DC15}"/>
    <cellStyle name="Comma 29 2 2 3 4 2" xfId="51127" xr:uid="{687D83FE-6939-4CDC-819F-F4DBE34E7778}"/>
    <cellStyle name="Comma 29 2 2 3 4 3" xfId="38514" xr:uid="{2D948E3E-EFE5-4A10-8D4A-22E97A5AE50F}"/>
    <cellStyle name="Comma 29 2 2 3 5" xfId="13491" xr:uid="{765C0A0C-BFEC-4247-9FF1-C28CC14E9618}"/>
    <cellStyle name="Comma 29 2 2 3 5 2" xfId="44849" xr:uid="{5ED65815-D8CF-4BE4-8711-43CABA7D69A7}"/>
    <cellStyle name="Comma 29 2 2 3 6" xfId="6904" xr:uid="{303D12B1-9721-454A-9745-4746A4F9EEA1}"/>
    <cellStyle name="Comma 29 2 2 3 7" xfId="32224" xr:uid="{FEFA3046-6721-4254-9197-0E8056954319}"/>
    <cellStyle name="Comma 29 2 2 4" xfId="24562" xr:uid="{2C305861-C1C9-43FC-B5D5-DA35C4FB6465}"/>
    <cellStyle name="Comma 29 2 2 4 2" xfId="17054" xr:uid="{43008CA7-4288-4946-9C25-7FB2C407E4C5}"/>
    <cellStyle name="Comma 29 2 2 4 2 2" xfId="54151" xr:uid="{0B75DC4C-D377-421C-A29D-23FE79852201}"/>
    <cellStyle name="Comma 29 2 2 4 2 3" xfId="41538" xr:uid="{B73F5EA1-39D1-466A-AAC9-A37FCAB8B8CC}"/>
    <cellStyle name="Comma 29 2 2 4 3" xfId="10468" xr:uid="{C19EA4A6-8332-45C3-B930-DEFB52EEFB28}"/>
    <cellStyle name="Comma 29 2 2 4 3 2" xfId="47873" xr:uid="{91463F1D-C208-437B-8970-9E3354136529}"/>
    <cellStyle name="Comma 29 2 2 4 4" xfId="5718" xr:uid="{ACDD86CB-2E03-46BA-A029-63DA379E52FB}"/>
    <cellStyle name="Comma 29 2 2 4 5" xfId="35248" xr:uid="{F854A1A8-F2CB-43DB-8589-65E3A56C8789}"/>
    <cellStyle name="Comma 29 2 2 5" xfId="21262" xr:uid="{CC4364EF-8612-4A80-A575-45545E21E789}"/>
    <cellStyle name="Comma 29 2 2 5 2" xfId="50186" xr:uid="{AF10C028-CA9F-477E-B8B4-5EAE32345160}"/>
    <cellStyle name="Comma 29 2 2 5 3" xfId="37565" xr:uid="{91488F78-9705-4F41-9ED1-EFEF3D65DE7A}"/>
    <cellStyle name="Comma 29 2 2 6" xfId="14676" xr:uid="{F190CEFD-A385-40D9-8729-26AF64565A7E}"/>
    <cellStyle name="Comma 29 2 2 6 2" xfId="50657" xr:uid="{9DCB9B91-62D6-456A-80B4-21B734455E9F}"/>
    <cellStyle name="Comma 29 2 2 6 3" xfId="38044" xr:uid="{F63FE798-E64D-4142-B9F8-A068E534E761}"/>
    <cellStyle name="Comma 29 2 2 7" xfId="8089" xr:uid="{322775C5-6333-4E46-95CC-85CA50531D71}"/>
    <cellStyle name="Comma 29 2 2 7 2" xfId="44354" xr:uid="{F4E205CF-3370-4B41-8067-17946EA8C2FE}"/>
    <cellStyle name="Comma 29 2 2 8" xfId="31751" xr:uid="{9C349694-24EC-4D91-A75C-EF32370DF3F6}"/>
    <cellStyle name="Comma 29 2 2 9" xfId="1293" xr:uid="{7B80ED3F-1A33-4B23-8D85-80811C414FC9}"/>
    <cellStyle name="Comma 29 2 3" xfId="29014" xr:uid="{DD1C1C6A-C84E-453A-8BF0-79605EA10679}"/>
    <cellStyle name="Comma 29 2 3 2" xfId="25887" xr:uid="{CEA45211-2C02-45E2-9C02-1B75D49DC679}"/>
    <cellStyle name="Comma 29 2 3 2 2" xfId="22389" xr:uid="{A18ABED2-F61B-4734-851B-995871D36B48}"/>
    <cellStyle name="Comma 29 2 3 2 2 2" xfId="14881" xr:uid="{259979F0-D253-495B-868C-13F490902E83}"/>
    <cellStyle name="Comma 29 2 3 2 2 2 2" xfId="56324" xr:uid="{63E29675-8AB0-4775-BAEA-6DA8250230C3}"/>
    <cellStyle name="Comma 29 2 3 2 2 2 3" xfId="43711" xr:uid="{9171E908-4729-41E8-8440-12F3EE8F7A91}"/>
    <cellStyle name="Comma 29 2 3 2 2 3" xfId="8295" xr:uid="{1DBD2F5C-DF51-4CBB-8377-5E867CA57F7A}"/>
    <cellStyle name="Comma 29 2 3 2 2 3 2" xfId="50046" xr:uid="{F9C68D83-5FDD-455B-A840-989A70B8EAB8}"/>
    <cellStyle name="Comma 29 2 3 2 2 4" xfId="30958" xr:uid="{2446567E-D67E-4052-9D52-25C824794AE8}"/>
    <cellStyle name="Comma 29 2 3 2 2 5" xfId="37421" xr:uid="{4789E78D-FE4D-443E-BD7B-EC7D7E6A7449}"/>
    <cellStyle name="Comma 29 2 3 2 3" xfId="25007" xr:uid="{635B0B63-A590-4AE9-81C8-4CB820C4754D}"/>
    <cellStyle name="Comma 29 2 3 2 3 2" xfId="17499" xr:uid="{1F65060F-17C0-48D1-A2A5-B7DF515D0108}"/>
    <cellStyle name="Comma 29 2 3 2 3 2 2" xfId="53706" xr:uid="{460C801B-8029-4A7A-B46A-F84777E1B400}"/>
    <cellStyle name="Comma 29 2 3 2 3 2 3" xfId="41093" xr:uid="{CAF81823-70B5-48F9-8199-01D8E434978D}"/>
    <cellStyle name="Comma 29 2 3 2 3 3" xfId="10913" xr:uid="{829EBF6A-14AE-4686-87F4-B7426D5A0750}"/>
    <cellStyle name="Comma 29 2 3 2 3 3 2" xfId="47428" xr:uid="{A55CA601-E07E-40FC-B3AD-7DEB7261258D}"/>
    <cellStyle name="Comma 29 2 3 2 3 4" xfId="5273" xr:uid="{94B31318-882A-49CF-815B-29BA0521362C}"/>
    <cellStyle name="Comma 29 2 3 2 3 5" xfId="34803" xr:uid="{085321C0-6EEB-4CF9-89C7-9A921F999A9A}"/>
    <cellStyle name="Comma 29 2 3 2 4" xfId="18378" xr:uid="{3349EF7B-937A-45D9-B3A9-0D39C2FE4950}"/>
    <cellStyle name="Comma 29 2 3 2 4 2" xfId="52827" xr:uid="{BDEB5787-804A-42D4-8734-8E68616F7AE3}"/>
    <cellStyle name="Comma 29 2 3 2 4 3" xfId="40214" xr:uid="{0A4FAE08-B86F-4184-AC40-17E40AF40ACC}"/>
    <cellStyle name="Comma 29 2 3 2 5" xfId="11792" xr:uid="{9BAA221B-5C0B-40B0-B56F-F5B8F620DC1E}"/>
    <cellStyle name="Comma 29 2 3 2 5 2" xfId="46549" xr:uid="{58AA832A-2F79-450E-8451-45ECFCDB6432}"/>
    <cellStyle name="Comma 29 2 3 2 6" xfId="4394" xr:uid="{32965D7B-87BA-41B5-9C0F-0499525A50FA}"/>
    <cellStyle name="Comma 29 2 3 2 7" xfId="33924" xr:uid="{DD6EA18E-4929-448B-BA32-EE78ECBA7DF6}"/>
    <cellStyle name="Comma 29 2 3 3" xfId="26746" xr:uid="{FC41054A-23CD-42B9-BAF2-FD4113ADA67E}"/>
    <cellStyle name="Comma 29 2 3 3 2" xfId="23249" xr:uid="{82B717FD-1D0A-440B-B701-6EF05EE7BEEB}"/>
    <cellStyle name="Comma 29 2 3 3 2 2" xfId="15741" xr:uid="{28817748-357D-4953-A752-54684B57EC51}"/>
    <cellStyle name="Comma 29 2 3 3 2 2 2" xfId="55464" xr:uid="{B8C4AEF4-DE23-40CF-843C-C959249AC792}"/>
    <cellStyle name="Comma 29 2 3 3 2 2 3" xfId="42851" xr:uid="{010FFC5F-FE97-4B40-BB54-817D2E849158}"/>
    <cellStyle name="Comma 29 2 3 3 2 3" xfId="9155" xr:uid="{B176CBED-F240-4CB0-94D3-6370F689E280}"/>
    <cellStyle name="Comma 29 2 3 3 2 3 2" xfId="49186" xr:uid="{59C8F7DC-A03E-4B2B-A131-0ABDBB7B37A1}"/>
    <cellStyle name="Comma 29 2 3 3 2 4" xfId="30098" xr:uid="{04457FCE-D001-4A3B-9EC0-D6D388FBD64D}"/>
    <cellStyle name="Comma 29 2 3 3 2 5" xfId="36561" xr:uid="{DE7273FB-02CC-40F0-A268-5BE347A49506}"/>
    <cellStyle name="Comma 29 2 3 3 3" xfId="19237" xr:uid="{DC30F622-720C-4D19-A705-0FD517335CF2}"/>
    <cellStyle name="Comma 29 2 3 3 3 2" xfId="51967" xr:uid="{00685754-A073-41AD-8A9D-A71FAB2FB9DA}"/>
    <cellStyle name="Comma 29 2 3 3 3 3" xfId="39354" xr:uid="{EE03BC80-CAC0-44EE-A8F4-F3871AC14D96}"/>
    <cellStyle name="Comma 29 2 3 3 4" xfId="12651" xr:uid="{26A37A69-8EAF-4DF9-A346-CBD46F79EE24}"/>
    <cellStyle name="Comma 29 2 3 3 4 2" xfId="45689" xr:uid="{3FA9A438-874E-426E-9032-0F25404DE7B6}"/>
    <cellStyle name="Comma 29 2 3 3 5" xfId="3535" xr:uid="{2A8C2DFE-DCF3-4429-8DFE-F7A1ED1A7831}"/>
    <cellStyle name="Comma 29 2 3 3 6" xfId="33064" xr:uid="{37FA873B-EFBB-4A47-995C-1ED63AF29CE1}"/>
    <cellStyle name="Comma 29 2 3 4" xfId="24122" xr:uid="{D20FCE07-7B24-48B2-BD7C-9AA1753E6049}"/>
    <cellStyle name="Comma 29 2 3 4 2" xfId="16614" xr:uid="{9EE07E31-275B-48B5-9267-B47A69D60B38}"/>
    <cellStyle name="Comma 29 2 3 4 2 2" xfId="54591" xr:uid="{FAD6D756-0A67-42E7-AE38-AC7F50B3AFCF}"/>
    <cellStyle name="Comma 29 2 3 4 2 3" xfId="41978" xr:uid="{00B0B36F-2B10-44A8-BC28-F90717AB9378}"/>
    <cellStyle name="Comma 29 2 3 4 3" xfId="10028" xr:uid="{467E65EB-192C-4EC4-8914-FE0652EF75A6}"/>
    <cellStyle name="Comma 29 2 3 4 3 2" xfId="48313" xr:uid="{9CA1BABD-C3D0-4D1C-A290-79B7C7509C8F}"/>
    <cellStyle name="Comma 29 2 3 4 4" xfId="29225" xr:uid="{646014D8-EE26-4A32-8EC7-2FB42F94FD2F}"/>
    <cellStyle name="Comma 29 2 3 4 5" xfId="35688" xr:uid="{39BDB860-EA4E-41CB-AA92-F84B83B53988}"/>
    <cellStyle name="Comma 29 2 3 5" xfId="22350" xr:uid="{33EBC5A4-02D1-4EB8-9ED1-089C1E63C681}"/>
    <cellStyle name="Comma 29 2 3 5 2" xfId="14842" xr:uid="{58FC39E9-4099-4137-A16F-423FCEC515A6}"/>
    <cellStyle name="Comma 29 2 3 5 2 2" xfId="56363" xr:uid="{6A683DAF-176E-490E-9CDB-51410BE7C37D}"/>
    <cellStyle name="Comma 29 2 3 5 2 3" xfId="43750" xr:uid="{AB3FAB39-7F89-48DF-BFDC-5771FE1DEE94}"/>
    <cellStyle name="Comma 29 2 3 5 3" xfId="8256" xr:uid="{176E23AB-06A4-43BE-918E-7A456336D6C1}"/>
    <cellStyle name="Comma 29 2 3 5 3 2" xfId="50085" xr:uid="{8A82D9E8-D29C-4CF5-B272-E17F290797B5}"/>
    <cellStyle name="Comma 29 2 3 5 4" xfId="30997" xr:uid="{0B4CA12F-FBCA-4E02-BDF0-0FCBB8BEC33C}"/>
    <cellStyle name="Comma 29 2 3 5 5" xfId="37460" xr:uid="{5477B169-47E5-4EF6-BAA1-B8F4FDB618D1}"/>
    <cellStyle name="Comma 29 2 3 6" xfId="21242" xr:uid="{0193B558-CE3D-45B9-B62B-835889993257}"/>
    <cellStyle name="Comma 29 2 3 6 2" xfId="50206" xr:uid="{E49BD646-1B3E-4A93-90C2-23F3412D3865}"/>
    <cellStyle name="Comma 29 2 3 6 3" xfId="37585" xr:uid="{3B6DBF36-7081-47B8-AD05-F443EE1DEB22}"/>
    <cellStyle name="Comma 29 2 3 7" xfId="14656" xr:uid="{8B793BE6-8026-444E-B65C-1F703F452C39}"/>
    <cellStyle name="Comma 29 2 3 7 2" xfId="51094" xr:uid="{45C804A2-4AFE-451E-873D-6140319A3751}"/>
    <cellStyle name="Comma 29 2 3 7 3" xfId="38481" xr:uid="{4EB3EEA3-5243-4F9B-9B74-7CB9D751855E}"/>
    <cellStyle name="Comma 29 2 3 8" xfId="8069" xr:uid="{B7B66941-4EA5-431E-A043-6EC23B8101B5}"/>
    <cellStyle name="Comma 29 2 3 8 2" xfId="44816" xr:uid="{3E0D9541-0CB2-43B3-8935-D9FC48E1C4AD}"/>
    <cellStyle name="Comma 29 2 3 9" xfId="32191" xr:uid="{62AA54C0-62CF-4C3E-A4E7-77CF74BFCB48}"/>
    <cellStyle name="Comma 29 2 4" xfId="21285" xr:uid="{2B487026-C017-487A-A146-1443D8FA0FA0}"/>
    <cellStyle name="Comma 29 2 4 2" xfId="50162" xr:uid="{A75877A1-5928-4A66-BAA6-DE780F2007EB}"/>
    <cellStyle name="Comma 29 2 4 3" xfId="37540" xr:uid="{4A6E6037-A40F-46B0-8D82-05010F3BFED0}"/>
    <cellStyle name="Comma 29 2 5" xfId="14700" xr:uid="{B0596990-E4BC-41E6-837B-C70AF8CCFBCC}"/>
    <cellStyle name="Comma 29 2 5 2" xfId="50653" xr:uid="{0B28C663-092C-406C-96D5-423558A51A70}"/>
    <cellStyle name="Comma 29 2 5 3" xfId="38040" xr:uid="{9FD50F96-F1D7-41DB-866D-9CEBC2563EFC}"/>
    <cellStyle name="Comma 29 2 6" xfId="8113" xr:uid="{74DF3255-D987-4F70-9829-2CF9AAEC980E}"/>
    <cellStyle name="Comma 29 2 6 2" xfId="44350" xr:uid="{316DF436-0339-441D-9455-3904BC1AC517}"/>
    <cellStyle name="Comma 29 2 7" xfId="31747" xr:uid="{E5F6E4FF-ADCF-4001-B996-7B49854FB2E2}"/>
    <cellStyle name="Comma 29 2 8" xfId="1271" xr:uid="{9DD77076-F097-4FBB-8C68-C6A93662AA08}"/>
    <cellStyle name="Comma 29 3" xfId="571" xr:uid="{2CA493B3-F016-4913-973B-6EA80417017A}"/>
    <cellStyle name="Comma 29 3 10" xfId="1278" xr:uid="{C5C59EE1-D043-49FE-AFE5-36FDA1A91B3D}"/>
    <cellStyle name="Comma 29 3 2" xfId="991" xr:uid="{BE1A343E-662C-4271-9EF1-1E699F365128}"/>
    <cellStyle name="Comma 29 3 2 2" xfId="25872" xr:uid="{5C022199-0B2D-49DF-AAE5-339F8D61A4AA}"/>
    <cellStyle name="Comma 29 3 2 2 2" xfId="22374" xr:uid="{A178E854-1B75-426C-88A1-98F5F0F5D791}"/>
    <cellStyle name="Comma 29 3 2 2 2 2" xfId="14866" xr:uid="{7443D8E0-F4BD-4A9F-9845-AEB29B5EA9BC}"/>
    <cellStyle name="Comma 29 3 2 2 2 2 2" xfId="56339" xr:uid="{9A0C977B-07FB-4DC8-AD3F-E3CD1D2C70FB}"/>
    <cellStyle name="Comma 29 3 2 2 2 2 3" xfId="43726" xr:uid="{C242D7BF-A5A8-40C3-98B9-30D58B89C7AD}"/>
    <cellStyle name="Comma 29 3 2 2 2 3" xfId="8280" xr:uid="{E909A514-12F5-4B0B-B970-07EBF9E67F29}"/>
    <cellStyle name="Comma 29 3 2 2 2 3 2" xfId="50061" xr:uid="{F02B3164-BD51-43C3-91D5-42FEEEBEE793}"/>
    <cellStyle name="Comma 29 3 2 2 2 4" xfId="30973" xr:uid="{E1EAC97F-48CA-4B76-A3AC-6BC31CEA1C3D}"/>
    <cellStyle name="Comma 29 3 2 2 2 5" xfId="37436" xr:uid="{5C463179-ED36-4244-85E2-B3003E90CD1D}"/>
    <cellStyle name="Comma 29 3 2 2 3" xfId="24991" xr:uid="{7A6589A0-32BC-458D-AB44-A2DF9FD6F166}"/>
    <cellStyle name="Comma 29 3 2 2 3 2" xfId="17483" xr:uid="{9BA48E6B-AA3F-4A7D-BD62-EA6AD1D70452}"/>
    <cellStyle name="Comma 29 3 2 2 3 2 2" xfId="53722" xr:uid="{6BEBDCC1-37D2-4165-9DF5-75BE94BF585A}"/>
    <cellStyle name="Comma 29 3 2 2 3 2 3" xfId="41109" xr:uid="{6D157789-4098-4C4B-B0E9-33DB4B587DF0}"/>
    <cellStyle name="Comma 29 3 2 2 3 3" xfId="10897" xr:uid="{3E2797DA-D28D-4C03-9A72-9256983BDBCC}"/>
    <cellStyle name="Comma 29 3 2 2 3 3 2" xfId="47444" xr:uid="{24CE8AF2-C8C5-4ACA-94DC-02B923CACD2B}"/>
    <cellStyle name="Comma 29 3 2 2 3 4" xfId="5289" xr:uid="{82EE9E55-052D-434E-8CC1-4C048F96BAE6}"/>
    <cellStyle name="Comma 29 3 2 2 3 5" xfId="34819" xr:uid="{1FFF094C-21F9-4430-9525-35F65A6DFC8A}"/>
    <cellStyle name="Comma 29 3 2 2 4" xfId="18363" xr:uid="{F909CDE8-3B14-496A-A895-724AAE23DD92}"/>
    <cellStyle name="Comma 29 3 2 2 4 2" xfId="52842" xr:uid="{525B1493-0157-4C1E-9865-9806A1EF1F0C}"/>
    <cellStyle name="Comma 29 3 2 2 4 3" xfId="40229" xr:uid="{50EB30D3-95DA-49B9-B627-8F2B7C14C569}"/>
    <cellStyle name="Comma 29 3 2 2 5" xfId="11777" xr:uid="{BCA55A0F-6CC8-4EE0-8543-0D7BD5FA694D}"/>
    <cellStyle name="Comma 29 3 2 2 5 2" xfId="46564" xr:uid="{EA366F44-6616-4FE7-AB50-50C011D890E2}"/>
    <cellStyle name="Comma 29 3 2 2 6" xfId="4409" xr:uid="{D9B94A19-34A6-4361-94AB-5F4776E06115}"/>
    <cellStyle name="Comma 29 3 2 2 7" xfId="33939" xr:uid="{D1B8AC1F-7ED3-4C57-842F-BF142124208D}"/>
    <cellStyle name="Comma 29 3 2 3" xfId="26731" xr:uid="{0776546F-E569-4DE6-A0F4-92DEA681D61D}"/>
    <cellStyle name="Comma 29 3 2 3 2" xfId="23234" xr:uid="{7CD5AEB3-B7DA-49FC-AC4E-E835BC2277FE}"/>
    <cellStyle name="Comma 29 3 2 3 2 2" xfId="15726" xr:uid="{87526A37-CA28-4F61-AB01-4202A0EFB4F3}"/>
    <cellStyle name="Comma 29 3 2 3 2 2 2" xfId="55479" xr:uid="{22C18BC2-9FA5-4373-907A-685AA659C34C}"/>
    <cellStyle name="Comma 29 3 2 3 2 2 3" xfId="42866" xr:uid="{7CC8854F-688D-456A-AB6D-81862BC18DB9}"/>
    <cellStyle name="Comma 29 3 2 3 2 3" xfId="9140" xr:uid="{ECE4A86E-C6CD-43B7-9105-8EE8E511CF29}"/>
    <cellStyle name="Comma 29 3 2 3 2 3 2" xfId="49201" xr:uid="{9ED32F4F-6655-4725-BB28-DFAFF1E36580}"/>
    <cellStyle name="Comma 29 3 2 3 2 4" xfId="30113" xr:uid="{21827196-A78F-4496-BE57-0520148BE9AB}"/>
    <cellStyle name="Comma 29 3 2 3 2 5" xfId="36576" xr:uid="{89C72C50-AB8A-4D76-9619-6C50DB5348D4}"/>
    <cellStyle name="Comma 29 3 2 3 3" xfId="19222" xr:uid="{2E8D42B4-079A-463C-8518-4BEF918D6212}"/>
    <cellStyle name="Comma 29 3 2 3 3 2" xfId="51982" xr:uid="{50D7E639-AFA5-4EAB-B328-E5198F4186A7}"/>
    <cellStyle name="Comma 29 3 2 3 3 3" xfId="39369" xr:uid="{B385E18C-834D-4C69-A0CC-0C3794ECCD74}"/>
    <cellStyle name="Comma 29 3 2 3 4" xfId="12636" xr:uid="{65E8F267-5C91-494F-A8F8-B4A44FFB2F32}"/>
    <cellStyle name="Comma 29 3 2 3 4 2" xfId="45704" xr:uid="{F33A7909-BD1A-454E-AB2D-3B9D5611D88B}"/>
    <cellStyle name="Comma 29 3 2 3 5" xfId="3550" xr:uid="{FB507AE6-C234-4D39-8334-474679C9ED9B}"/>
    <cellStyle name="Comma 29 3 2 3 6" xfId="33079" xr:uid="{5D1DBA31-A9AD-48C8-B67B-E3174841E912}"/>
    <cellStyle name="Comma 29 3 2 4" xfId="24106" xr:uid="{33F4B076-F577-4421-A797-C72E7E5B4DAE}"/>
    <cellStyle name="Comma 29 3 2 4 2" xfId="16598" xr:uid="{DD19E880-7B92-4BF3-8DF3-C214D92897B0}"/>
    <cellStyle name="Comma 29 3 2 4 2 2" xfId="54607" xr:uid="{9CAD8F4A-DED4-41CC-B609-5800F16B774F}"/>
    <cellStyle name="Comma 29 3 2 4 2 3" xfId="41994" xr:uid="{55E85F84-C50C-4A05-9EB4-7E8C0C0681C9}"/>
    <cellStyle name="Comma 29 3 2 4 3" xfId="10012" xr:uid="{3FDE80E6-2AA9-4E40-9C46-000A40238013}"/>
    <cellStyle name="Comma 29 3 2 4 3 2" xfId="48329" xr:uid="{040D7C1A-52D3-4187-8EB4-526D14BA98BA}"/>
    <cellStyle name="Comma 29 3 2 4 4" xfId="29241" xr:uid="{EE435DC6-F7B8-48DF-946F-14FBDED6A0A8}"/>
    <cellStyle name="Comma 29 3 2 4 5" xfId="35704" xr:uid="{A1530EDB-5A2E-4DDD-9046-DB9E39E46935}"/>
    <cellStyle name="Comma 29 3 2 5" xfId="20094" xr:uid="{02CC93B2-1313-4EDE-A75C-317E800C2DB9}"/>
    <cellStyle name="Comma 29 3 2 5 2" xfId="51110" xr:uid="{4A401103-5D92-4563-B891-3B365A821BB9}"/>
    <cellStyle name="Comma 29 3 2 5 3" xfId="38497" xr:uid="{2DE48D2F-F63B-4231-9A9D-4D683013AD3E}"/>
    <cellStyle name="Comma 29 3 2 6" xfId="13508" xr:uid="{8CE5AD39-49A2-4A27-87C5-BDC4395C8050}"/>
    <cellStyle name="Comma 29 3 2 6 2" xfId="44832" xr:uid="{CA4CAB0C-A30C-4B15-81A6-0C34BC4EB6B5}"/>
    <cellStyle name="Comma 29 3 2 7" xfId="6921" xr:uid="{4FAC92C3-042E-4F0B-B532-77B8964B3F54}"/>
    <cellStyle name="Comma 29 3 2 8" xfId="32207" xr:uid="{7AA51D83-AF5A-4482-8926-601A3683075B}"/>
    <cellStyle name="Comma 29 3 2 9" xfId="1300" xr:uid="{58A28714-EB42-49F9-81CC-821E9E9D426E}"/>
    <cellStyle name="Comma 29 3 3" xfId="26253" xr:uid="{3E540880-E7C3-49B1-9713-A68B9476BF7D}"/>
    <cellStyle name="Comma 29 3 3 2" xfId="22755" xr:uid="{FBCEF1D8-0BED-4BD5-B384-41B627F54DAE}"/>
    <cellStyle name="Comma 29 3 3 2 2" xfId="15247" xr:uid="{5CDE9DC4-C18A-4B78-A039-FDDBB4071AB5}"/>
    <cellStyle name="Comma 29 3 3 2 2 2" xfId="55958" xr:uid="{4516841D-A195-4079-9EF0-718B293A0ECD}"/>
    <cellStyle name="Comma 29 3 3 2 2 3" xfId="43345" xr:uid="{BD2533EA-AB6E-42A8-A7EF-1E7CCA186108}"/>
    <cellStyle name="Comma 29 3 3 2 3" xfId="8661" xr:uid="{2CFBA051-E65A-4FBA-9E0A-B43E2C5B505B}"/>
    <cellStyle name="Comma 29 3 3 2 3 2" xfId="49680" xr:uid="{E463B2BC-857A-4815-B3DC-5E3716C2780C}"/>
    <cellStyle name="Comma 29 3 3 2 4" xfId="30592" xr:uid="{E05697C2-7B82-4C76-8919-139675D4F913}"/>
    <cellStyle name="Comma 29 3 3 2 5" xfId="37055" xr:uid="{2C99FD4C-761C-4818-BD74-36F0F1514874}"/>
    <cellStyle name="Comma 29 3 3 3" xfId="25373" xr:uid="{F1378728-824C-4AE4-A4E1-CEA4C0EF73EE}"/>
    <cellStyle name="Comma 29 3 3 3 2" xfId="17865" xr:uid="{7DF14DB2-91B7-41CF-8F1E-DAB6E1FF538D}"/>
    <cellStyle name="Comma 29 3 3 3 2 2" xfId="53340" xr:uid="{86432FF9-F956-4DDD-8C62-464DD18BA423}"/>
    <cellStyle name="Comma 29 3 3 3 2 3" xfId="40727" xr:uid="{A854DF7C-1C5B-436E-AC7D-AFAA6E747EA7}"/>
    <cellStyle name="Comma 29 3 3 3 3" xfId="11279" xr:uid="{BE3D30B5-EDFF-4658-829A-2F37DEE9012F}"/>
    <cellStyle name="Comma 29 3 3 3 3 2" xfId="47062" xr:uid="{B2FBA4B1-0339-45C5-82BF-A080DA8A0C63}"/>
    <cellStyle name="Comma 29 3 3 3 4" xfId="4907" xr:uid="{77CEA8E4-DE8B-4E5E-9EE8-D029D64C0A78}"/>
    <cellStyle name="Comma 29 3 3 3 5" xfId="34437" xr:uid="{A7C6E543-CA63-4FC1-A9B6-59D5D94F595F}"/>
    <cellStyle name="Comma 29 3 3 4" xfId="18744" xr:uid="{8D24C26F-131C-4157-BA75-7F4F6448628C}"/>
    <cellStyle name="Comma 29 3 3 4 2" xfId="52461" xr:uid="{2B1F5433-3894-4E2C-8E7E-79D81D39121A}"/>
    <cellStyle name="Comma 29 3 3 4 3" xfId="39848" xr:uid="{F80C2808-06CC-427C-AE14-07415F2C08B6}"/>
    <cellStyle name="Comma 29 3 3 5" xfId="12158" xr:uid="{BB59D802-7A33-4868-91EC-C68B99241E3B}"/>
    <cellStyle name="Comma 29 3 3 5 2" xfId="46183" xr:uid="{951D282D-7ADB-4075-B474-249C25C2548E}"/>
    <cellStyle name="Comma 29 3 3 6" xfId="4028" xr:uid="{F1FF62F9-B21F-44E0-AEF4-CCDD0F9898CA}"/>
    <cellStyle name="Comma 29 3 3 7" xfId="33558" xr:uid="{B484F330-94A5-4E4E-BD27-E1D14B6B985F}"/>
    <cellStyle name="Comma 29 3 4" xfId="27103" xr:uid="{CAC3D7D0-C6E2-41FB-9EDA-2896EEED78D4}"/>
    <cellStyle name="Comma 29 3 4 2" xfId="23606" xr:uid="{01BECD86-8C52-4C98-9143-CC7FD2665786}"/>
    <cellStyle name="Comma 29 3 4 2 2" xfId="16098" xr:uid="{33FFB04F-CB2E-43A3-999B-FADDD64C9FB3}"/>
    <cellStyle name="Comma 29 3 4 2 2 2" xfId="55107" xr:uid="{51BE7E02-EB1C-4570-AA10-DDEB209BE066}"/>
    <cellStyle name="Comma 29 3 4 2 2 3" xfId="42494" xr:uid="{4926F1EB-A6B3-48A2-9312-5A715077F03C}"/>
    <cellStyle name="Comma 29 3 4 2 3" xfId="9512" xr:uid="{7D87616E-7CE9-4856-A21D-4ECE3F92421F}"/>
    <cellStyle name="Comma 29 3 4 2 3 2" xfId="48829" xr:uid="{2875856B-6A13-4E89-BD74-A3AFBEE6D80B}"/>
    <cellStyle name="Comma 29 3 4 2 4" xfId="29741" xr:uid="{41E251C6-A10E-45C1-B4A7-843F82BFC031}"/>
    <cellStyle name="Comma 29 3 4 2 5" xfId="36204" xr:uid="{0B4F59FC-D332-4A95-92D7-330A68CED67F}"/>
    <cellStyle name="Comma 29 3 4 3" xfId="19594" xr:uid="{F8776E87-D60C-45E3-B6E7-A15DA38258B6}"/>
    <cellStyle name="Comma 29 3 4 3 2" xfId="51610" xr:uid="{00613E10-8963-4F92-B0D7-8E6CEBA4F36A}"/>
    <cellStyle name="Comma 29 3 4 3 3" xfId="38997" xr:uid="{0B2FF284-E657-43A8-80DB-9835FD12FBC9}"/>
    <cellStyle name="Comma 29 3 4 4" xfId="13008" xr:uid="{A484F368-FD7E-4268-9DDB-30DA39620A3B}"/>
    <cellStyle name="Comma 29 3 4 4 2" xfId="45332" xr:uid="{A4DEC841-D3E3-44F1-8147-93973D70B676}"/>
    <cellStyle name="Comma 29 3 4 5" xfId="6421" xr:uid="{3CC09A5E-084B-41F6-A944-5FE34BFA7A3F}"/>
    <cellStyle name="Comma 29 3 4 6" xfId="32707" xr:uid="{2FEF1291-5C00-40FB-B995-B5260EF66746}"/>
    <cellStyle name="Comma 29 3 5" xfId="24488" xr:uid="{F58A6B2C-1BF7-4F87-AFE8-28455F67D3F2}"/>
    <cellStyle name="Comma 29 3 5 2" xfId="16980" xr:uid="{E88CFF5F-8253-4A1C-B1A5-87C32CD8352F}"/>
    <cellStyle name="Comma 29 3 5 2 2" xfId="54225" xr:uid="{AFB04249-1C5B-45B3-9397-E6E36439B009}"/>
    <cellStyle name="Comma 29 3 5 2 3" xfId="41612" xr:uid="{8ADE7196-40E0-4AA6-B521-3814830BB336}"/>
    <cellStyle name="Comma 29 3 5 3" xfId="10394" xr:uid="{0C4DB7C1-082D-446E-A552-5692C112C185}"/>
    <cellStyle name="Comma 29 3 5 3 2" xfId="47947" xr:uid="{E0BA9A04-4036-476F-AC7B-030E450E297C}"/>
    <cellStyle name="Comma 29 3 5 4" xfId="5792" xr:uid="{E196617A-A167-455F-9781-717B241314DE}"/>
    <cellStyle name="Comma 29 3 5 5" xfId="35322" xr:uid="{238DAF98-FBE5-4A97-AE07-5A73864D64CE}"/>
    <cellStyle name="Comma 29 3 6" xfId="21278" xr:uid="{B6AC612A-1C89-4EF7-A5DF-1ACC3379BF71}"/>
    <cellStyle name="Comma 29 3 6 2" xfId="50169" xr:uid="{2C44315B-191C-40E0-8046-A4359349CB08}"/>
    <cellStyle name="Comma 29 3 6 3" xfId="37547" xr:uid="{FEE04E63-F3F3-4CE8-AAAF-417CB7E39FEF}"/>
    <cellStyle name="Comma 29 3 7" xfId="14693" xr:uid="{3D9E29BB-44B9-42FE-AE06-32F9279CCA7B}"/>
    <cellStyle name="Comma 29 3 7 2" xfId="50728" xr:uid="{87956ADD-7171-4B99-9E75-75098CD899F8}"/>
    <cellStyle name="Comma 29 3 7 3" xfId="38115" xr:uid="{B84DAF98-77A6-4265-AD3E-218CD9C8E82A}"/>
    <cellStyle name="Comma 29 3 8" xfId="8106" xr:uid="{0C318A2A-0297-49B4-BA6B-8332C6EF0C24}"/>
    <cellStyle name="Comma 29 3 8 2" xfId="44435" xr:uid="{3D8EC760-A898-4F3B-B5C3-A7500B243FC6}"/>
    <cellStyle name="Comma 29 3 9" xfId="31825" xr:uid="{67B9E476-1D0E-47B9-A448-CD6321D8193B}"/>
    <cellStyle name="Comma 29 4" xfId="889" xr:uid="{F84E2056-804C-42C3-9C44-74C42087D978}"/>
    <cellStyle name="Comma 29 4 2" xfId="27589" xr:uid="{EA260639-CD8A-4D16-8432-D3DBF2E43AD9}"/>
    <cellStyle name="Comma 29 4 2 2" xfId="24092" xr:uid="{434341B3-B86A-4A0B-9EF0-B3D08786652B}"/>
    <cellStyle name="Comma 29 4 2 2 2" xfId="16584" xr:uid="{C1718B87-052D-4044-B324-4CA25AA1DC36}"/>
    <cellStyle name="Comma 29 4 2 2 2 2" xfId="54621" xr:uid="{BD158E91-61A6-4E20-A622-A8A71606B998}"/>
    <cellStyle name="Comma 29 4 2 2 2 3" xfId="42008" xr:uid="{423A395D-4709-42F0-A99D-4E574FBD17C3}"/>
    <cellStyle name="Comma 29 4 2 2 3" xfId="9998" xr:uid="{19D6CE4B-2BB2-40F4-9959-4A72AE569CFE}"/>
    <cellStyle name="Comma 29 4 2 2 3 2" xfId="48343" xr:uid="{67EF2DC2-21F8-4F1A-B26B-E065281F4882}"/>
    <cellStyle name="Comma 29 4 2 2 4" xfId="29255" xr:uid="{CAAC3747-CBA0-44B8-8825-550C6F1DA07A}"/>
    <cellStyle name="Comma 29 4 2 2 5" xfId="35718" xr:uid="{0B267539-32B1-4515-8A8E-E088C0A706AA}"/>
    <cellStyle name="Comma 29 4 2 3" xfId="24992" xr:uid="{533BD8A5-5E67-4296-92B5-7AA8F7895931}"/>
    <cellStyle name="Comma 29 4 2 3 2" xfId="17484" xr:uid="{2256E255-F8AB-4EAA-912F-B8D06C84BC6F}"/>
    <cellStyle name="Comma 29 4 2 3 2 2" xfId="53721" xr:uid="{A59677A3-90DA-48B7-855E-F9B5C3BC4D2C}"/>
    <cellStyle name="Comma 29 4 2 3 2 3" xfId="41108" xr:uid="{57A77410-C1DA-4BFD-AB24-A7C29A6819D5}"/>
    <cellStyle name="Comma 29 4 2 3 3" xfId="10898" xr:uid="{9303F46E-F0D6-4EF0-AB60-EA6894939530}"/>
    <cellStyle name="Comma 29 4 2 3 3 2" xfId="47443" xr:uid="{F89ABE17-A39E-4C21-9E6D-4BE52045A861}"/>
    <cellStyle name="Comma 29 4 2 3 4" xfId="5288" xr:uid="{51537EA0-D1DD-4722-8081-E5863845CE59}"/>
    <cellStyle name="Comma 29 4 2 3 5" xfId="34818" xr:uid="{6CE38B4C-F8C8-4BC3-A001-397A7126059E}"/>
    <cellStyle name="Comma 29 4 2 4" xfId="20080" xr:uid="{4471D465-A0EA-4204-9924-5567BDF3737B}"/>
    <cellStyle name="Comma 29 4 2 4 2" xfId="51124" xr:uid="{B016299D-918D-4E60-883B-E116C6DFEF8F}"/>
    <cellStyle name="Comma 29 4 2 4 3" xfId="38511" xr:uid="{164FDC64-C3DE-4AA2-93B9-8652D283500F}"/>
    <cellStyle name="Comma 29 4 2 5" xfId="13494" xr:uid="{42C86743-2A6C-4250-8A9B-CE1BC35945E0}"/>
    <cellStyle name="Comma 29 4 2 5 2" xfId="44846" xr:uid="{AFC22225-1B50-4613-B1BC-82E8A70F5F60}"/>
    <cellStyle name="Comma 29 4 2 6" xfId="6907" xr:uid="{145DF6F7-445E-4E53-989C-C135FB3188CA}"/>
    <cellStyle name="Comma 29 4 2 7" xfId="32221" xr:uid="{73B7A884-66C0-4336-BB2B-574E47231D27}"/>
    <cellStyle name="Comma 29 4 3" xfId="24107" xr:uid="{B85E3E51-45A6-4C93-947B-02CDEA05A041}"/>
    <cellStyle name="Comma 29 4 3 2" xfId="16599" xr:uid="{A552EEA3-8870-45EC-B29B-66FB7F44AA0F}"/>
    <cellStyle name="Comma 29 4 3 2 2" xfId="54606" xr:uid="{8F663D5A-77B3-4350-B7E6-D1767468EF18}"/>
    <cellStyle name="Comma 29 4 3 2 3" xfId="41993" xr:uid="{D3CCF2D9-6C3A-4971-AF75-B61277BE7C37}"/>
    <cellStyle name="Comma 29 4 3 3" xfId="10013" xr:uid="{7BC532F2-1810-4113-8D88-662C4FB57607}"/>
    <cellStyle name="Comma 29 4 3 3 2" xfId="48328" xr:uid="{A6D697FD-5D00-41A6-8C9D-FB0E33F7AAF5}"/>
    <cellStyle name="Comma 29 4 3 4" xfId="29240" xr:uid="{C94BE97A-A34B-4C17-A202-F0B09CC64CD6}"/>
    <cellStyle name="Comma 29 4 3 5" xfId="35703" xr:uid="{CB1DA39B-9746-42EF-923D-8A8CBAC6299F}"/>
    <cellStyle name="Comma 29 4 4" xfId="21265" xr:uid="{39D45C23-75F8-4574-978C-605E4D9AB5D9}"/>
    <cellStyle name="Comma 29 4 4 2" xfId="50183" xr:uid="{FA6F093E-E2D2-4F17-9267-E0049E3BBFE6}"/>
    <cellStyle name="Comma 29 4 4 3" xfId="37562" xr:uid="{08115995-6F76-440A-B8EC-1903544477F6}"/>
    <cellStyle name="Comma 29 4 5" xfId="14679" xr:uid="{8B8C399B-B865-48D8-BF6E-F8A352AB2B40}"/>
    <cellStyle name="Comma 29 4 5 2" xfId="51109" xr:uid="{2A80E85A-604B-4035-B03D-7AACB24A7869}"/>
    <cellStyle name="Comma 29 4 5 3" xfId="38496" xr:uid="{EF01B0D7-3EC5-4EDD-9AD7-B41361DE1470}"/>
    <cellStyle name="Comma 29 4 6" xfId="8092" xr:uid="{3D5B24D2-5F4D-4522-8C59-ED737641D370}"/>
    <cellStyle name="Comma 29 4 6 2" xfId="44831" xr:uid="{7486EDEE-3901-4A9B-8AA9-AEB9CB0F7039}"/>
    <cellStyle name="Comma 29 4 7" xfId="32206" xr:uid="{CF367526-78D9-450E-A456-5F5A68CAE4F2}"/>
    <cellStyle name="Comma 29 4 8" xfId="1284" xr:uid="{DB5AD8CC-4E12-48E1-BC24-C903906EFD81}"/>
    <cellStyle name="Comma 29 5" xfId="811" xr:uid="{1ACA5D44-4D8A-4938-A5D7-AB5C945BE367}"/>
    <cellStyle name="Comma 29 5 2" xfId="22756" xr:uid="{93F47DEE-3F90-42E2-850D-10CEA86628CB}"/>
    <cellStyle name="Comma 29 5 2 2" xfId="15248" xr:uid="{C5EAC75C-7BE0-42A0-B459-DD1CB801D273}"/>
    <cellStyle name="Comma 29 5 2 2 2" xfId="55957" xr:uid="{B3398052-4124-488F-9D38-0204A0B4AE12}"/>
    <cellStyle name="Comma 29 5 2 2 3" xfId="43344" xr:uid="{4A00E908-5892-46CE-8DF8-32BFD8203A0A}"/>
    <cellStyle name="Comma 29 5 2 3" xfId="8662" xr:uid="{51907567-32EF-476B-8CA2-1362BEE66F2B}"/>
    <cellStyle name="Comma 29 5 2 3 2" xfId="49679" xr:uid="{D916CC87-3D8A-489C-9F47-4E14D8B2C7BE}"/>
    <cellStyle name="Comma 29 5 2 4" xfId="30591" xr:uid="{5F374BC9-3A4F-4CB5-B3D7-3B9F566AA7F8}"/>
    <cellStyle name="Comma 29 5 2 5" xfId="37054" xr:uid="{DDC6CB7C-1A92-44F2-8053-E4A2E0CD55A4}"/>
    <cellStyle name="Comma 29 5 3" xfId="25374" xr:uid="{0B0C9E40-3C94-463C-AC9F-11201F9D810C}"/>
    <cellStyle name="Comma 29 5 3 2" xfId="17866" xr:uid="{479A7A75-4D00-49DC-A634-449B0ABEEF92}"/>
    <cellStyle name="Comma 29 5 3 2 2" xfId="53339" xr:uid="{7FC79276-6B94-42D6-9400-29A2209F65EA}"/>
    <cellStyle name="Comma 29 5 3 2 3" xfId="40726" xr:uid="{D6100FD3-C770-4343-953A-B368EA426E53}"/>
    <cellStyle name="Comma 29 5 3 3" xfId="11280" xr:uid="{580196C4-F77A-44D8-AD83-7877FE2FCC62}"/>
    <cellStyle name="Comma 29 5 3 3 2" xfId="47061" xr:uid="{06432EFD-9A2A-4DED-B3A5-0EA1BAC0002F}"/>
    <cellStyle name="Comma 29 5 3 4" xfId="4906" xr:uid="{35696417-37C0-4E18-9650-F9EE080149E3}"/>
    <cellStyle name="Comma 29 5 3 5" xfId="34436" xr:uid="{D716A260-662E-4DBD-8072-3FF30FAF90D9}"/>
    <cellStyle name="Comma 29 5 4" xfId="22353" xr:uid="{C78B3E26-01EB-454D-BF68-FF21879FEBB6}"/>
    <cellStyle name="Comma 29 5 4 2" xfId="14845" xr:uid="{851FFB84-8CCE-43AF-88F6-CF6D415D10D5}"/>
    <cellStyle name="Comma 29 5 4 2 2" xfId="56360" xr:uid="{371FA1DA-634B-4F62-AB58-35ABC5BDB579}"/>
    <cellStyle name="Comma 29 5 4 2 3" xfId="43747" xr:uid="{361A4192-F6F6-4E0C-B292-328C44358DBC}"/>
    <cellStyle name="Comma 29 5 4 3" xfId="8259" xr:uid="{5E30F6FF-524E-4124-A261-863DFC2D1FD5}"/>
    <cellStyle name="Comma 29 5 4 3 2" xfId="50082" xr:uid="{62E9EB71-F718-41E4-AFDE-4C5738552D34}"/>
    <cellStyle name="Comma 29 5 4 4" xfId="30994" xr:uid="{6A298164-367C-4607-9E2E-A4B627A3DF9B}"/>
    <cellStyle name="Comma 29 5 4 5" xfId="37457" xr:uid="{A5E133E0-994D-4917-80B6-33BE3841C5BF}"/>
    <cellStyle name="Comma 29 5 5" xfId="21245" xr:uid="{36898919-A334-4C19-92FB-6B635C75FFDA}"/>
    <cellStyle name="Comma 29 5 5 2" xfId="50203" xr:uid="{7AE6BC64-2D4F-4326-AD45-F9E5EB72AFEB}"/>
    <cellStyle name="Comma 29 5 5 3" xfId="37582" xr:uid="{C8923C8E-BCE3-463E-ABB1-33764A4A064B}"/>
    <cellStyle name="Comma 29 5 6" xfId="14659" xr:uid="{742C9AA7-F347-4381-9EEC-CC2C6229B76C}"/>
    <cellStyle name="Comma 29 5 6 2" xfId="52460" xr:uid="{1CB25A6F-FC56-421E-A844-7EF8F38DFDF3}"/>
    <cellStyle name="Comma 29 5 6 3" xfId="39847" xr:uid="{BCE44194-5080-493B-8A93-5567988318E1}"/>
    <cellStyle name="Comma 29 5 7" xfId="8072" xr:uid="{33A05158-9868-4D25-94DA-60D8AA74E1A4}"/>
    <cellStyle name="Comma 29 5 7 2" xfId="46182" xr:uid="{3BAE2024-5D1A-406A-AC15-712BBAC41664}"/>
    <cellStyle name="Comma 29 5 8" xfId="33557" xr:uid="{A58521AA-1AF5-4CE1-89DF-917E2382B323}"/>
    <cellStyle name="Comma 29 5 9" xfId="29017" xr:uid="{9C37E8FA-C280-4F4C-A109-3F5004FAEC51}"/>
    <cellStyle name="Comma 29 6" xfId="24489" xr:uid="{2CC90530-47ED-41F2-A761-2532C4E88853}"/>
    <cellStyle name="Comma 29 6 2" xfId="16981" xr:uid="{225C8DA2-6330-4F3F-B1DA-B8038C1664A7}"/>
    <cellStyle name="Comma 29 6 2 2" xfId="50159" xr:uid="{43580273-EB34-4051-9DBF-589B2AC9CE20}"/>
    <cellStyle name="Comma 29 6 2 3" xfId="37537" xr:uid="{98714FC1-1104-4C95-80A8-F9AC5F31ED61}"/>
    <cellStyle name="Comma 29 6 3" xfId="10395" xr:uid="{F07AD812-A77E-4828-B06C-E8DEADFE39AF}"/>
    <cellStyle name="Comma 29 6 3 2" xfId="54224" xr:uid="{BCA1BC38-9DED-4480-9CEF-7A910F3AA79F}"/>
    <cellStyle name="Comma 29 6 3 3" xfId="41611" xr:uid="{C8586119-AC2B-4A4A-9FC2-DE0419290C7C}"/>
    <cellStyle name="Comma 29 6 4" xfId="5791" xr:uid="{1B48FEB0-55AD-4B5B-82E6-398EA34659FC}"/>
    <cellStyle name="Comma 29 6 4 2" xfId="47946" xr:uid="{69AB2E6E-4E00-474F-BCCA-E64F31BAB54A}"/>
    <cellStyle name="Comma 29 6 5" xfId="35321" xr:uid="{B4FC92AD-FDA6-401C-A4A9-A9D9607E2939}"/>
    <cellStyle name="Comma 29 7" xfId="28007" xr:uid="{2D4BB343-06FF-4DA0-8B26-6921B567D2D1}"/>
    <cellStyle name="Comma 29 7 2" xfId="20473" xr:uid="{31F361DA-1E30-40DC-B5B4-EB08B39CE437}"/>
    <cellStyle name="Comma 29 7 2 2" xfId="50145" xr:uid="{DF23CF2C-A79F-4538-850E-404514A67F03}"/>
    <cellStyle name="Comma 29 7 3" xfId="13887" xr:uid="{75924DDB-F1F8-4F15-BAB3-0E295310D082}"/>
    <cellStyle name="Comma 29 7 4" xfId="7300" xr:uid="{F63EDDAD-E84D-42A7-BF53-52DD5C802E2A}"/>
    <cellStyle name="Comma 29 7 5" xfId="37523" xr:uid="{4CB54D30-7CDA-4984-89D7-C0888FADDFD0}"/>
    <cellStyle name="Comma 29 8" xfId="28722" xr:uid="{33659AF8-1243-4938-8249-0CF613CB355A}"/>
    <cellStyle name="Comma 29 8 2" xfId="21050" xr:uid="{C72AF3C2-DB8E-435B-85DE-6E93150AF0F5}"/>
    <cellStyle name="Comma 29 8 2 2" xfId="44434" xr:uid="{23E75B79-EA5A-4B7D-9A46-00EB9ED0EA1A}"/>
    <cellStyle name="Comma 29 8 3" xfId="14464" xr:uid="{4EE74115-4E0D-4F17-AFEA-D837AA0F4E97}"/>
    <cellStyle name="Comma 29 8 4" xfId="7877" xr:uid="{C8EBACE6-1A07-4756-BFA2-5CFB8B1D0F7B}"/>
    <cellStyle name="Comma 29 8 5" xfId="31824" xr:uid="{A4AEC7EF-D64C-4D6D-B22A-66C6F43BE7FA}"/>
    <cellStyle name="Comma 29 9" xfId="21288" xr:uid="{40796BE4-15DB-410B-9816-DF0C5F3A05B0}"/>
    <cellStyle name="Comma 29 9 2" xfId="43815" xr:uid="{D52C6172-F6EE-49FE-9402-138A65223B5E}"/>
    <cellStyle name="Comma 3" xfId="15" xr:uid="{A6CFA97D-170D-455E-A7D2-69590741BF0B}"/>
    <cellStyle name="Comma 3 10" xfId="2461" xr:uid="{50C498FE-4586-4640-A414-585684EE9512}"/>
    <cellStyle name="Comma 3 10 10" xfId="3377" xr:uid="{1BD4E228-5250-4E74-A469-8F48D1BADAD5}"/>
    <cellStyle name="Comma 3 10 11" xfId="31583" xr:uid="{950E98D6-71E2-468F-9936-F09E527B1D9C}"/>
    <cellStyle name="Comma 3 10 2" xfId="27779" xr:uid="{B72BF63B-D49D-4DBD-AE4E-455DA713DB7F}"/>
    <cellStyle name="Comma 3 10 2 2" xfId="26050" xr:uid="{284CEEAA-D87D-4429-B5AF-A86FF1218965}"/>
    <cellStyle name="Comma 3 10 2 2 2" xfId="22552" xr:uid="{4BDD1146-7F34-43E5-8234-5DB3C52408D3}"/>
    <cellStyle name="Comma 3 10 2 2 2 2" xfId="15044" xr:uid="{9BD30199-D437-4BDC-982F-A4013B6AB58A}"/>
    <cellStyle name="Comma 3 10 2 2 2 2 2" xfId="56161" xr:uid="{7BD3311B-7DD7-483A-BCD7-2B20D131A58E}"/>
    <cellStyle name="Comma 3 10 2 2 2 2 3" xfId="43548" xr:uid="{FF561B55-071B-48A4-8CD8-B7F29824D534}"/>
    <cellStyle name="Comma 3 10 2 2 2 3" xfId="8458" xr:uid="{BC44D13F-0A1F-4B45-B982-C58386D05946}"/>
    <cellStyle name="Comma 3 10 2 2 2 3 2" xfId="49883" xr:uid="{1B0AECBA-044B-4FC8-A3C8-AE3337D27C1D}"/>
    <cellStyle name="Comma 3 10 2 2 2 4" xfId="30795" xr:uid="{7DF6691F-5554-47DD-841E-6F7D67AB0EF8}"/>
    <cellStyle name="Comma 3 10 2 2 2 5" xfId="37258" xr:uid="{2749D00B-7620-480D-90E0-BC93005495B2}"/>
    <cellStyle name="Comma 3 10 2 2 3" xfId="25170" xr:uid="{1AAF97D2-2B57-4061-BD08-BF892042A3B6}"/>
    <cellStyle name="Comma 3 10 2 2 3 2" xfId="17662" xr:uid="{3EC27744-1C03-416C-9AFA-B4E177A91682}"/>
    <cellStyle name="Comma 3 10 2 2 3 2 2" xfId="53543" xr:uid="{15FB7815-427B-4B5B-86D2-F3802634F5CB}"/>
    <cellStyle name="Comma 3 10 2 2 3 2 3" xfId="40930" xr:uid="{B04EA419-3B50-48DC-8E7C-B5CB7B629512}"/>
    <cellStyle name="Comma 3 10 2 2 3 3" xfId="11076" xr:uid="{3FB77452-8C77-4401-A90F-8944548D2BAD}"/>
    <cellStyle name="Comma 3 10 2 2 3 3 2" xfId="47265" xr:uid="{511FB4EE-4A5C-4F3A-B9F6-38092A3F67AC}"/>
    <cellStyle name="Comma 3 10 2 2 3 4" xfId="5110" xr:uid="{4019A77A-0314-47DE-8AAB-A834E6548CD3}"/>
    <cellStyle name="Comma 3 10 2 2 3 5" xfId="34640" xr:uid="{8DE2811D-08EA-4398-8EC3-272FEA625116}"/>
    <cellStyle name="Comma 3 10 2 2 4" xfId="18541" xr:uid="{29682BD9-739A-4EFD-BEBC-F20615761CCD}"/>
    <cellStyle name="Comma 3 10 2 2 4 2" xfId="52664" xr:uid="{C62A24AC-D584-4267-8794-4658F1F18642}"/>
    <cellStyle name="Comma 3 10 2 2 4 3" xfId="40051" xr:uid="{EC24E7A8-5FEB-434E-A962-14B4AE4304F0}"/>
    <cellStyle name="Comma 3 10 2 2 5" xfId="11955" xr:uid="{513DA40F-DD81-4295-B62E-F59EAEDA33F3}"/>
    <cellStyle name="Comma 3 10 2 2 5 2" xfId="46386" xr:uid="{08E1CC0B-FD53-4C7F-86F8-522F33094923}"/>
    <cellStyle name="Comma 3 10 2 2 6" xfId="4231" xr:uid="{331D856C-EDF8-4108-895D-9A5D880D7512}"/>
    <cellStyle name="Comma 3 10 2 2 7" xfId="33761" xr:uid="{61918973-587F-4B1C-9307-BEB382C2AA01}"/>
    <cellStyle name="Comma 3 10 2 3" xfId="26905" xr:uid="{ACA4E515-D622-44D7-A06C-D23D4D5DED89}"/>
    <cellStyle name="Comma 3 10 2 3 2" xfId="23408" xr:uid="{52D64BBC-A16E-4F99-BDD3-C203F898AFA3}"/>
    <cellStyle name="Comma 3 10 2 3 2 2" xfId="15900" xr:uid="{BB7B6F85-34AB-4160-80C7-6F1D5050669B}"/>
    <cellStyle name="Comma 3 10 2 3 2 2 2" xfId="55305" xr:uid="{5E427506-523C-47B8-B782-260C65094FA0}"/>
    <cellStyle name="Comma 3 10 2 3 2 2 3" xfId="42692" xr:uid="{88DF1B6D-1734-4E75-AB04-347EFFB70712}"/>
    <cellStyle name="Comma 3 10 2 3 2 3" xfId="9314" xr:uid="{F30E5659-F5CD-42A9-BD78-981D880DAAA1}"/>
    <cellStyle name="Comma 3 10 2 3 2 3 2" xfId="49027" xr:uid="{E29918A4-C7AD-468A-9340-F8DE5EE91A4B}"/>
    <cellStyle name="Comma 3 10 2 3 2 4" xfId="29939" xr:uid="{021DA221-4468-4E2F-88A7-8FB8C165C6C0}"/>
    <cellStyle name="Comma 3 10 2 3 2 5" xfId="36402" xr:uid="{3E5827D3-6321-4E1E-9E48-C5E5678D12DA}"/>
    <cellStyle name="Comma 3 10 2 3 3" xfId="19396" xr:uid="{55EC56FF-ED88-4DF8-971E-C122D4F0A618}"/>
    <cellStyle name="Comma 3 10 2 3 3 2" xfId="51808" xr:uid="{20A7AD80-1DA3-40E7-B20F-B67DE046FD94}"/>
    <cellStyle name="Comma 3 10 2 3 3 3" xfId="39195" xr:uid="{7811B0B6-B246-45A9-A5DD-9A9263C67EE0}"/>
    <cellStyle name="Comma 3 10 2 3 4" xfId="12810" xr:uid="{832390F8-0132-4AC9-8526-A849C0027F88}"/>
    <cellStyle name="Comma 3 10 2 3 4 2" xfId="45530" xr:uid="{5B843162-B350-4BDB-A5DB-DC4DF31307EE}"/>
    <cellStyle name="Comma 3 10 2 3 5" xfId="6223" xr:uid="{C4AD984B-048E-4AB2-BD82-8F9C74E612A3}"/>
    <cellStyle name="Comma 3 10 2 3 6" xfId="32905" xr:uid="{CD5B6338-CBA2-41A6-8B82-17D57E371809}"/>
    <cellStyle name="Comma 3 10 2 4" xfId="24285" xr:uid="{EEBBA64B-BE12-4B26-886A-AFD116133E94}"/>
    <cellStyle name="Comma 3 10 2 4 2" xfId="16777" xr:uid="{17FEA2AF-E999-448B-826C-B97FA73EEE30}"/>
    <cellStyle name="Comma 3 10 2 4 2 2" xfId="54428" xr:uid="{8C9C8683-CFF1-4980-A1C7-53C6C2854329}"/>
    <cellStyle name="Comma 3 10 2 4 2 3" xfId="41815" xr:uid="{FF467466-ED8C-4966-B510-83294D6F8DCC}"/>
    <cellStyle name="Comma 3 10 2 4 3" xfId="10191" xr:uid="{1074FAAD-D9B9-4794-B940-E1F87C7C1ED1}"/>
    <cellStyle name="Comma 3 10 2 4 3 2" xfId="48150" xr:uid="{1513CC5E-A303-43D7-AA12-91644EFB489E}"/>
    <cellStyle name="Comma 3 10 2 4 4" xfId="5995" xr:uid="{61F92A58-2D81-4F62-93A8-36EBE4B1F678}"/>
    <cellStyle name="Comma 3 10 2 4 5" xfId="35525" xr:uid="{72B3FD57-C6DB-4C04-B672-EBFEF9AF64E2}"/>
    <cellStyle name="Comma 3 10 2 5" xfId="20271" xr:uid="{ACF6C52B-7197-42FD-88F2-0503E6C8AB22}"/>
    <cellStyle name="Comma 3 10 2 5 2" xfId="50931" xr:uid="{B789D3A1-490B-462F-AE91-1F4EBBED828B}"/>
    <cellStyle name="Comma 3 10 2 5 3" xfId="38318" xr:uid="{8F027D6A-2226-4756-B9C7-3C61D43568F4}"/>
    <cellStyle name="Comma 3 10 2 6" xfId="13685" xr:uid="{57F8AD00-2A74-48BB-9FBC-49F8030D54C8}"/>
    <cellStyle name="Comma 3 10 2 6 2" xfId="44653" xr:uid="{0E369456-3EEE-4890-9F0D-1002623A89E6}"/>
    <cellStyle name="Comma 3 10 2 7" xfId="7098" xr:uid="{DDEB8FE7-2FE3-49FA-9618-FBCA71B3BA23}"/>
    <cellStyle name="Comma 3 10 2 8" xfId="32028" xr:uid="{0340615A-F124-409A-9DE7-85B6DF2595DE}"/>
    <cellStyle name="Comma 3 10 3" xfId="26490" xr:uid="{7913A37B-5B09-46CF-A28B-0AEA30197F4C}"/>
    <cellStyle name="Comma 3 10 3 2" xfId="22993" xr:uid="{9556C2A0-EBDC-40F3-B5A9-D97C4976BFBC}"/>
    <cellStyle name="Comma 3 10 3 2 2" xfId="15485" xr:uid="{E7C4228F-6AB7-4CD0-8E5D-3A885F4FE20B}"/>
    <cellStyle name="Comma 3 10 3 2 2 2" xfId="55720" xr:uid="{9DCB386B-F0E0-4FFA-A25E-19BD97EED13F}"/>
    <cellStyle name="Comma 3 10 3 2 2 3" xfId="43107" xr:uid="{005A037B-AFD4-4CC3-88AE-923171B8F2C2}"/>
    <cellStyle name="Comma 3 10 3 2 3" xfId="8899" xr:uid="{05B17EBD-4622-483A-95D0-2029896AA34F}"/>
    <cellStyle name="Comma 3 10 3 2 3 2" xfId="49442" xr:uid="{987CFFBF-D5E0-4F6C-A73B-E56FE3F4A775}"/>
    <cellStyle name="Comma 3 10 3 2 4" xfId="30354" xr:uid="{DA935FF9-464E-40F6-8ACE-56CCC824D51A}"/>
    <cellStyle name="Comma 3 10 3 2 5" xfId="36817" xr:uid="{12C7A3F1-3061-4D3A-9A2C-69AB7A6BEAF6}"/>
    <cellStyle name="Comma 3 10 3 3" xfId="25612" xr:uid="{82E5A82A-A26D-44BA-B0C2-A9FE9CFFA225}"/>
    <cellStyle name="Comma 3 10 3 3 2" xfId="18104" xr:uid="{C42CD7CE-743F-42EE-86F9-896BDC681D69}"/>
    <cellStyle name="Comma 3 10 3 3 2 2" xfId="53101" xr:uid="{D012D477-A885-4A39-A441-00F0AD12EBB2}"/>
    <cellStyle name="Comma 3 10 3 3 2 3" xfId="40488" xr:uid="{677D3CFC-B355-457C-958B-801CDE7E3B61}"/>
    <cellStyle name="Comma 3 10 3 3 3" xfId="11518" xr:uid="{DA2A5F97-B371-4B0E-A08F-C7ED421D2511}"/>
    <cellStyle name="Comma 3 10 3 3 3 2" xfId="46823" xr:uid="{01F66208-CF9D-4D96-B69E-3F2467525067}"/>
    <cellStyle name="Comma 3 10 3 3 4" xfId="4668" xr:uid="{DD4F02F8-1930-487C-8FD5-2F793FD50B6C}"/>
    <cellStyle name="Comma 3 10 3 3 5" xfId="34198" xr:uid="{14A7D63D-4B80-4967-AF59-6144276106CE}"/>
    <cellStyle name="Comma 3 10 3 4" xfId="18981" xr:uid="{3CF8BF07-A278-4070-84B8-DA6A49B41037}"/>
    <cellStyle name="Comma 3 10 3 4 2" xfId="52223" xr:uid="{D8943FAA-E6AB-4B74-AD97-9D65518F119F}"/>
    <cellStyle name="Comma 3 10 3 4 3" xfId="39610" xr:uid="{14F28C00-5E96-4453-82D7-F15F2598B572}"/>
    <cellStyle name="Comma 3 10 3 5" xfId="12395" xr:uid="{A81807E0-CDA4-458F-9E48-8324E824E2C5}"/>
    <cellStyle name="Comma 3 10 3 5 2" xfId="45945" xr:uid="{3CD221BD-9C94-490B-96B2-D944FDD0EFB2}"/>
    <cellStyle name="Comma 3 10 3 6" xfId="3791" xr:uid="{412AAA53-7086-493F-991B-D99243FE310B}"/>
    <cellStyle name="Comma 3 10 3 7" xfId="33320" xr:uid="{68C768BD-9409-4727-8E42-664AEC151F21}"/>
    <cellStyle name="Comma 3 10 4" xfId="27340" xr:uid="{97883A8B-3865-4A57-BCC1-5879E5109469}"/>
    <cellStyle name="Comma 3 10 4 2" xfId="23843" xr:uid="{B14697C9-454B-4C4B-81B6-80072157F0E4}"/>
    <cellStyle name="Comma 3 10 4 2 2" xfId="16335" xr:uid="{E3E12566-F3C5-41B5-8AB9-3F493132D5BA}"/>
    <cellStyle name="Comma 3 10 4 2 2 2" xfId="54870" xr:uid="{8D7D4391-8E12-4022-8BAD-8710BA3DAED8}"/>
    <cellStyle name="Comma 3 10 4 2 2 3" xfId="42257" xr:uid="{3ECF57EF-5B48-428C-9B84-985A8BE50ED7}"/>
    <cellStyle name="Comma 3 10 4 2 3" xfId="9749" xr:uid="{5FDE08B3-DE56-4845-8D59-730F078B3F20}"/>
    <cellStyle name="Comma 3 10 4 2 3 2" xfId="48592" xr:uid="{37FCD692-14E8-4574-8D8C-CE8D776513EE}"/>
    <cellStyle name="Comma 3 10 4 2 4" xfId="29504" xr:uid="{4F72ECF6-9786-4FD8-8626-663230835746}"/>
    <cellStyle name="Comma 3 10 4 2 5" xfId="35967" xr:uid="{F28AA243-3C78-4EDB-BC71-7026443DADC1}"/>
    <cellStyle name="Comma 3 10 4 3" xfId="19831" xr:uid="{0491F3C0-122F-4352-822B-B29DB310C237}"/>
    <cellStyle name="Comma 3 10 4 3 2" xfId="51373" xr:uid="{BFA7E250-A982-4854-AD50-5F4BE31D8784}"/>
    <cellStyle name="Comma 3 10 4 3 3" xfId="38760" xr:uid="{F0E6D536-BFE9-47B8-B76A-6A17E6A449B1}"/>
    <cellStyle name="Comma 3 10 4 4" xfId="13245" xr:uid="{A3F555B5-8DF3-4A1C-997B-3C1B4FE354B3}"/>
    <cellStyle name="Comma 3 10 4 4 2" xfId="45095" xr:uid="{68A84B3B-5DC7-4214-981D-F3DEF7B00126}"/>
    <cellStyle name="Comma 3 10 4 5" xfId="6658" xr:uid="{28BA99DA-9482-44C2-BC2B-D3BFA1EE4891}"/>
    <cellStyle name="Comma 3 10 4 6" xfId="32470" xr:uid="{947A5213-6DEE-47C1-A087-F5C618F32D6C}"/>
    <cellStyle name="Comma 3 10 5" xfId="24727" xr:uid="{596804EE-C4EB-4805-AF46-EE8EC295EB39}"/>
    <cellStyle name="Comma 3 10 5 2" xfId="17219" xr:uid="{A375BAEA-05FD-4CEF-9F5C-99D0DBD9DAF0}"/>
    <cellStyle name="Comma 3 10 5 2 2" xfId="53986" xr:uid="{404F32DB-CB08-4187-A899-568A94A08B9D}"/>
    <cellStyle name="Comma 3 10 5 2 3" xfId="41373" xr:uid="{2B0E0BAB-681F-44AF-AD5D-078DC9419083}"/>
    <cellStyle name="Comma 3 10 5 3" xfId="10633" xr:uid="{BFED28CE-C6DC-47DA-988B-BF0992838930}"/>
    <cellStyle name="Comma 3 10 5 3 2" xfId="47708" xr:uid="{E5D0E846-C1E7-40FC-8272-E05A0EF30EB0}"/>
    <cellStyle name="Comma 3 10 5 4" xfId="5553" xr:uid="{92703C3B-62DC-4076-AF68-C67C348C10E8}"/>
    <cellStyle name="Comma 3 10 5 5" xfId="35083" xr:uid="{BCA5ADE5-BE98-4C44-81DF-FC54623F062F}"/>
    <cellStyle name="Comma 3 10 6" xfId="20711" xr:uid="{541A55C8-F50F-48FF-82B3-7BB721DA97C7}"/>
    <cellStyle name="Comma 3 10 6 2" xfId="50489" xr:uid="{41B8D295-D124-4B31-87AD-D3D29D349674}"/>
    <cellStyle name="Comma 3 10 6 3" xfId="37876" xr:uid="{CF8D3DDC-D937-413B-86B2-1764A1BC2993}"/>
    <cellStyle name="Comma 3 10 7" xfId="14125" xr:uid="{3CB95270-1E2F-4CFF-AF63-372872FC156A}"/>
    <cellStyle name="Comma 3 10 7 2" xfId="44183" xr:uid="{737463B1-0BDE-4FB1-9445-34F014095C3A}"/>
    <cellStyle name="Comma 3 10 8" xfId="7538" xr:uid="{B832466D-A824-4F24-A5D5-5C9CDA200E0E}"/>
    <cellStyle name="Comma 3 10 9" xfId="28270" xr:uid="{63713FB3-0C7D-4EB1-9E08-E98753FC4C27}"/>
    <cellStyle name="Comma 3 11" xfId="36" xr:uid="{C9A79E29-F101-4F82-B1AE-4B6F39F40216}"/>
    <cellStyle name="Comma 3 11 10" xfId="2769" xr:uid="{D206D246-F181-40E7-8547-4985F2195524}"/>
    <cellStyle name="Comma 3 11 11" xfId="31428" xr:uid="{654F3099-3EDF-4039-A97C-E96B9348350F}"/>
    <cellStyle name="Comma 3 11 12" xfId="1656" xr:uid="{F57D088F-400C-4745-AB10-229FEE6DF02C}"/>
    <cellStyle name="Comma 3 11 2" xfId="27933" xr:uid="{3C05BB92-FD7A-48B3-9979-DFE64FDE7106}"/>
    <cellStyle name="Comma 3 11 2 2" xfId="26202" xr:uid="{65933D6E-31C9-4CA9-9F9D-FFB426A80146}"/>
    <cellStyle name="Comma 3 11 2 2 2" xfId="22704" xr:uid="{F772B236-9E81-4100-960E-D754808BA955}"/>
    <cellStyle name="Comma 3 11 2 2 2 2" xfId="15196" xr:uid="{D3929594-84BB-47A8-8A47-A03711637D8B}"/>
    <cellStyle name="Comma 3 11 2 2 2 2 2" xfId="56009" xr:uid="{97FE1D4E-1DD4-4407-A12C-4CA4059A82ED}"/>
    <cellStyle name="Comma 3 11 2 2 2 2 3" xfId="43396" xr:uid="{165DE2BD-54FB-41F1-AA89-77DF273F1247}"/>
    <cellStyle name="Comma 3 11 2 2 2 3" xfId="8610" xr:uid="{FAAADF61-39D1-4545-87AB-E0B4E047D05F}"/>
    <cellStyle name="Comma 3 11 2 2 2 3 2" xfId="49731" xr:uid="{76561E29-D24D-4981-9FC2-C751562C4733}"/>
    <cellStyle name="Comma 3 11 2 2 2 4" xfId="30643" xr:uid="{1D7AD46D-55F2-42FB-A901-17B176A8FB82}"/>
    <cellStyle name="Comma 3 11 2 2 2 5" xfId="37106" xr:uid="{A9F46F03-9DB6-4552-8945-19D97171AAFB}"/>
    <cellStyle name="Comma 3 11 2 2 3" xfId="25322" xr:uid="{5DFEB829-D656-4B56-A545-9C42EE1B53FD}"/>
    <cellStyle name="Comma 3 11 2 2 3 2" xfId="17814" xr:uid="{4394C5B2-54A5-4862-9679-31736EA98544}"/>
    <cellStyle name="Comma 3 11 2 2 3 2 2" xfId="53391" xr:uid="{E18458A3-E03A-457B-94CC-B46DF2E13252}"/>
    <cellStyle name="Comma 3 11 2 2 3 2 3" xfId="40778" xr:uid="{08372D75-8D2E-46F1-AE5F-E3333F13C9BA}"/>
    <cellStyle name="Comma 3 11 2 2 3 3" xfId="11228" xr:uid="{EC128314-A3E9-4640-85CF-956E03C8A665}"/>
    <cellStyle name="Comma 3 11 2 2 3 3 2" xfId="47113" xr:uid="{41EB1B78-8BFE-439F-83C5-4D219DB93940}"/>
    <cellStyle name="Comma 3 11 2 2 3 4" xfId="4958" xr:uid="{DDA55DF5-9226-490A-B95B-79958E897AE6}"/>
    <cellStyle name="Comma 3 11 2 2 3 5" xfId="34488" xr:uid="{2B7364A9-6BBD-4EBE-8016-79BCFDB3D792}"/>
    <cellStyle name="Comma 3 11 2 2 4" xfId="18693" xr:uid="{B1C9FD3D-E2CC-4A86-BF51-625E663F256B}"/>
    <cellStyle name="Comma 3 11 2 2 4 2" xfId="52512" xr:uid="{3759273E-906D-4C56-B874-46B30EB5C15A}"/>
    <cellStyle name="Comma 3 11 2 2 4 3" xfId="39899" xr:uid="{3ECD781C-08AA-4BFF-9653-49EE984F471C}"/>
    <cellStyle name="Comma 3 11 2 2 5" xfId="12107" xr:uid="{8B1CCC3D-E23E-45BC-BD92-C18DE43199C8}"/>
    <cellStyle name="Comma 3 11 2 2 5 2" xfId="46234" xr:uid="{C69F61F9-63FC-45E4-8C37-499E01A12A71}"/>
    <cellStyle name="Comma 3 11 2 2 6" xfId="4079" xr:uid="{F4C3D46A-1E28-4DBC-BE14-C41D0E42B4D7}"/>
    <cellStyle name="Comma 3 11 2 2 7" xfId="33609" xr:uid="{0AA5D1BF-AD00-4B30-92F7-8E62459B9182}"/>
    <cellStyle name="Comma 3 11 2 3" xfId="27056" xr:uid="{BBF5B1AB-DE79-47AE-8B94-62DB101705E1}"/>
    <cellStyle name="Comma 3 11 2 3 2" xfId="23559" xr:uid="{E3946BA3-CBFE-423E-850E-EE7F74C6B378}"/>
    <cellStyle name="Comma 3 11 2 3 2 2" xfId="16051" xr:uid="{0D70D3E2-D452-4BAA-81A3-CC1FBFA64A96}"/>
    <cellStyle name="Comma 3 11 2 3 2 2 2" xfId="55154" xr:uid="{247A25FE-1F6E-43A7-A959-ED06198BFC52}"/>
    <cellStyle name="Comma 3 11 2 3 2 2 3" xfId="42541" xr:uid="{E4BAB211-438C-4F7B-9757-D52BC441EC9A}"/>
    <cellStyle name="Comma 3 11 2 3 2 3" xfId="9465" xr:uid="{E9AE0DE9-246D-4780-84CB-B6DCC5D30177}"/>
    <cellStyle name="Comma 3 11 2 3 2 3 2" xfId="48876" xr:uid="{250F6AD4-5E76-4D8C-AEB0-8EF7E410DFF1}"/>
    <cellStyle name="Comma 3 11 2 3 2 4" xfId="29788" xr:uid="{C25E147F-FBBE-49F8-9C64-93A545F46D22}"/>
    <cellStyle name="Comma 3 11 2 3 2 5" xfId="36251" xr:uid="{C23272D0-5CBE-4061-A70B-EB520706F42C}"/>
    <cellStyle name="Comma 3 11 2 3 3" xfId="19547" xr:uid="{872BEF93-EFA8-4738-8A54-2F2CC3F99CEF}"/>
    <cellStyle name="Comma 3 11 2 3 3 2" xfId="51657" xr:uid="{65690AC3-6C5C-44F0-9C65-784A15AAE0FE}"/>
    <cellStyle name="Comma 3 11 2 3 3 3" xfId="39044" xr:uid="{9FE0DFF7-C886-4DE4-9CFF-9E60484F07E1}"/>
    <cellStyle name="Comma 3 11 2 3 4" xfId="12961" xr:uid="{631FFAF3-41EC-454D-9F32-E4594BF23E10}"/>
    <cellStyle name="Comma 3 11 2 3 4 2" xfId="45379" xr:uid="{14C74787-A0E2-470A-8B34-2CBE0079719F}"/>
    <cellStyle name="Comma 3 11 2 3 5" xfId="6374" xr:uid="{EE857EDF-4E56-4E10-B674-F60644D88D9E}"/>
    <cellStyle name="Comma 3 11 2 3 6" xfId="32754" xr:uid="{3FA4C3B2-CD10-413F-82F0-EEB3F6BF3C50}"/>
    <cellStyle name="Comma 3 11 2 4" xfId="24437" xr:uid="{55772E15-1BDE-48CE-A016-E20B5202A734}"/>
    <cellStyle name="Comma 3 11 2 4 2" xfId="16929" xr:uid="{A9E18CC6-195D-4F6A-9312-E98819B306E3}"/>
    <cellStyle name="Comma 3 11 2 4 2 2" xfId="54276" xr:uid="{88C42B14-794D-44D1-8AB7-E26481FA6DCF}"/>
    <cellStyle name="Comma 3 11 2 4 2 3" xfId="41663" xr:uid="{4A4BD101-5238-421C-8C24-D6691B9F92D5}"/>
    <cellStyle name="Comma 3 11 2 4 3" xfId="10343" xr:uid="{F94512BC-85DC-4AE3-9882-AC5AF5D84AFD}"/>
    <cellStyle name="Comma 3 11 2 4 3 2" xfId="47998" xr:uid="{A6AE2D7B-4776-4D28-BE6C-8504EC6C1CDF}"/>
    <cellStyle name="Comma 3 11 2 4 4" xfId="5843" xr:uid="{43A79250-A497-4645-AADF-C9B43E9162F3}"/>
    <cellStyle name="Comma 3 11 2 4 5" xfId="35373" xr:uid="{4339ECA6-A25C-49E2-896F-537B1188D8CA}"/>
    <cellStyle name="Comma 3 11 2 5" xfId="20423" xr:uid="{C81B5D2C-53C1-4C1D-ABA8-4F9A0F687F34}"/>
    <cellStyle name="Comma 3 11 2 5 2" xfId="50779" xr:uid="{31852577-F488-43F7-8FF4-6074702FD905}"/>
    <cellStyle name="Comma 3 11 2 5 3" xfId="38166" xr:uid="{6BB5BA5F-FC71-4CA2-A19C-406ABF66761F}"/>
    <cellStyle name="Comma 3 11 2 6" xfId="13837" xr:uid="{86B7AE41-668D-4971-BB22-BD19748852CA}"/>
    <cellStyle name="Comma 3 11 2 6 2" xfId="44501" xr:uid="{C473F263-DE71-4F43-9A56-D5EB2C144F1A}"/>
    <cellStyle name="Comma 3 11 2 7" xfId="7250" xr:uid="{A806CF29-B5BE-45DE-AD01-1E8F42387FAF}"/>
    <cellStyle name="Comma 3 11 2 8" xfId="31876" xr:uid="{22B4628B-F188-4FD2-AE41-7BAB1BA9D21F}"/>
    <cellStyle name="Comma 3 11 3" xfId="26641" xr:uid="{20F15FF4-FECB-4FBE-B995-43CA11BAC2CB}"/>
    <cellStyle name="Comma 3 11 3 2" xfId="23144" xr:uid="{630F411E-7550-4860-BEEB-8E31F61D3B62}"/>
    <cellStyle name="Comma 3 11 3 2 2" xfId="15636" xr:uid="{7248B3D2-DD5E-4A69-B6EE-18138C61D354}"/>
    <cellStyle name="Comma 3 11 3 2 2 2" xfId="55569" xr:uid="{2ACDE0E9-21BC-43B9-B823-C6E91F2CA740}"/>
    <cellStyle name="Comma 3 11 3 2 2 3" xfId="42956" xr:uid="{F2B7F771-D966-4DAD-9993-8BCD61E441B4}"/>
    <cellStyle name="Comma 3 11 3 2 3" xfId="9050" xr:uid="{AAFDD93F-8029-4902-BD27-5CAFC5ED5B15}"/>
    <cellStyle name="Comma 3 11 3 2 3 2" xfId="49291" xr:uid="{17ABC8BD-8675-427E-9665-262DEBA70A51}"/>
    <cellStyle name="Comma 3 11 3 2 4" xfId="30203" xr:uid="{C23877BA-EF36-4E9A-A1EF-7C3544900E1D}"/>
    <cellStyle name="Comma 3 11 3 2 5" xfId="36666" xr:uid="{8646B34F-928B-4581-BAA2-619A81F10D26}"/>
    <cellStyle name="Comma 3 11 3 3" xfId="25766" xr:uid="{4933A65F-60BB-4C11-BAAE-0B2D6CE3BC6D}"/>
    <cellStyle name="Comma 3 11 3 3 2" xfId="18258" xr:uid="{A660932E-553C-470D-9F4A-2CB78CA2F321}"/>
    <cellStyle name="Comma 3 11 3 3 2 2" xfId="52947" xr:uid="{07EF074F-C52F-4B12-BCF8-43AC20FE0C19}"/>
    <cellStyle name="Comma 3 11 3 3 2 3" xfId="40334" xr:uid="{8AB50BC3-E2B9-48B4-8B9F-76FF3967902A}"/>
    <cellStyle name="Comma 3 11 3 3 3" xfId="11672" xr:uid="{0156599F-4314-464B-AF02-CB53200E3D7D}"/>
    <cellStyle name="Comma 3 11 3 3 3 2" xfId="46669" xr:uid="{083CEBC0-0FBE-48FA-9401-9795C5A01D38}"/>
    <cellStyle name="Comma 3 11 3 3 4" xfId="4514" xr:uid="{562FFEE7-03D2-4EDE-8543-452E09F5FA66}"/>
    <cellStyle name="Comma 3 11 3 3 5" xfId="34044" xr:uid="{6B11AD32-15DB-4ADA-9468-5F572E7A4706}"/>
    <cellStyle name="Comma 3 11 3 4" xfId="19132" xr:uid="{44B031E0-7F1F-4EAF-A6F4-B32AEE575FCF}"/>
    <cellStyle name="Comma 3 11 3 4 2" xfId="52072" xr:uid="{76FA3D1E-889E-4530-A3F1-F3BD57B42AA5}"/>
    <cellStyle name="Comma 3 11 3 4 3" xfId="39459" xr:uid="{24643DD3-7DA6-4CD2-8DB2-602D98FF3D01}"/>
    <cellStyle name="Comma 3 11 3 5" xfId="12546" xr:uid="{7C3991FC-1E02-4BB4-B47B-C2BF329161DD}"/>
    <cellStyle name="Comma 3 11 3 5 2" xfId="45794" xr:uid="{D975B341-D262-4CF4-980B-BF57D6211578}"/>
    <cellStyle name="Comma 3 11 3 6" xfId="3640" xr:uid="{13DCBE68-8ADC-4AE2-A441-4E6E8771C699}"/>
    <cellStyle name="Comma 3 11 3 7" xfId="33169" xr:uid="{CEF32A76-C55D-4BB7-8067-511DF5B7757F}"/>
    <cellStyle name="Comma 3 11 4" xfId="27491" xr:uid="{55E4AB22-54D8-43A5-8742-A2D363106B6D}"/>
    <cellStyle name="Comma 3 11 4 2" xfId="23994" xr:uid="{1229C6CF-8161-4873-AC17-C7EA6BE24E8B}"/>
    <cellStyle name="Comma 3 11 4 2 2" xfId="16486" xr:uid="{2171B8CE-D25D-4715-A44F-B67349729C26}"/>
    <cellStyle name="Comma 3 11 4 2 2 2" xfId="54719" xr:uid="{8561B32C-021E-4BE0-B647-7E4174A2BBFD}"/>
    <cellStyle name="Comma 3 11 4 2 2 3" xfId="42106" xr:uid="{6916356D-F23F-437C-8126-1D9329D9DD35}"/>
    <cellStyle name="Comma 3 11 4 2 3" xfId="9900" xr:uid="{67264CA8-325D-48C9-9D86-F3C1A4213D60}"/>
    <cellStyle name="Comma 3 11 4 2 3 2" xfId="48441" xr:uid="{DBDC65F0-4517-4E56-BF91-70D9833CB8B6}"/>
    <cellStyle name="Comma 3 11 4 2 4" xfId="29353" xr:uid="{F0266ED5-40CA-4A48-AC50-C288DB1B9215}"/>
    <cellStyle name="Comma 3 11 4 2 5" xfId="35816" xr:uid="{CCD8518B-EF0A-45FE-AC7A-7E0923EB8ECF}"/>
    <cellStyle name="Comma 3 11 4 3" xfId="19982" xr:uid="{38C65AF1-7C57-494A-9738-3CCC00EBF77C}"/>
    <cellStyle name="Comma 3 11 4 3 2" xfId="51222" xr:uid="{5AB11928-595B-476A-AFAC-2521F2E1A9B3}"/>
    <cellStyle name="Comma 3 11 4 3 3" xfId="38609" xr:uid="{4CF71E01-BC94-46F5-87A0-4B24F8D534EB}"/>
    <cellStyle name="Comma 3 11 4 4" xfId="13396" xr:uid="{66F92D34-F345-4F3C-85D1-7AD21EEA07CD}"/>
    <cellStyle name="Comma 3 11 4 4 2" xfId="44944" xr:uid="{62FA3208-EDCC-46B8-97A2-755ADE6412B3}"/>
    <cellStyle name="Comma 3 11 4 5" xfId="6809" xr:uid="{41C32179-9E57-44E8-BD75-A7DE8AF89627}"/>
    <cellStyle name="Comma 3 11 4 6" xfId="32319" xr:uid="{0120254F-68F5-4369-B320-F26D0DB3145B}"/>
    <cellStyle name="Comma 3 11 5" xfId="24881" xr:uid="{9BAF23AF-2572-440E-8109-0A9468BB9F80}"/>
    <cellStyle name="Comma 3 11 5 2" xfId="17373" xr:uid="{5E4D1706-3E93-42F6-AF3A-CB495FAFAC89}"/>
    <cellStyle name="Comma 3 11 5 2 2" xfId="53832" xr:uid="{BA70110F-1864-4748-959B-7BEB88443AC0}"/>
    <cellStyle name="Comma 3 11 5 2 3" xfId="41219" xr:uid="{0C377A40-893B-427F-AA60-F3A8D13E19BD}"/>
    <cellStyle name="Comma 3 11 5 3" xfId="10787" xr:uid="{0EADBDC5-4AAC-4B9D-9471-5B99E3F750DA}"/>
    <cellStyle name="Comma 3 11 5 3 2" xfId="47554" xr:uid="{0A486873-30AB-49E2-9199-4C3FFE428C50}"/>
    <cellStyle name="Comma 3 11 5 4" xfId="5399" xr:uid="{2168E4F6-7E89-49CD-B34D-BC22D060BC65}"/>
    <cellStyle name="Comma 3 11 5 5" xfId="34929" xr:uid="{0452667E-8305-4620-B09D-06D16EE3E26F}"/>
    <cellStyle name="Comma 3 11 6" xfId="20865" xr:uid="{D6283403-E3B5-4766-BD77-335749E538EB}"/>
    <cellStyle name="Comma 3 11 6 2" xfId="50335" xr:uid="{12694130-C321-4EE4-B873-3706007C2E05}"/>
    <cellStyle name="Comma 3 11 6 3" xfId="37722" xr:uid="{54EE9D47-7007-4DD7-AAEF-579D24587755}"/>
    <cellStyle name="Comma 3 11 7" xfId="14279" xr:uid="{60063920-6E88-4896-827C-332F4285C103}"/>
    <cellStyle name="Comma 3 11 7 2" xfId="43980" xr:uid="{E036C751-1ACD-4002-91F0-14D59EE6E494}"/>
    <cellStyle name="Comma 3 11 8" xfId="7692" xr:uid="{DD8E1FA5-5C99-43EF-A2D4-605631C51874}"/>
    <cellStyle name="Comma 3 11 9" xfId="28514" xr:uid="{C1B68346-E27F-4F13-BDCD-B6F01D8DB483}"/>
    <cellStyle name="Comma 3 12" xfId="1318" xr:uid="{0D0B50C7-AE30-41B8-9558-4961226312AC}"/>
    <cellStyle name="Comma 3 12 10" xfId="2590" xr:uid="{C9C70290-7EF6-4A03-9F20-8CEBA23A87D4}"/>
    <cellStyle name="Comma 3 12 11" xfId="31426" xr:uid="{30FD45CA-4A0A-46C2-815D-6C715526FE7A}"/>
    <cellStyle name="Comma 3 12 2" xfId="27935" xr:uid="{AC363F1D-0322-4B15-B68F-73A7EE98F07D}"/>
    <cellStyle name="Comma 3 12 2 2" xfId="26204" xr:uid="{64AC46A7-5D35-4731-81A8-FEBDBE09BF63}"/>
    <cellStyle name="Comma 3 12 2 2 2" xfId="22706" xr:uid="{AFAB0776-6D52-411A-B547-5D9461B0A1AA}"/>
    <cellStyle name="Comma 3 12 2 2 2 2" xfId="15198" xr:uid="{D1F9F4A7-CAB7-42C9-A38F-29A9688FC163}"/>
    <cellStyle name="Comma 3 12 2 2 2 2 2" xfId="56007" xr:uid="{97C744CD-516D-4961-B1A1-6E421240F1EF}"/>
    <cellStyle name="Comma 3 12 2 2 2 2 3" xfId="43394" xr:uid="{46F0C5BF-3115-4050-9FAD-B4FDC816BF5D}"/>
    <cellStyle name="Comma 3 12 2 2 2 3" xfId="8612" xr:uid="{50F7C909-A2EC-41D7-A9A5-998FDFE664B0}"/>
    <cellStyle name="Comma 3 12 2 2 2 3 2" xfId="49729" xr:uid="{8B27BA0B-5055-478C-B1A6-8974378F0FDA}"/>
    <cellStyle name="Comma 3 12 2 2 2 4" xfId="30641" xr:uid="{A95AF751-5596-49C3-8632-D5928A7E319B}"/>
    <cellStyle name="Comma 3 12 2 2 2 5" xfId="37104" xr:uid="{1DCFB368-9F0D-4A48-B93C-3F04993869AE}"/>
    <cellStyle name="Comma 3 12 2 2 3" xfId="25324" xr:uid="{E8F8502A-F52C-41A1-B7C7-E54EB84B87E1}"/>
    <cellStyle name="Comma 3 12 2 2 3 2" xfId="17816" xr:uid="{C4C91D42-196C-47D4-9362-C1680EDE7D47}"/>
    <cellStyle name="Comma 3 12 2 2 3 2 2" xfId="53389" xr:uid="{21D64CF2-6B59-4C9E-82C8-A1A19A8424D1}"/>
    <cellStyle name="Comma 3 12 2 2 3 2 3" xfId="40776" xr:uid="{1F8DD061-A90A-434F-A17F-907A13F05009}"/>
    <cellStyle name="Comma 3 12 2 2 3 3" xfId="11230" xr:uid="{53649E96-EAFA-4024-A5A5-69CE08965CAE}"/>
    <cellStyle name="Comma 3 12 2 2 3 3 2" xfId="47111" xr:uid="{96435BD2-32BE-4960-B80F-5F7D59A55608}"/>
    <cellStyle name="Comma 3 12 2 2 3 4" xfId="4956" xr:uid="{F0E5B6B7-2D23-421F-BF15-FFCED89553AC}"/>
    <cellStyle name="Comma 3 12 2 2 3 5" xfId="34486" xr:uid="{0225A0F4-7A5D-45F4-9AD7-9C7CF0FDA712}"/>
    <cellStyle name="Comma 3 12 2 2 4" xfId="18695" xr:uid="{0DF0CCBA-BBAE-4003-86B8-080203A7633C}"/>
    <cellStyle name="Comma 3 12 2 2 4 2" xfId="52510" xr:uid="{BEF810A2-012B-48FA-B1E2-70EFE09B97CC}"/>
    <cellStyle name="Comma 3 12 2 2 4 3" xfId="39897" xr:uid="{E6381B42-C7BD-4FC7-A2CD-83D200594BDE}"/>
    <cellStyle name="Comma 3 12 2 2 5" xfId="12109" xr:uid="{61FFA54E-7B66-4361-9308-D7FC1B34C3A7}"/>
    <cellStyle name="Comma 3 12 2 2 5 2" xfId="46232" xr:uid="{26003411-7930-4BC8-B7A7-195F85ECF8E3}"/>
    <cellStyle name="Comma 3 12 2 2 6" xfId="4077" xr:uid="{D9BB9BC5-8916-4335-B467-7DE94EA3358B}"/>
    <cellStyle name="Comma 3 12 2 2 7" xfId="33607" xr:uid="{C4F61EB1-17B1-423F-957C-A36D724DEA2F}"/>
    <cellStyle name="Comma 3 12 2 3" xfId="27058" xr:uid="{D864E8BB-62D0-4563-9955-DFFD81F8213F}"/>
    <cellStyle name="Comma 3 12 2 3 2" xfId="23561" xr:uid="{129961EB-3667-474D-8770-1D1E8C954E2E}"/>
    <cellStyle name="Comma 3 12 2 3 2 2" xfId="16053" xr:uid="{1F31376A-67FC-42D9-B953-AA0DD4D93BC2}"/>
    <cellStyle name="Comma 3 12 2 3 2 2 2" xfId="55152" xr:uid="{575162B4-528A-4D05-9C57-38DB8FC0A7B5}"/>
    <cellStyle name="Comma 3 12 2 3 2 2 3" xfId="42539" xr:uid="{09750BD3-5C8B-4E4B-96AC-1571CE100D53}"/>
    <cellStyle name="Comma 3 12 2 3 2 3" xfId="9467" xr:uid="{185861DF-D8BD-4502-B073-20C9B3815492}"/>
    <cellStyle name="Comma 3 12 2 3 2 3 2" xfId="48874" xr:uid="{87314ED6-0619-47CC-B1C9-5DC39394138F}"/>
    <cellStyle name="Comma 3 12 2 3 2 4" xfId="29786" xr:uid="{30EF7F40-6A54-4A5E-998B-6C3C886077D1}"/>
    <cellStyle name="Comma 3 12 2 3 2 5" xfId="36249" xr:uid="{0F97126E-8766-4E41-92C2-656DFB53267E}"/>
    <cellStyle name="Comma 3 12 2 3 3" xfId="19549" xr:uid="{9CB3CFD8-B901-465D-9EF8-4FFD64CD741F}"/>
    <cellStyle name="Comma 3 12 2 3 3 2" xfId="51655" xr:uid="{EA1275A9-2579-4A63-AFA7-F6B94463A6C2}"/>
    <cellStyle name="Comma 3 12 2 3 3 3" xfId="39042" xr:uid="{A84A9069-1973-4763-AA0E-7E3E37413A61}"/>
    <cellStyle name="Comma 3 12 2 3 4" xfId="12963" xr:uid="{B2F2D7DA-B82C-49C3-A42A-325893EB9A93}"/>
    <cellStyle name="Comma 3 12 2 3 4 2" xfId="45377" xr:uid="{7BA81B5C-770A-4653-9C07-894171BD96C9}"/>
    <cellStyle name="Comma 3 12 2 3 5" xfId="6376" xr:uid="{1DC49EDA-66B0-475F-9FF3-8D39C5CE758D}"/>
    <cellStyle name="Comma 3 12 2 3 6" xfId="32752" xr:uid="{56A2410E-1BC6-49D5-9916-A76AF3DCBC7A}"/>
    <cellStyle name="Comma 3 12 2 4" xfId="24439" xr:uid="{7E3CC87B-CAA9-493A-85D2-FBC7B1AEB9D6}"/>
    <cellStyle name="Comma 3 12 2 4 2" xfId="16931" xr:uid="{FD26F996-0F45-4CBD-B96F-67227EEA88F1}"/>
    <cellStyle name="Comma 3 12 2 4 2 2" xfId="54274" xr:uid="{33835E00-DF7F-40FE-AFE2-E1B691DE850A}"/>
    <cellStyle name="Comma 3 12 2 4 2 3" xfId="41661" xr:uid="{AFA0559D-816F-44AA-8E3C-66E730971B85}"/>
    <cellStyle name="Comma 3 12 2 4 3" xfId="10345" xr:uid="{6BC917A5-4CD1-415A-9110-EA5933F6ACA8}"/>
    <cellStyle name="Comma 3 12 2 4 3 2" xfId="47996" xr:uid="{156D8833-F2D7-48CB-96C8-0607181C2F6D}"/>
    <cellStyle name="Comma 3 12 2 4 4" xfId="5841" xr:uid="{1C580D3F-A258-45EF-AB6A-EF72AA0AFF71}"/>
    <cellStyle name="Comma 3 12 2 4 5" xfId="35371" xr:uid="{572D1A5C-F166-4DD0-8004-7E562F5DC715}"/>
    <cellStyle name="Comma 3 12 2 5" xfId="20425" xr:uid="{E1359203-1D07-4BAB-87A6-2CFCD3BF4783}"/>
    <cellStyle name="Comma 3 12 2 5 2" xfId="50777" xr:uid="{90866744-73E5-4882-99A8-C980CB8A4D6D}"/>
    <cellStyle name="Comma 3 12 2 5 3" xfId="38164" xr:uid="{F1F6BCC9-A94A-43B5-80DE-D39F728BA35F}"/>
    <cellStyle name="Comma 3 12 2 6" xfId="13839" xr:uid="{72FBA284-9CA4-4CD3-B6F1-4164D0E30C75}"/>
    <cellStyle name="Comma 3 12 2 6 2" xfId="44499" xr:uid="{BCC41022-1867-4D12-BBAB-69B247D9E737}"/>
    <cellStyle name="Comma 3 12 2 7" xfId="7252" xr:uid="{8FC2C0E3-7164-4880-815C-753BCD4D85C3}"/>
    <cellStyle name="Comma 3 12 2 8" xfId="31874" xr:uid="{01549111-F6A6-483F-A5F8-C51E64CC62DE}"/>
    <cellStyle name="Comma 3 12 3" xfId="26643" xr:uid="{A7C28E4F-18A9-4F30-B090-13E0AA9B7B75}"/>
    <cellStyle name="Comma 3 12 3 2" xfId="23146" xr:uid="{48588673-6983-4B8F-905B-196FC08402F0}"/>
    <cellStyle name="Comma 3 12 3 2 2" xfId="15638" xr:uid="{F25A6866-7307-4352-8989-6987ED94790D}"/>
    <cellStyle name="Comma 3 12 3 2 2 2" xfId="55567" xr:uid="{D285BADC-A104-4351-AB22-0082DEAF7DA5}"/>
    <cellStyle name="Comma 3 12 3 2 2 3" xfId="42954" xr:uid="{E8DD97A2-D195-4515-8C7D-6497AC877B97}"/>
    <cellStyle name="Comma 3 12 3 2 3" xfId="9052" xr:uid="{1D31C8C4-2FFA-4B10-92EB-97604EB4FF95}"/>
    <cellStyle name="Comma 3 12 3 2 3 2" xfId="49289" xr:uid="{DE7AE4B3-DC97-489D-864A-5475E191298D}"/>
    <cellStyle name="Comma 3 12 3 2 4" xfId="30201" xr:uid="{F31FB97D-DE28-4019-AC34-362CA6889587}"/>
    <cellStyle name="Comma 3 12 3 2 5" xfId="36664" xr:uid="{795DD178-67DB-4F32-8A7A-B0A4A7A1C4F2}"/>
    <cellStyle name="Comma 3 12 3 3" xfId="25768" xr:uid="{15644EEF-0ADA-4D48-B89B-229298E5014E}"/>
    <cellStyle name="Comma 3 12 3 3 2" xfId="18260" xr:uid="{47AA9083-6F62-4B9A-A163-3A5A1CBB737C}"/>
    <cellStyle name="Comma 3 12 3 3 2 2" xfId="52945" xr:uid="{8E393C19-C568-451B-9752-3490C1350811}"/>
    <cellStyle name="Comma 3 12 3 3 2 3" xfId="40332" xr:uid="{BC8A9F0F-BEE6-4851-8A21-373A162BB5E4}"/>
    <cellStyle name="Comma 3 12 3 3 3" xfId="11674" xr:uid="{54CB0593-FBC5-455D-B040-623BD8BD3CAC}"/>
    <cellStyle name="Comma 3 12 3 3 3 2" xfId="46667" xr:uid="{D34A8338-1C23-48EE-960C-D60FBA3F6EC7}"/>
    <cellStyle name="Comma 3 12 3 3 4" xfId="4512" xr:uid="{DDB81291-DF06-4E8C-8BB8-D73C656624F6}"/>
    <cellStyle name="Comma 3 12 3 3 5" xfId="34042" xr:uid="{719CF86A-5620-4F1A-8B3E-C618684C80F4}"/>
    <cellStyle name="Comma 3 12 3 4" xfId="19134" xr:uid="{FD56F6A2-B81F-4BB5-92FB-EDC4477E7441}"/>
    <cellStyle name="Comma 3 12 3 4 2" xfId="52070" xr:uid="{B7FC100A-080A-46A0-B7B7-9C1771F944C3}"/>
    <cellStyle name="Comma 3 12 3 4 3" xfId="39457" xr:uid="{9F18A4B4-F913-4B0D-A46F-1A203BF1541C}"/>
    <cellStyle name="Comma 3 12 3 5" xfId="12548" xr:uid="{F2601330-E834-423B-A8A4-09FA3FB848F0}"/>
    <cellStyle name="Comma 3 12 3 5 2" xfId="45792" xr:uid="{3DBA986D-80EF-497D-AB3B-EEF46B02AE84}"/>
    <cellStyle name="Comma 3 12 3 6" xfId="3638" xr:uid="{20182A16-1470-49A3-A3E0-B8096682D37B}"/>
    <cellStyle name="Comma 3 12 3 7" xfId="33167" xr:uid="{7BB3AE2A-7FF2-43D8-A5BE-C0E31100CDF1}"/>
    <cellStyle name="Comma 3 12 4" xfId="27493" xr:uid="{A4CB1E78-AF43-4FA7-8045-F048516C703E}"/>
    <cellStyle name="Comma 3 12 4 2" xfId="23996" xr:uid="{0AB6D6F4-B159-4F16-A82C-B58F4AABA154}"/>
    <cellStyle name="Comma 3 12 4 2 2" xfId="16488" xr:uid="{10FDA7A4-C353-492E-93B5-392B391AC0EA}"/>
    <cellStyle name="Comma 3 12 4 2 2 2" xfId="54717" xr:uid="{D2D3CBBE-D531-4062-9A0D-A37A2D78DAE0}"/>
    <cellStyle name="Comma 3 12 4 2 2 3" xfId="42104" xr:uid="{0DFAC06D-12CF-46B9-A9FC-8EC3164AE645}"/>
    <cellStyle name="Comma 3 12 4 2 3" xfId="9902" xr:uid="{C210131D-3A3D-415F-AA02-503F25280EB1}"/>
    <cellStyle name="Comma 3 12 4 2 3 2" xfId="48439" xr:uid="{066D5183-2E88-4D19-A10E-CBB85BB0AA4C}"/>
    <cellStyle name="Comma 3 12 4 2 4" xfId="29351" xr:uid="{A64CDECD-1FAE-4C58-B96D-1BB1D97F51CB}"/>
    <cellStyle name="Comma 3 12 4 2 5" xfId="35814" xr:uid="{49F6F5C3-444A-413A-B6A8-DF0D731BB81C}"/>
    <cellStyle name="Comma 3 12 4 3" xfId="19984" xr:uid="{F5642CA2-659A-44C8-823B-BC07176F3616}"/>
    <cellStyle name="Comma 3 12 4 3 2" xfId="51220" xr:uid="{933DBC66-5AD4-4952-9915-40C9C7D1E97D}"/>
    <cellStyle name="Comma 3 12 4 3 3" xfId="38607" xr:uid="{6D8373BE-3CAD-41FF-A9EA-5E6083257A0B}"/>
    <cellStyle name="Comma 3 12 4 4" xfId="13398" xr:uid="{CDECA54F-A23F-479E-AC8C-473C83239B79}"/>
    <cellStyle name="Comma 3 12 4 4 2" xfId="44942" xr:uid="{93C5A403-037A-42CB-8C6C-318AAAECA828}"/>
    <cellStyle name="Comma 3 12 4 5" xfId="6811" xr:uid="{55329C36-DD58-4923-8C74-E7B54A8DEC22}"/>
    <cellStyle name="Comma 3 12 4 6" xfId="32317" xr:uid="{DFC70595-A4BB-44A1-99D9-600E35B55C69}"/>
    <cellStyle name="Comma 3 12 5" xfId="24883" xr:uid="{1DA847E9-7B00-44AB-8DD7-E9DE0B35B2AB}"/>
    <cellStyle name="Comma 3 12 5 2" xfId="17375" xr:uid="{3DAB4F3D-496A-4232-9A4C-61695338472C}"/>
    <cellStyle name="Comma 3 12 5 2 2" xfId="53830" xr:uid="{5AC7049B-ADE4-4983-89A1-2AC6DFD45387}"/>
    <cellStyle name="Comma 3 12 5 2 3" xfId="41217" xr:uid="{70F28FC6-99D3-46DC-BD49-279C4FCA7854}"/>
    <cellStyle name="Comma 3 12 5 3" xfId="10789" xr:uid="{5C1B0583-1060-447E-9CD3-F20E9449DFC1}"/>
    <cellStyle name="Comma 3 12 5 3 2" xfId="47552" xr:uid="{3A857331-2D0D-4820-8BD2-352A72B90A94}"/>
    <cellStyle name="Comma 3 12 5 4" xfId="5397" xr:uid="{C11A59B7-8710-4C2C-B2ED-15B2F9F3BDA6}"/>
    <cellStyle name="Comma 3 12 5 5" xfId="34927" xr:uid="{F846D498-CD62-47C0-95F4-A7ACE484DE62}"/>
    <cellStyle name="Comma 3 12 6" xfId="20867" xr:uid="{75F88BE3-940F-4295-B962-58019E9522CC}"/>
    <cellStyle name="Comma 3 12 6 2" xfId="50333" xr:uid="{22724135-C5B3-409C-9ECD-F4C4D2ECB114}"/>
    <cellStyle name="Comma 3 12 6 3" xfId="37720" xr:uid="{950C83F5-42A5-4472-9232-B12EF84735D3}"/>
    <cellStyle name="Comma 3 12 7" xfId="14281" xr:uid="{3D416EC5-9BAE-40CE-B4C5-C34E14C4EEA8}"/>
    <cellStyle name="Comma 3 12 7 2" xfId="43978" xr:uid="{9B7E238A-01E2-4557-9D86-7FAA6B3BA080}"/>
    <cellStyle name="Comma 3 12 8" xfId="7694" xr:uid="{E5352CC6-57F1-41C9-9F4A-BC1764113F95}"/>
    <cellStyle name="Comma 3 12 9" xfId="28519" xr:uid="{1864017E-FAFF-4DB2-9B96-C3B992D08E49}"/>
    <cellStyle name="Comma 3 13" xfId="28521" xr:uid="{0D3CA472-11B4-48CA-9802-D53DC9552195}"/>
    <cellStyle name="Comma 3 13 2" xfId="27937" xr:uid="{A36AB4FD-453D-43B3-9EF7-58EAABC6DDAE}"/>
    <cellStyle name="Comma 3 13 2 2" xfId="26206" xr:uid="{4048BFD2-38C7-49FA-AB42-9B42763F3F08}"/>
    <cellStyle name="Comma 3 13 2 2 2" xfId="22708" xr:uid="{F31F74BF-5CF5-44B8-BCC1-1FF7BE5371E5}"/>
    <cellStyle name="Comma 3 13 2 2 2 2" xfId="15200" xr:uid="{87641DE0-8062-49D7-AF08-2CC427E57DDA}"/>
    <cellStyle name="Comma 3 13 2 2 2 2 2" xfId="56005" xr:uid="{BD0B8379-C66A-4A1F-9A1B-7C4341A9E72D}"/>
    <cellStyle name="Comma 3 13 2 2 2 2 3" xfId="43392" xr:uid="{8599A7FD-AB19-4BD1-A09C-935194600AB4}"/>
    <cellStyle name="Comma 3 13 2 2 2 3" xfId="8614" xr:uid="{E549F743-9A0E-4A28-A9D3-EB69E521C6FA}"/>
    <cellStyle name="Comma 3 13 2 2 2 3 2" xfId="49727" xr:uid="{FE9D0523-F929-4CDB-840D-2841651083A9}"/>
    <cellStyle name="Comma 3 13 2 2 2 4" xfId="30639" xr:uid="{2952709B-5542-4CEE-A53A-EE2DCF1E52AB}"/>
    <cellStyle name="Comma 3 13 2 2 2 5" xfId="37102" xr:uid="{607A8BC5-01D8-47DA-9498-1281404EC4CC}"/>
    <cellStyle name="Comma 3 13 2 2 3" xfId="25326" xr:uid="{CE8EC3BE-4C1C-456F-A85A-02A3D8526D9A}"/>
    <cellStyle name="Comma 3 13 2 2 3 2" xfId="17818" xr:uid="{FE3EDA6F-E218-40AB-97AA-E3DF495B59BD}"/>
    <cellStyle name="Comma 3 13 2 2 3 2 2" xfId="53387" xr:uid="{92C0827D-0588-4A2F-B599-CF1EEF130B26}"/>
    <cellStyle name="Comma 3 13 2 2 3 2 3" xfId="40774" xr:uid="{09BF698C-21DE-4EAB-B8D5-82CCCDBE6AEF}"/>
    <cellStyle name="Comma 3 13 2 2 3 3" xfId="11232" xr:uid="{CBD8E69E-29F7-4BC9-9B86-58149D069FDA}"/>
    <cellStyle name="Comma 3 13 2 2 3 3 2" xfId="47109" xr:uid="{A5ADD2A2-7324-4F6D-96F3-F7F236B739F9}"/>
    <cellStyle name="Comma 3 13 2 2 3 4" xfId="4954" xr:uid="{AD49BE4D-A9C0-49E1-B1B2-0C799D9A02FD}"/>
    <cellStyle name="Comma 3 13 2 2 3 5" xfId="34484" xr:uid="{C2079981-F979-4697-9F06-E4E80DFC2301}"/>
    <cellStyle name="Comma 3 13 2 2 4" xfId="18697" xr:uid="{99724914-A10C-40EF-AEC1-F314E57D9D1E}"/>
    <cellStyle name="Comma 3 13 2 2 4 2" xfId="52508" xr:uid="{4EF8AE97-20E6-414D-90B5-28DC32D93590}"/>
    <cellStyle name="Comma 3 13 2 2 4 3" xfId="39895" xr:uid="{01AB60CA-755E-4842-8874-4532D2485685}"/>
    <cellStyle name="Comma 3 13 2 2 5" xfId="12111" xr:uid="{F8269800-6DAD-4E6B-B943-AF1561CE8D69}"/>
    <cellStyle name="Comma 3 13 2 2 5 2" xfId="46230" xr:uid="{835767E1-E239-42B9-B5BC-705DC40FF17D}"/>
    <cellStyle name="Comma 3 13 2 2 6" xfId="4075" xr:uid="{608E36AC-FD4B-47C6-895E-C4B1F4584275}"/>
    <cellStyle name="Comma 3 13 2 2 7" xfId="33605" xr:uid="{86B04A28-D2EB-40B1-816A-623CB91F40FE}"/>
    <cellStyle name="Comma 3 13 2 3" xfId="27060" xr:uid="{5822B58F-A90C-45ED-8987-A29E12EFC540}"/>
    <cellStyle name="Comma 3 13 2 3 2" xfId="23563" xr:uid="{D64D0313-6A9C-4DBE-AD6E-16902F56E81A}"/>
    <cellStyle name="Comma 3 13 2 3 2 2" xfId="16055" xr:uid="{A0E67551-85F0-424E-A307-B19BA1038C24}"/>
    <cellStyle name="Comma 3 13 2 3 2 2 2" xfId="55150" xr:uid="{6E547AAD-4FF6-4407-9D41-CE5F30539AD9}"/>
    <cellStyle name="Comma 3 13 2 3 2 2 3" xfId="42537" xr:uid="{9A5E41DC-3DA2-4823-ADAD-041B5C9C8567}"/>
    <cellStyle name="Comma 3 13 2 3 2 3" xfId="9469" xr:uid="{0A734B67-3AB0-4E4C-9C49-667936BE49F7}"/>
    <cellStyle name="Comma 3 13 2 3 2 3 2" xfId="48872" xr:uid="{AF6C38B4-6B8C-414D-96C1-95305CD2647E}"/>
    <cellStyle name="Comma 3 13 2 3 2 4" xfId="29784" xr:uid="{A868BA37-EA17-41F0-8330-9E1D8BDBF5AB}"/>
    <cellStyle name="Comma 3 13 2 3 2 5" xfId="36247" xr:uid="{6A846FFF-D0CB-4568-8FED-27139D7901AF}"/>
    <cellStyle name="Comma 3 13 2 3 3" xfId="19551" xr:uid="{85BA2B39-EB23-490F-AFCE-1B65472EF58F}"/>
    <cellStyle name="Comma 3 13 2 3 3 2" xfId="51653" xr:uid="{C6A1494E-2FCC-466C-B97F-8E8A60AEB9F8}"/>
    <cellStyle name="Comma 3 13 2 3 3 3" xfId="39040" xr:uid="{0CACB6B0-35F3-4866-B622-6AC41A394BEB}"/>
    <cellStyle name="Comma 3 13 2 3 4" xfId="12965" xr:uid="{1C7A5229-1097-4AE8-BE91-62AE0DFCC144}"/>
    <cellStyle name="Comma 3 13 2 3 4 2" xfId="45375" xr:uid="{DE392F5A-F8AB-4A75-9D40-D4883A696919}"/>
    <cellStyle name="Comma 3 13 2 3 5" xfId="6378" xr:uid="{43421A0E-20B7-4A7C-96D5-15AD24E34713}"/>
    <cellStyle name="Comma 3 13 2 3 6" xfId="32750" xr:uid="{FBC21812-61BE-44D0-AAE2-1F8F2C4EA84B}"/>
    <cellStyle name="Comma 3 13 2 4" xfId="24441" xr:uid="{32947DD7-B26F-4E16-9567-1F8FBB334946}"/>
    <cellStyle name="Comma 3 13 2 4 2" xfId="16933" xr:uid="{5D7D04FD-D421-4395-B818-6F6AE0574B72}"/>
    <cellStyle name="Comma 3 13 2 4 2 2" xfId="54272" xr:uid="{7CE5D781-6EED-485E-8E58-967217C1E88E}"/>
    <cellStyle name="Comma 3 13 2 4 2 3" xfId="41659" xr:uid="{7F7DB926-5AE1-4502-B091-18A85A82FF64}"/>
    <cellStyle name="Comma 3 13 2 4 3" xfId="10347" xr:uid="{536B7834-4564-473C-9AC9-1973037A8F00}"/>
    <cellStyle name="Comma 3 13 2 4 3 2" xfId="47994" xr:uid="{C1E88191-E2BB-4EAE-8791-E812ED09A39F}"/>
    <cellStyle name="Comma 3 13 2 4 4" xfId="5839" xr:uid="{9675C5E6-70EA-4278-A470-60993DB53D2C}"/>
    <cellStyle name="Comma 3 13 2 4 5" xfId="35369" xr:uid="{D6E6ABE4-FDFA-4150-8F97-048182F37F35}"/>
    <cellStyle name="Comma 3 13 2 5" xfId="20427" xr:uid="{BE9EF9F4-E81E-420F-87DF-5D019FE1AD48}"/>
    <cellStyle name="Comma 3 13 2 5 2" xfId="50775" xr:uid="{A6931023-6B7D-4CC2-A0E2-830C11826516}"/>
    <cellStyle name="Comma 3 13 2 5 3" xfId="38162" xr:uid="{86F0EF22-3982-4EA9-802D-DAE49901E6E3}"/>
    <cellStyle name="Comma 3 13 2 6" xfId="13841" xr:uid="{C8405ADA-6EAE-4880-AFFE-38F423B3BC7C}"/>
    <cellStyle name="Comma 3 13 2 6 2" xfId="44497" xr:uid="{B22E07CA-AA35-4463-A5E8-EF60F27049A3}"/>
    <cellStyle name="Comma 3 13 2 7" xfId="7254" xr:uid="{30C097E5-C6F3-47B9-8646-E1AB0215A5B4}"/>
    <cellStyle name="Comma 3 13 2 8" xfId="31872" xr:uid="{0E24F550-2BD4-4DCA-95A3-A1795C5E4996}"/>
    <cellStyle name="Comma 3 13 3" xfId="26645" xr:uid="{FC391287-2665-474C-917E-AD02E2B201C1}"/>
    <cellStyle name="Comma 3 13 3 2" xfId="23148" xr:uid="{E7C1339D-E51D-4066-BD64-91701543FBD8}"/>
    <cellStyle name="Comma 3 13 3 2 2" xfId="15640" xr:uid="{DF3A3B09-997D-4F67-AB1F-50BBE4F8F453}"/>
    <cellStyle name="Comma 3 13 3 2 2 2" xfId="55565" xr:uid="{03AC99E2-0B96-4640-BFB8-CC6616F5DA5F}"/>
    <cellStyle name="Comma 3 13 3 2 2 3" xfId="42952" xr:uid="{4EBE55DF-999B-4EC4-95A6-E55F576218AE}"/>
    <cellStyle name="Comma 3 13 3 2 3" xfId="9054" xr:uid="{FA46194D-F86C-4FFC-BBF1-6CEE95D6277A}"/>
    <cellStyle name="Comma 3 13 3 2 3 2" xfId="49287" xr:uid="{914B502E-5913-4656-883E-ECA271D302DF}"/>
    <cellStyle name="Comma 3 13 3 2 4" xfId="30199" xr:uid="{5B7AE7D1-575D-426A-B44B-64B13D5D41F5}"/>
    <cellStyle name="Comma 3 13 3 2 5" xfId="36662" xr:uid="{ACF38F34-2EEF-4C36-98C4-4B4D2296FEF5}"/>
    <cellStyle name="Comma 3 13 3 3" xfId="25770" xr:uid="{8DF5FDE1-EF13-48A0-83FF-C23BEDC2FE22}"/>
    <cellStyle name="Comma 3 13 3 3 2" xfId="18262" xr:uid="{7846A09A-46CB-4017-B6E0-2FFB8EBB043C}"/>
    <cellStyle name="Comma 3 13 3 3 2 2" xfId="52943" xr:uid="{D87AD420-76F3-4F2F-8411-0A9879EF6393}"/>
    <cellStyle name="Comma 3 13 3 3 2 3" xfId="40330" xr:uid="{5E2AC607-7A62-4FA7-ABA9-CDFDDA3B4C3B}"/>
    <cellStyle name="Comma 3 13 3 3 3" xfId="11676" xr:uid="{308DFE2B-BB0F-4ABC-A254-5D6D22B59F75}"/>
    <cellStyle name="Comma 3 13 3 3 3 2" xfId="46665" xr:uid="{772A6BCF-C23F-4C81-945E-B01103A5D70F}"/>
    <cellStyle name="Comma 3 13 3 3 4" xfId="4510" xr:uid="{F84AF884-3D6A-4F62-A8A3-FD9EACB1FD5E}"/>
    <cellStyle name="Comma 3 13 3 3 5" xfId="34040" xr:uid="{64992E33-0319-49DC-91F9-CACB12B4AB7F}"/>
    <cellStyle name="Comma 3 13 3 4" xfId="19136" xr:uid="{104FE5EE-0454-4922-B630-25B01F6A891E}"/>
    <cellStyle name="Comma 3 13 3 4 2" xfId="52068" xr:uid="{F96829E3-8FA9-4E24-AC7B-558F3BDA0480}"/>
    <cellStyle name="Comma 3 13 3 4 3" xfId="39455" xr:uid="{2C2FB20F-3F76-4266-8FC6-026254BBDF5E}"/>
    <cellStyle name="Comma 3 13 3 5" xfId="12550" xr:uid="{25972177-D75A-48B4-91AF-AB4C6DD931F6}"/>
    <cellStyle name="Comma 3 13 3 5 2" xfId="45790" xr:uid="{ED8E2757-1FD5-48FA-9DF3-DFD209A0126E}"/>
    <cellStyle name="Comma 3 13 3 6" xfId="3636" xr:uid="{DF20EC0B-6037-49DB-B841-1438F2AF5C45}"/>
    <cellStyle name="Comma 3 13 3 7" xfId="33165" xr:uid="{08342D50-82BE-4925-9B58-DF31868BB45F}"/>
    <cellStyle name="Comma 3 13 4" xfId="27495" xr:uid="{10FD3548-9F5E-428B-A947-FF2AAB3C5283}"/>
    <cellStyle name="Comma 3 13 4 2" xfId="23998" xr:uid="{4E540D2D-59F3-40CA-9FEF-5D5AD1A9FCCD}"/>
    <cellStyle name="Comma 3 13 4 2 2" xfId="16490" xr:uid="{8DA6BA04-3655-47E9-841E-2C0A3F839F8C}"/>
    <cellStyle name="Comma 3 13 4 2 2 2" xfId="54715" xr:uid="{BC5780B7-6762-491A-A3BB-0A396F61260B}"/>
    <cellStyle name="Comma 3 13 4 2 2 3" xfId="42102" xr:uid="{316EE2B2-BA5F-4359-A6B1-D342E3F1FD0C}"/>
    <cellStyle name="Comma 3 13 4 2 3" xfId="9904" xr:uid="{00F532F6-2FD9-43A8-85BD-AC7FCEAA5F15}"/>
    <cellStyle name="Comma 3 13 4 2 3 2" xfId="48437" xr:uid="{8AF9D65F-1302-48A6-90CA-50BB470F8BD3}"/>
    <cellStyle name="Comma 3 13 4 2 4" xfId="29349" xr:uid="{704C49B9-801D-437D-8ABE-6F400D77F92F}"/>
    <cellStyle name="Comma 3 13 4 2 5" xfId="35812" xr:uid="{733BBECE-15E0-4627-8AE1-B2ABA13526FD}"/>
    <cellStyle name="Comma 3 13 4 3" xfId="19986" xr:uid="{9A571F4C-0AD4-4D9B-88C4-27FB3512516A}"/>
    <cellStyle name="Comma 3 13 4 3 2" xfId="51218" xr:uid="{257464A8-8F7C-4059-9A9B-055E37B64EC1}"/>
    <cellStyle name="Comma 3 13 4 3 3" xfId="38605" xr:uid="{F131983F-1674-4E52-8E89-556ED755B51A}"/>
    <cellStyle name="Comma 3 13 4 4" xfId="13400" xr:uid="{8D0EB4F6-0EF8-4077-A7DD-2667A4EBC608}"/>
    <cellStyle name="Comma 3 13 4 4 2" xfId="44940" xr:uid="{6F525C21-5891-496E-B6FD-C4539E977257}"/>
    <cellStyle name="Comma 3 13 4 5" xfId="6813" xr:uid="{3CB53529-E760-421A-BFEF-2FA5F867DDED}"/>
    <cellStyle name="Comma 3 13 4 6" xfId="32315" xr:uid="{9D6872CC-362B-422D-83C5-DE3050330AF7}"/>
    <cellStyle name="Comma 3 13 5" xfId="24885" xr:uid="{3B47F799-B972-4268-9A93-898E0EE46E9B}"/>
    <cellStyle name="Comma 3 13 5 2" xfId="17377" xr:uid="{07760146-857F-4C69-A49A-38AF9464101F}"/>
    <cellStyle name="Comma 3 13 5 2 2" xfId="53828" xr:uid="{54573C70-0CAC-4AC3-88E1-41850926D15E}"/>
    <cellStyle name="Comma 3 13 5 2 3" xfId="41215" xr:uid="{C5710A9B-97B1-4243-AA4C-8E8B4A55B5DF}"/>
    <cellStyle name="Comma 3 13 5 3" xfId="10791" xr:uid="{C6A93460-D2A8-4D10-8DA6-0A2528237617}"/>
    <cellStyle name="Comma 3 13 5 3 2" xfId="47550" xr:uid="{05D4952C-E5BE-49F1-9963-1AC3F8343AE0}"/>
    <cellStyle name="Comma 3 13 5 4" xfId="5395" xr:uid="{6BEF957F-EFCF-4AE4-B7A2-F2C566EB1B14}"/>
    <cellStyle name="Comma 3 13 5 5" xfId="34925" xr:uid="{3AE6DB89-BDC6-44EC-A47F-6F254E56B3BC}"/>
    <cellStyle name="Comma 3 13 6" xfId="20869" xr:uid="{0BB452AC-2568-4ADE-B990-3C4652B52578}"/>
    <cellStyle name="Comma 3 13 6 2" xfId="50331" xr:uid="{2A748654-B30B-443E-A589-9D88CF9B403E}"/>
    <cellStyle name="Comma 3 13 6 3" xfId="37718" xr:uid="{CE216116-DF74-4699-9275-386A8BA2CC66}"/>
    <cellStyle name="Comma 3 13 7" xfId="14283" xr:uid="{ADC85F55-3E1D-4BE3-9AC2-996D7B946F52}"/>
    <cellStyle name="Comma 3 13 7 2" xfId="43976" xr:uid="{95324F56-5D23-4552-A300-7E97C62C9776}"/>
    <cellStyle name="Comma 3 13 8" xfId="7696" xr:uid="{8054D0C4-55BA-4569-A22B-85C919F1D06C}"/>
    <cellStyle name="Comma 3 13 9" xfId="31424" xr:uid="{8D8E7F6F-FEB8-4C3A-B59A-EA958ACB17F1}"/>
    <cellStyle name="Comma 3 14" xfId="28536" xr:uid="{020E8992-4F53-4B7B-B1B3-7DEC83AA22BA}"/>
    <cellStyle name="Comma 3 14 2" xfId="27945" xr:uid="{6C2792F5-5C5E-4907-9B1C-BD8D6CD99450}"/>
    <cellStyle name="Comma 3 14 2 2" xfId="26214" xr:uid="{E3BAA731-AB33-4F30-9C25-1FB7667F98D5}"/>
    <cellStyle name="Comma 3 14 2 2 2" xfId="22716" xr:uid="{14C5470A-07CB-4307-8E68-DAE8504AD4C2}"/>
    <cellStyle name="Comma 3 14 2 2 2 2" xfId="15208" xr:uid="{3AFEB007-59A4-4F6F-9F1B-842A4D2A428F}"/>
    <cellStyle name="Comma 3 14 2 2 2 2 2" xfId="55997" xr:uid="{07648722-D593-47D8-A5AD-E1B8032D6FD3}"/>
    <cellStyle name="Comma 3 14 2 2 2 2 3" xfId="43384" xr:uid="{ED84F2A5-FAF0-4328-833C-8B15BF33C0A4}"/>
    <cellStyle name="Comma 3 14 2 2 2 3" xfId="8622" xr:uid="{AE72D203-520B-4562-A759-5A2A060A1ED7}"/>
    <cellStyle name="Comma 3 14 2 2 2 3 2" xfId="49719" xr:uid="{720BCE32-5B73-46ED-9C3B-3413A3A78A2F}"/>
    <cellStyle name="Comma 3 14 2 2 2 4" xfId="30631" xr:uid="{E86F89E0-12B1-4DCB-8FA4-049723CD7037}"/>
    <cellStyle name="Comma 3 14 2 2 2 5" xfId="37094" xr:uid="{6D0FFA6E-EC33-42D2-8DA8-5E9849CB1F81}"/>
    <cellStyle name="Comma 3 14 2 2 3" xfId="25334" xr:uid="{7F9557E4-9E4E-4ED5-BF80-DC709C050D8E}"/>
    <cellStyle name="Comma 3 14 2 2 3 2" xfId="17826" xr:uid="{3102DE27-A24F-428D-8B4D-D11168EA6D90}"/>
    <cellStyle name="Comma 3 14 2 2 3 2 2" xfId="53379" xr:uid="{765B864A-C67F-4065-844F-66F57A4D179D}"/>
    <cellStyle name="Comma 3 14 2 2 3 2 3" xfId="40766" xr:uid="{96210194-5490-47A8-90FF-D8D6050D95A0}"/>
    <cellStyle name="Comma 3 14 2 2 3 3" xfId="11240" xr:uid="{568A58EE-100C-405D-B08F-6DAFDADC0F0B}"/>
    <cellStyle name="Comma 3 14 2 2 3 3 2" xfId="47101" xr:uid="{0C214D00-35AB-451C-8F44-FFAE1EC23CDE}"/>
    <cellStyle name="Comma 3 14 2 2 3 4" xfId="4946" xr:uid="{6F529736-C815-40C3-A9F8-6C4F71313273}"/>
    <cellStyle name="Comma 3 14 2 2 3 5" xfId="34476" xr:uid="{F11C67DA-F573-44A2-B51E-2252978C24D9}"/>
    <cellStyle name="Comma 3 14 2 2 4" xfId="18705" xr:uid="{5702E09A-68D5-4B47-86C4-749EF870EC42}"/>
    <cellStyle name="Comma 3 14 2 2 4 2" xfId="52500" xr:uid="{F98D05B3-2A76-40A0-A82C-835F9CA9FC98}"/>
    <cellStyle name="Comma 3 14 2 2 4 3" xfId="39887" xr:uid="{A3F4F9F0-34D3-4089-8392-5A0AFFE862AE}"/>
    <cellStyle name="Comma 3 14 2 2 5" xfId="12119" xr:uid="{994AC4C1-4821-4AC9-9C72-2F9A92F23EFB}"/>
    <cellStyle name="Comma 3 14 2 2 5 2" xfId="46222" xr:uid="{F8FFD104-DE61-45EC-A24A-5BF125DAE84F}"/>
    <cellStyle name="Comma 3 14 2 2 6" xfId="4067" xr:uid="{50AD6C74-8C9B-47D2-AF56-381D9681439F}"/>
    <cellStyle name="Comma 3 14 2 2 7" xfId="33597" xr:uid="{8BC0EFEC-BC05-4E26-A7C2-3032A2CDD012}"/>
    <cellStyle name="Comma 3 14 2 3" xfId="27068" xr:uid="{180E6805-5DB8-47F7-B5E1-A4212E2E5C3B}"/>
    <cellStyle name="Comma 3 14 2 3 2" xfId="23571" xr:uid="{906B63DA-B2AD-4876-8EE8-3EBA4D34F4D5}"/>
    <cellStyle name="Comma 3 14 2 3 2 2" xfId="16063" xr:uid="{61026490-A42C-4BF3-BCDE-03A08EBD0435}"/>
    <cellStyle name="Comma 3 14 2 3 2 2 2" xfId="55142" xr:uid="{7C200D49-50A1-4138-9B07-69B9F8D782B0}"/>
    <cellStyle name="Comma 3 14 2 3 2 2 3" xfId="42529" xr:uid="{04751CF8-E251-44DC-BA60-B3703121119F}"/>
    <cellStyle name="Comma 3 14 2 3 2 3" xfId="9477" xr:uid="{F3321ADD-A2EA-46E4-B1E6-1107970185FA}"/>
    <cellStyle name="Comma 3 14 2 3 2 3 2" xfId="48864" xr:uid="{4141D050-0AEC-4BF4-B74D-28CD378EF7E5}"/>
    <cellStyle name="Comma 3 14 2 3 2 4" xfId="29776" xr:uid="{E08B3E7A-A024-48F7-A7C9-1EF1572E0C2D}"/>
    <cellStyle name="Comma 3 14 2 3 2 5" xfId="36239" xr:uid="{CF444AFA-628B-42CD-9085-C1F48A1F0ADE}"/>
    <cellStyle name="Comma 3 14 2 3 3" xfId="19559" xr:uid="{A7740D2E-FFC2-4AA6-9038-9AE26FA5897B}"/>
    <cellStyle name="Comma 3 14 2 3 3 2" xfId="51645" xr:uid="{2084AA04-FB8D-4BDB-8C03-DBD0AD64F0D8}"/>
    <cellStyle name="Comma 3 14 2 3 3 3" xfId="39032" xr:uid="{EE682737-55DA-428A-9F80-CBD90919D8C1}"/>
    <cellStyle name="Comma 3 14 2 3 4" xfId="12973" xr:uid="{AD0B1DCD-C1EF-45E3-AA39-95C261141906}"/>
    <cellStyle name="Comma 3 14 2 3 4 2" xfId="45367" xr:uid="{C77584F5-9DD7-464C-8325-9FB6CBE2566E}"/>
    <cellStyle name="Comma 3 14 2 3 5" xfId="6386" xr:uid="{06E74753-F10D-4EDC-A082-308027E0E709}"/>
    <cellStyle name="Comma 3 14 2 3 6" xfId="32742" xr:uid="{3F1EF7AF-97AA-4FFD-AA4D-74BABBB73956}"/>
    <cellStyle name="Comma 3 14 2 4" xfId="24449" xr:uid="{9C65A3A1-529E-4A93-894D-C953C4096AD1}"/>
    <cellStyle name="Comma 3 14 2 4 2" xfId="16941" xr:uid="{7285F0B8-68CA-43AC-803E-1E29959F1D12}"/>
    <cellStyle name="Comma 3 14 2 4 2 2" xfId="54264" xr:uid="{D52B5CB3-4081-4596-8304-C2C24E21C47C}"/>
    <cellStyle name="Comma 3 14 2 4 2 3" xfId="41651" xr:uid="{C1FBA913-C38C-4883-AE9C-827DE28FAF25}"/>
    <cellStyle name="Comma 3 14 2 4 3" xfId="10355" xr:uid="{08E069CF-1FCA-4EC7-A571-85BEDC39FA4A}"/>
    <cellStyle name="Comma 3 14 2 4 3 2" xfId="47986" xr:uid="{D0E88DA2-960C-4795-9BF0-8533B3C1DF91}"/>
    <cellStyle name="Comma 3 14 2 4 4" xfId="5831" xr:uid="{F100D263-59F6-4EC0-98BC-D0CC466B1F00}"/>
    <cellStyle name="Comma 3 14 2 4 5" xfId="35361" xr:uid="{C86859B2-05F1-4281-9BDD-1C32174EBA77}"/>
    <cellStyle name="Comma 3 14 2 5" xfId="20435" xr:uid="{3B90B06C-5512-42C4-9AB6-C56F5930C936}"/>
    <cellStyle name="Comma 3 14 2 5 2" xfId="50767" xr:uid="{945E9C40-B4C7-4726-B0FA-EC0B3B8166E4}"/>
    <cellStyle name="Comma 3 14 2 5 3" xfId="38154" xr:uid="{5C2111FF-1418-4F7F-8B30-53E894DCC3DF}"/>
    <cellStyle name="Comma 3 14 2 6" xfId="13849" xr:uid="{21516EE5-3634-4700-9DB4-FFC0B38C1772}"/>
    <cellStyle name="Comma 3 14 2 6 2" xfId="44489" xr:uid="{D439FACD-8D55-48BA-830A-F07B8F9B5CED}"/>
    <cellStyle name="Comma 3 14 2 7" xfId="7262" xr:uid="{439B8D33-B43B-42D0-AEEA-080A3DA218B5}"/>
    <cellStyle name="Comma 3 14 2 8" xfId="31864" xr:uid="{85D5D7BF-FCD4-49FD-8AD5-91AB9337AF89}"/>
    <cellStyle name="Comma 3 14 3" xfId="26653" xr:uid="{3A2B54F1-5D31-491C-835D-4C6EFE7A1C09}"/>
    <cellStyle name="Comma 3 14 3 2" xfId="23156" xr:uid="{903A8BCD-086F-4CCD-84DE-77968AFD1528}"/>
    <cellStyle name="Comma 3 14 3 2 2" xfId="15648" xr:uid="{C10E5466-0A10-4FA2-B5C4-9DF79F0E52D7}"/>
    <cellStyle name="Comma 3 14 3 2 2 2" xfId="55557" xr:uid="{F777CC36-D79E-4CD6-B1E5-4CC5634FE6A6}"/>
    <cellStyle name="Comma 3 14 3 2 2 3" xfId="42944" xr:uid="{1CCA6B2E-EEC2-40F7-9AA4-0B9893C60F5E}"/>
    <cellStyle name="Comma 3 14 3 2 3" xfId="9062" xr:uid="{BA030BC2-4F4E-4846-A187-68DA31BE42A6}"/>
    <cellStyle name="Comma 3 14 3 2 3 2" xfId="49279" xr:uid="{CFF90B24-5F56-416B-A81C-969E0A099561}"/>
    <cellStyle name="Comma 3 14 3 2 4" xfId="30191" xr:uid="{D13E8CA4-B221-4DB6-9FB1-927DFD1B0A0C}"/>
    <cellStyle name="Comma 3 14 3 2 5" xfId="36654" xr:uid="{B50FE214-FB0B-4B3E-AD4C-B95584AE3FCA}"/>
    <cellStyle name="Comma 3 14 3 3" xfId="25778" xr:uid="{9D9104AA-F77B-4D62-B816-1FB654A12AE9}"/>
    <cellStyle name="Comma 3 14 3 3 2" xfId="18270" xr:uid="{76769AD4-B171-40D7-852A-24AD370B509E}"/>
    <cellStyle name="Comma 3 14 3 3 2 2" xfId="52935" xr:uid="{C684D49A-ADCA-4A6D-B3A4-55A1B418262F}"/>
    <cellStyle name="Comma 3 14 3 3 2 3" xfId="40322" xr:uid="{DFDEDC19-E913-40EA-A7DB-D9EEC097A21E}"/>
    <cellStyle name="Comma 3 14 3 3 3" xfId="11684" xr:uid="{73204B6A-45E9-4A03-88A9-D5011ED75F15}"/>
    <cellStyle name="Comma 3 14 3 3 3 2" xfId="46657" xr:uid="{890AF88B-B00A-4EEF-960A-32F3120B6353}"/>
    <cellStyle name="Comma 3 14 3 3 4" xfId="4502" xr:uid="{356412D5-55B2-477A-928D-1803E8E98E66}"/>
    <cellStyle name="Comma 3 14 3 3 5" xfId="34032" xr:uid="{1678049E-CB76-4CDF-BD80-92F9EA6098A4}"/>
    <cellStyle name="Comma 3 14 3 4" xfId="19144" xr:uid="{B66D3C12-F0D9-4BCC-96AB-2A611B9D2205}"/>
    <cellStyle name="Comma 3 14 3 4 2" xfId="52060" xr:uid="{771B213A-56A1-49D2-BCD7-218D8B2AE585}"/>
    <cellStyle name="Comma 3 14 3 4 3" xfId="39447" xr:uid="{B34FD1D9-1E7C-4031-A9FA-7E58F8081D89}"/>
    <cellStyle name="Comma 3 14 3 5" xfId="12558" xr:uid="{5B5C6211-CCD0-4A76-98A9-E2CA0DAFF260}"/>
    <cellStyle name="Comma 3 14 3 5 2" xfId="45782" xr:uid="{1E4DD379-1CE3-407F-83EB-F158EBED106F}"/>
    <cellStyle name="Comma 3 14 3 6" xfId="3628" xr:uid="{E483FFDB-C3B9-45E8-AC94-CA5FFEF8E62B}"/>
    <cellStyle name="Comma 3 14 3 7" xfId="33157" xr:uid="{0411C233-43BA-497D-8D5E-A96CBE201B94}"/>
    <cellStyle name="Comma 3 14 4" xfId="27503" xr:uid="{B945C608-F9D9-4FF0-AF39-19AEFAE99054}"/>
    <cellStyle name="Comma 3 14 4 2" xfId="24006" xr:uid="{E488FBBA-2EC8-49D2-838E-6C0243651549}"/>
    <cellStyle name="Comma 3 14 4 2 2" xfId="16498" xr:uid="{7890B27B-CF86-4AF5-A2CA-C4F887E294D7}"/>
    <cellStyle name="Comma 3 14 4 2 2 2" xfId="54707" xr:uid="{B5ACC241-04AD-4D43-B5B6-49BADB76EFA6}"/>
    <cellStyle name="Comma 3 14 4 2 2 3" xfId="42094" xr:uid="{372C031A-440E-4B42-8896-FB5F09E83C32}"/>
    <cellStyle name="Comma 3 14 4 2 3" xfId="9912" xr:uid="{DDFB5670-1810-472A-A619-6E284BD2D3D2}"/>
    <cellStyle name="Comma 3 14 4 2 3 2" xfId="48429" xr:uid="{C3B6DEE7-FEF6-4591-8D56-9239C8C20008}"/>
    <cellStyle name="Comma 3 14 4 2 4" xfId="29341" xr:uid="{55FAFE92-1124-4F79-80FC-7BFD9A296E0B}"/>
    <cellStyle name="Comma 3 14 4 2 5" xfId="35804" xr:uid="{9D03B41C-AC9A-48F5-958C-75EEA873A6D2}"/>
    <cellStyle name="Comma 3 14 4 3" xfId="19994" xr:uid="{5B0CA91C-6BC2-41DE-890C-26D3A575BA84}"/>
    <cellStyle name="Comma 3 14 4 3 2" xfId="51210" xr:uid="{4D037976-85EA-45FF-9B86-267E22512D51}"/>
    <cellStyle name="Comma 3 14 4 3 3" xfId="38597" xr:uid="{25A759BB-CACB-4332-8F6F-78BE1AF9B5E1}"/>
    <cellStyle name="Comma 3 14 4 4" xfId="13408" xr:uid="{FDF664F2-07F6-4871-B5F7-042F0D2ED31C}"/>
    <cellStyle name="Comma 3 14 4 4 2" xfId="44932" xr:uid="{A0DBAFBD-2459-43B8-85F2-5C1C2F6A2C6C}"/>
    <cellStyle name="Comma 3 14 4 5" xfId="6821" xr:uid="{FBFEF6A9-3952-4C7B-B96F-05889FEA0946}"/>
    <cellStyle name="Comma 3 14 4 6" xfId="32307" xr:uid="{ECF78348-9D1A-4643-B034-C97AC505688B}"/>
    <cellStyle name="Comma 3 14 5" xfId="24893" xr:uid="{CAC9D976-2014-4631-8073-04276C30215F}"/>
    <cellStyle name="Comma 3 14 5 2" xfId="17385" xr:uid="{833073F8-06AA-4149-AC17-BAD185C75105}"/>
    <cellStyle name="Comma 3 14 5 2 2" xfId="53820" xr:uid="{63367194-418F-48BE-9BF1-6E5A134320C2}"/>
    <cellStyle name="Comma 3 14 5 2 3" xfId="41207" xr:uid="{D1E1F4CB-F130-4AEA-9F1C-654872466D05}"/>
    <cellStyle name="Comma 3 14 5 3" xfId="10799" xr:uid="{CA1C64B0-6A27-4986-9717-2F0FE46DC7F0}"/>
    <cellStyle name="Comma 3 14 5 3 2" xfId="47542" xr:uid="{165B8933-D11D-4CAB-B0F2-F34CEAD2F726}"/>
    <cellStyle name="Comma 3 14 5 4" xfId="5387" xr:uid="{04C8DD13-8347-47AB-AD5C-EB5D5337FA03}"/>
    <cellStyle name="Comma 3 14 5 5" xfId="34917" xr:uid="{A1417F36-5367-435E-8B32-70FBEF775CDC}"/>
    <cellStyle name="Comma 3 14 6" xfId="20877" xr:uid="{F5416764-DF97-4C07-B206-ED1B12ECD3AF}"/>
    <cellStyle name="Comma 3 14 6 2" xfId="50323" xr:uid="{17AE1EA5-34CC-4598-BA23-06E70A7C077E}"/>
    <cellStyle name="Comma 3 14 6 3" xfId="37710" xr:uid="{E48B13B0-6AA8-4303-A32A-65D3F4E49284}"/>
    <cellStyle name="Comma 3 14 7" xfId="14291" xr:uid="{3DF1C568-897E-429F-B474-2899A21564FF}"/>
    <cellStyle name="Comma 3 14 7 2" xfId="43967" xr:uid="{4AE3AEAA-719D-4A5B-97D9-113BFCF9F597}"/>
    <cellStyle name="Comma 3 14 8" xfId="7704" xr:uid="{14B2FB33-F297-4F97-8D97-56CB0A50811E}"/>
    <cellStyle name="Comma 3 14 9" xfId="31415" xr:uid="{11C011CC-EE1D-406E-BF74-72C3BB9F292C}"/>
    <cellStyle name="Comma 3 15" xfId="27966" xr:uid="{004422B6-F4D5-4ABE-86CD-D5E21C6E9927}"/>
    <cellStyle name="Comma 3 15 2" xfId="27597" xr:uid="{EEF0679E-78F1-401E-87C0-294901F90C48}"/>
    <cellStyle name="Comma 3 15 2 2" xfId="25866" xr:uid="{783DFA6B-C394-428F-B8AA-A9A1AE09734B}"/>
    <cellStyle name="Comma 3 15 2 2 2" xfId="22368" xr:uid="{3D1098D0-DC89-49FE-81C0-C772682C26AE}"/>
    <cellStyle name="Comma 3 15 2 2 2 2" xfId="14860" xr:uid="{ADC9C209-D6F8-478D-B92B-BAF21003516A}"/>
    <cellStyle name="Comma 3 15 2 2 2 2 2" xfId="56345" xr:uid="{4B652836-44FA-44A6-A631-7D2C92950D16}"/>
    <cellStyle name="Comma 3 15 2 2 2 2 3" xfId="43732" xr:uid="{5A15538B-13A2-4674-B29D-EF70CF67F438}"/>
    <cellStyle name="Comma 3 15 2 2 2 3" xfId="8274" xr:uid="{E4BEB9F7-5835-4360-AEFC-9BC6D6AAFA1B}"/>
    <cellStyle name="Comma 3 15 2 2 2 3 2" xfId="50067" xr:uid="{0A93BB94-17F6-422C-8047-6718611D7B77}"/>
    <cellStyle name="Comma 3 15 2 2 2 4" xfId="30979" xr:uid="{BB55909C-029D-4FF3-A8B5-CA70A0503EBE}"/>
    <cellStyle name="Comma 3 15 2 2 2 5" xfId="37442" xr:uid="{4538174B-99AD-4565-9694-E11051FDFB81}"/>
    <cellStyle name="Comma 3 15 2 2 3" xfId="24985" xr:uid="{D2B73AEB-A929-4E3B-8DBC-A67EA830A91B}"/>
    <cellStyle name="Comma 3 15 2 2 3 2" xfId="17477" xr:uid="{3A37A046-0E63-4B72-9CF2-CEB3BDEAA625}"/>
    <cellStyle name="Comma 3 15 2 2 3 2 2" xfId="53728" xr:uid="{88BB7635-1DD9-4B66-81E7-A8914E04241B}"/>
    <cellStyle name="Comma 3 15 2 2 3 2 3" xfId="41115" xr:uid="{FD433058-91AE-4C01-9F5E-FC977D02C798}"/>
    <cellStyle name="Comma 3 15 2 2 3 3" xfId="10891" xr:uid="{5464A6DB-1166-47EA-A019-3AF5C48C8A42}"/>
    <cellStyle name="Comma 3 15 2 2 3 3 2" xfId="47450" xr:uid="{1907AE41-56FD-4D2F-9A16-41146BB37CB2}"/>
    <cellStyle name="Comma 3 15 2 2 3 4" xfId="5295" xr:uid="{33C43615-E2B6-4066-916F-577A9036A9C8}"/>
    <cellStyle name="Comma 3 15 2 2 3 5" xfId="34825" xr:uid="{9C4C29A2-3520-4E2C-AB3F-9EA08752D869}"/>
    <cellStyle name="Comma 3 15 2 2 4" xfId="18357" xr:uid="{84CA8760-5AD4-4BB6-B429-DE1D51A7701B}"/>
    <cellStyle name="Comma 3 15 2 2 4 2" xfId="52848" xr:uid="{D3621443-9F8C-4ECC-94F7-0AC5317C9892}"/>
    <cellStyle name="Comma 3 15 2 2 4 3" xfId="40235" xr:uid="{85D269C7-400C-4031-B865-FAF988FAAA74}"/>
    <cellStyle name="Comma 3 15 2 2 5" xfId="11771" xr:uid="{3159EFCB-0D1C-43B4-A94F-010B5AE69B10}"/>
    <cellStyle name="Comma 3 15 2 2 5 2" xfId="46570" xr:uid="{6FFB1111-3859-481E-98B4-0518EC545BD3}"/>
    <cellStyle name="Comma 3 15 2 2 6" xfId="4415" xr:uid="{4775E6AA-A78F-4BDF-87BB-FBECE3594D42}"/>
    <cellStyle name="Comma 3 15 2 2 7" xfId="33945" xr:uid="{75490457-47D8-475D-B808-5AFC89D83312}"/>
    <cellStyle name="Comma 3 15 2 3" xfId="27078" xr:uid="{C04859E0-D9C7-4311-9912-C74D46404AF5}"/>
    <cellStyle name="Comma 3 15 2 3 2" xfId="23581" xr:uid="{92EA99E3-7099-430E-8370-B96F039391C7}"/>
    <cellStyle name="Comma 3 15 2 3 2 2" xfId="16073" xr:uid="{0F783F2A-D8C3-4AF3-B495-7F8E164ABC9D}"/>
    <cellStyle name="Comma 3 15 2 3 2 2 2" xfId="55132" xr:uid="{CC8D484C-590B-4BE1-AA4D-3287C5C38A98}"/>
    <cellStyle name="Comma 3 15 2 3 2 2 3" xfId="42519" xr:uid="{195680EB-8E59-4AE7-877B-847133E2313C}"/>
    <cellStyle name="Comma 3 15 2 3 2 3" xfId="9487" xr:uid="{9FCB1B08-CDA9-429A-B5CB-1FF9C4BCC359}"/>
    <cellStyle name="Comma 3 15 2 3 2 3 2" xfId="48854" xr:uid="{4AD8BCD1-98C4-42DF-A9CC-45EB772AA232}"/>
    <cellStyle name="Comma 3 15 2 3 2 4" xfId="29766" xr:uid="{FA090CDD-13D0-4CE0-B708-0FEA31E0EE5A}"/>
    <cellStyle name="Comma 3 15 2 3 2 5" xfId="36229" xr:uid="{3B41F9B0-C92A-40F7-8B9B-78D7B0AEAA18}"/>
    <cellStyle name="Comma 3 15 2 3 3" xfId="19569" xr:uid="{102F7A68-2038-4423-AB2A-B26E5A902B79}"/>
    <cellStyle name="Comma 3 15 2 3 3 2" xfId="51635" xr:uid="{D9C79A4A-104E-491F-BB0D-52BA16B01B15}"/>
    <cellStyle name="Comma 3 15 2 3 3 3" xfId="39022" xr:uid="{5C1481D1-2700-4B5F-A2DC-26DC9D429C1C}"/>
    <cellStyle name="Comma 3 15 2 3 4" xfId="12983" xr:uid="{4B8052F0-C6BB-4940-A2C7-C83F2C4FC286}"/>
    <cellStyle name="Comma 3 15 2 3 4 2" xfId="45357" xr:uid="{21B7280E-DBFA-4186-8B9E-470616A965E8}"/>
    <cellStyle name="Comma 3 15 2 3 5" xfId="6396" xr:uid="{6619443F-7086-4D58-B170-B24B6B866431}"/>
    <cellStyle name="Comma 3 15 2 3 6" xfId="32732" xr:uid="{B464A5CE-EEA5-4559-BD1C-09FF751FF892}"/>
    <cellStyle name="Comma 3 15 2 4" xfId="24100" xr:uid="{66743DD8-0E99-439D-9BFC-DFE716BD498C}"/>
    <cellStyle name="Comma 3 15 2 4 2" xfId="16592" xr:uid="{79AB0EAC-A161-4A63-ACBC-408513A06C0B}"/>
    <cellStyle name="Comma 3 15 2 4 2 2" xfId="54613" xr:uid="{5F9235C0-8FBD-4B9F-BC72-23853DAEB717}"/>
    <cellStyle name="Comma 3 15 2 4 2 3" xfId="42000" xr:uid="{067DED4C-54C8-4B8C-B29E-D896721BD7F7}"/>
    <cellStyle name="Comma 3 15 2 4 3" xfId="10006" xr:uid="{8D298B66-1550-400B-8FD7-C21615C0FC9C}"/>
    <cellStyle name="Comma 3 15 2 4 3 2" xfId="48335" xr:uid="{B8233BBD-A8F0-4DB5-A042-DB04B76680B5}"/>
    <cellStyle name="Comma 3 15 2 4 4" xfId="29247" xr:uid="{136BDA17-7F01-4829-B2B2-D192906EFD4F}"/>
    <cellStyle name="Comma 3 15 2 4 5" xfId="35710" xr:uid="{E131DC5B-AEFC-4B5B-A308-EC3CCE82AB22}"/>
    <cellStyle name="Comma 3 15 2 5" xfId="20088" xr:uid="{CB5EF126-C741-48D6-9A52-51B81FE97ACE}"/>
    <cellStyle name="Comma 3 15 2 5 2" xfId="51116" xr:uid="{9735CBC8-1721-4F71-B0ED-6C66C75E1FC5}"/>
    <cellStyle name="Comma 3 15 2 5 3" xfId="38503" xr:uid="{4C27E259-9967-46DE-B138-47AB373BA4F6}"/>
    <cellStyle name="Comma 3 15 2 6" xfId="13502" xr:uid="{2F2886D0-785B-4BC3-95BE-8035573279D4}"/>
    <cellStyle name="Comma 3 15 2 6 2" xfId="44838" xr:uid="{84EA8C53-A00B-4A8E-AAEF-9729E95DD34B}"/>
    <cellStyle name="Comma 3 15 2 7" xfId="6915" xr:uid="{31813BB2-61E9-4618-B247-6BFF5FF63137}"/>
    <cellStyle name="Comma 3 15 2 8" xfId="32213" xr:uid="{CBEE2331-AF39-417F-B083-23E7711B7F2D}"/>
    <cellStyle name="Comma 3 15 3" xfId="26228" xr:uid="{FD681594-712C-4E03-A276-0CACABF3C1A5}"/>
    <cellStyle name="Comma 3 15 3 2" xfId="22730" xr:uid="{F27E6741-D6F4-4CD2-9DE7-FE8846DC5A29}"/>
    <cellStyle name="Comma 3 15 3 2 2" xfId="15222" xr:uid="{B35911D5-AEBF-45D2-9703-C8428F668BBC}"/>
    <cellStyle name="Comma 3 15 3 2 2 2" xfId="55983" xr:uid="{5DA17FED-D7E5-47BD-8568-8DE2B9B5AB59}"/>
    <cellStyle name="Comma 3 15 3 2 2 3" xfId="43370" xr:uid="{E132BE48-1483-4557-B80B-FDC2AD8FDFE2}"/>
    <cellStyle name="Comma 3 15 3 2 3" xfId="8636" xr:uid="{7F8BD01D-F3D4-44E6-B883-CA7605E3D385}"/>
    <cellStyle name="Comma 3 15 3 2 3 2" xfId="49705" xr:uid="{3F2CB52E-2FAA-4C93-B731-A1CF877428BF}"/>
    <cellStyle name="Comma 3 15 3 2 4" xfId="30617" xr:uid="{A6F4C6BF-B658-4952-BFE0-8CC280EA880F}"/>
    <cellStyle name="Comma 3 15 3 2 5" xfId="37080" xr:uid="{051DDAAE-3685-402E-A3AF-46C22B868436}"/>
    <cellStyle name="Comma 3 15 3 3" xfId="25348" xr:uid="{AF2E57F9-13D4-43A3-807B-D81754EDD8FE}"/>
    <cellStyle name="Comma 3 15 3 3 2" xfId="17840" xr:uid="{8E454B96-C95A-4F1D-B79D-EE2D0C1549A6}"/>
    <cellStyle name="Comma 3 15 3 3 2 2" xfId="53365" xr:uid="{8C073D0D-1429-4379-A62D-861854CA68E5}"/>
    <cellStyle name="Comma 3 15 3 3 2 3" xfId="40752" xr:uid="{E5D6A7F5-18B6-4310-85A7-7CAB190098FC}"/>
    <cellStyle name="Comma 3 15 3 3 3" xfId="11254" xr:uid="{64173015-02D8-4F49-A23D-83F115CE48D4}"/>
    <cellStyle name="Comma 3 15 3 3 3 2" xfId="47087" xr:uid="{66265C9E-2D12-4748-96E9-85BFC2A83C32}"/>
    <cellStyle name="Comma 3 15 3 3 4" xfId="4932" xr:uid="{0BAD59F2-F5A7-4A8B-9AAD-596684FDC101}"/>
    <cellStyle name="Comma 3 15 3 3 5" xfId="34462" xr:uid="{E80A6475-74DB-4E08-8BC1-DD2F0350F5C2}"/>
    <cellStyle name="Comma 3 15 3 4" xfId="18719" xr:uid="{3269D160-9ADA-40F3-8553-03B7B6859FD8}"/>
    <cellStyle name="Comma 3 15 3 4 2" xfId="52486" xr:uid="{09629481-F05F-4440-BA1A-D9B36F3E5935}"/>
    <cellStyle name="Comma 3 15 3 4 3" xfId="39873" xr:uid="{7ADDFB55-C5DE-4FF5-AA36-B6885B1ACE7E}"/>
    <cellStyle name="Comma 3 15 3 5" xfId="12133" xr:uid="{5573B153-9BEB-4059-A8BB-DBFF1F76A6D8}"/>
    <cellStyle name="Comma 3 15 3 5 2" xfId="46208" xr:uid="{DADE901A-EBEC-45D8-A852-FF466632AC9A}"/>
    <cellStyle name="Comma 3 15 3 6" xfId="4053" xr:uid="{E1734CF7-B3EA-4879-BB5B-A223C4AA9304}"/>
    <cellStyle name="Comma 3 15 3 7" xfId="33583" xr:uid="{972785A4-B811-4D69-BE70-BD65ED8A393D}"/>
    <cellStyle name="Comma 3 15 4" xfId="24463" xr:uid="{1D18A236-DD56-4002-9E15-8F04747FFF77}"/>
    <cellStyle name="Comma 3 15 4 2" xfId="16955" xr:uid="{0ACB24C7-AF65-488F-AF4A-1CEFAC2FDB83}"/>
    <cellStyle name="Comma 3 15 4 2 2" xfId="54250" xr:uid="{DC8D80AD-6287-4815-BE1D-21F674185970}"/>
    <cellStyle name="Comma 3 15 4 2 3" xfId="41637" xr:uid="{D1C2A089-EB8E-4650-83E9-6B429EBCA263}"/>
    <cellStyle name="Comma 3 15 4 3" xfId="10369" xr:uid="{23604DE2-655A-4CE9-A958-D85F2E396BB6}"/>
    <cellStyle name="Comma 3 15 4 3 2" xfId="47972" xr:uid="{00490084-FF59-4690-A2C6-A9304F31CBCD}"/>
    <cellStyle name="Comma 3 15 4 4" xfId="5817" xr:uid="{0C8BC0C9-C5B9-4E23-A5A6-776500D38CAE}"/>
    <cellStyle name="Comma 3 15 4 5" xfId="35347" xr:uid="{4880EC35-EB75-4859-8F76-1572AF84E0B2}"/>
    <cellStyle name="Comma 3 15 5" xfId="20448" xr:uid="{A143277A-2A8A-4CC2-AEA2-5EAC03EA534D}"/>
    <cellStyle name="Comma 3 15 5 2" xfId="50753" xr:uid="{B4CC0BBB-A275-47B1-889E-082C1F36CD4F}"/>
    <cellStyle name="Comma 3 15 5 3" xfId="38140" xr:uid="{D8DCDE59-4E93-4D7D-9777-2B65A92AB9F6}"/>
    <cellStyle name="Comma 3 15 6" xfId="13862" xr:uid="{C1415E72-7913-4DC3-AD45-3E3DDA2C3996}"/>
    <cellStyle name="Comma 3 15 6 2" xfId="44474" xr:uid="{784D71C3-A74F-449E-875C-5AD077A729D9}"/>
    <cellStyle name="Comma 3 15 7" xfId="7275" xr:uid="{17413B0E-F234-4CA3-B298-96C665B05653}"/>
    <cellStyle name="Comma 3 15 8" xfId="31850" xr:uid="{FE3DFA44-3A19-480F-8AF2-D3342CBAA134}"/>
    <cellStyle name="Comma 3 16" xfId="28628" xr:uid="{AA12E5F4-2915-4B9B-AB78-AADC4BC7A903}"/>
    <cellStyle name="Comma 3 16 2" xfId="20956" xr:uid="{9590DC1A-F8A5-4C93-8D7C-9146CA9F49EC}"/>
    <cellStyle name="Comma 3 16 2 2" xfId="50249" xr:uid="{A51DAECC-410E-4863-AD1C-6A8145BE4A6F}"/>
    <cellStyle name="Comma 3 16 2 3" xfId="37636" xr:uid="{BA14C8E4-CF6B-4DCF-AD77-9C63A8E1A7A1}"/>
    <cellStyle name="Comma 3 16 3" xfId="14370" xr:uid="{FBC11B18-0B0D-480C-AED5-6418A6B629F0}"/>
    <cellStyle name="Comma 3 16 3 2" xfId="43842" xr:uid="{7513749C-A3A3-471F-AEEE-11D52F497B59}"/>
    <cellStyle name="Comma 3 16 4" xfId="7783" xr:uid="{23590EB4-A06C-47E4-B656-BAFCB1ECE509}"/>
    <cellStyle name="Comma 3 16 5" xfId="31321" xr:uid="{9C119D68-71C3-4633-A3BC-15CFEE12D77C}"/>
    <cellStyle name="Comma 3 17" xfId="22333" xr:uid="{E771401C-ADD6-456F-91A0-1F29FCAA6126}"/>
    <cellStyle name="Comma 3 17 2" xfId="14825" xr:uid="{B5DDCFDD-3A50-4CAF-8D5F-964FA084C8BB}"/>
    <cellStyle name="Comma 3 17 2 2" xfId="50102" xr:uid="{F225133D-70B9-48F9-A2D3-F238C0BF1F0F}"/>
    <cellStyle name="Comma 3 17 3" xfId="8239" xr:uid="{1270CE2C-BC7A-4B94-8C51-1F3ACF21EB0A}"/>
    <cellStyle name="Comma 3 17 4" xfId="31014" xr:uid="{C6DD464F-7C61-44B7-991D-4828183EF8C2}"/>
    <cellStyle name="Comma 3 17 5" xfId="37477" xr:uid="{058FA734-3842-40D6-8E7F-DDB5F004EC91}"/>
    <cellStyle name="Comma 3 18" xfId="21460" xr:uid="{8900EDE9-2756-41AB-8630-B2CE62934BFB}"/>
    <cellStyle name="Comma 3 18 2" xfId="21299" xr:uid="{625222DE-506D-4266-BAF4-C3FE18F956AF}"/>
    <cellStyle name="Comma 3 18 2 2" xfId="43803" xr:uid="{A832E5B7-EAC6-4232-BFC9-8CEFBA6B2666}"/>
    <cellStyle name="Comma 3 18 3" xfId="14715" xr:uid="{3F4E20C0-7B64-4109-AF85-44AD9CA9FFCF}"/>
    <cellStyle name="Comma 3 18 4" xfId="8128" xr:uid="{E5AFC1BB-4980-4F59-8C11-35BB54EBF760}"/>
    <cellStyle name="Comma 3 18 5" xfId="31277" xr:uid="{11B3329A-44E2-48E0-80F7-68C1FAF9940E}"/>
    <cellStyle name="Comma 3 19" xfId="21300" xr:uid="{96575E21-B6C7-46B3-95C4-404DD0B973F7}"/>
    <cellStyle name="Comma 3 19 2" xfId="43780" xr:uid="{8B039A8B-A3EB-4240-9A68-0B04970FA94A}"/>
    <cellStyle name="Comma 3 2" xfId="20" xr:uid="{6CA8B1B1-2656-4C57-ACAB-5C0B8E018502}"/>
    <cellStyle name="Comma 3 2 10" xfId="28261" xr:uid="{D51BFDAD-E84D-4E4F-ADFF-B6F3B72FFEF2}"/>
    <cellStyle name="Comma 3 2 10 2" xfId="27770" xr:uid="{D6DEF851-4D25-45B2-B866-AD772C67B821}"/>
    <cellStyle name="Comma 3 2 10 2 2" xfId="26041" xr:uid="{C1352228-F5E2-4E74-8ED6-EEB7B9B3577E}"/>
    <cellStyle name="Comma 3 2 10 2 2 2" xfId="22543" xr:uid="{4980896A-3C3E-432A-AF6D-1AC057E3E9DD}"/>
    <cellStyle name="Comma 3 2 10 2 2 2 2" xfId="15035" xr:uid="{844A118B-3B49-4B6A-9168-44FB2A6827D6}"/>
    <cellStyle name="Comma 3 2 10 2 2 2 2 2" xfId="56170" xr:uid="{8F1273CC-3242-4939-80E6-8ECAAC17302A}"/>
    <cellStyle name="Comma 3 2 10 2 2 2 2 3" xfId="43557" xr:uid="{3E71C673-E83C-4C02-A3C7-A3752423D949}"/>
    <cellStyle name="Comma 3 2 10 2 2 2 3" xfId="8449" xr:uid="{C552F55A-D708-4144-B681-47B61CD2B3E3}"/>
    <cellStyle name="Comma 3 2 10 2 2 2 3 2" xfId="49892" xr:uid="{6610CA48-C89C-4524-A7DB-62BDE7979C95}"/>
    <cellStyle name="Comma 3 2 10 2 2 2 4" xfId="30804" xr:uid="{A955FB6A-1C5F-494C-8507-61681C923DEC}"/>
    <cellStyle name="Comma 3 2 10 2 2 2 5" xfId="37267" xr:uid="{391300B9-4EFC-46AB-9B79-7FA016FC7DA4}"/>
    <cellStyle name="Comma 3 2 10 2 2 3" xfId="25161" xr:uid="{E4C39508-7F6B-4F0A-B890-5A92F0E87180}"/>
    <cellStyle name="Comma 3 2 10 2 2 3 2" xfId="17653" xr:uid="{80385379-43DF-485B-9E59-BC222B04AF22}"/>
    <cellStyle name="Comma 3 2 10 2 2 3 2 2" xfId="53552" xr:uid="{95DF672C-9A90-4657-BFFA-EFDBB631AE0A}"/>
    <cellStyle name="Comma 3 2 10 2 2 3 2 3" xfId="40939" xr:uid="{FDDC3FCA-E97D-43CF-9299-D87EEC061798}"/>
    <cellStyle name="Comma 3 2 10 2 2 3 3" xfId="11067" xr:uid="{22D7BC63-5672-4970-B23E-D0AA545DEB8E}"/>
    <cellStyle name="Comma 3 2 10 2 2 3 3 2" xfId="47274" xr:uid="{79F67DE2-53CF-4DBE-977A-970138A1209F}"/>
    <cellStyle name="Comma 3 2 10 2 2 3 4" xfId="5119" xr:uid="{886481CA-F491-44A2-B7C9-D86B24100DDD}"/>
    <cellStyle name="Comma 3 2 10 2 2 3 5" xfId="34649" xr:uid="{B6E0A879-AA76-40A3-B538-0971CC6173A6}"/>
    <cellStyle name="Comma 3 2 10 2 2 4" xfId="18532" xr:uid="{D2F64687-DEE9-4264-AE8A-6149BC87F6AD}"/>
    <cellStyle name="Comma 3 2 10 2 2 4 2" xfId="52673" xr:uid="{39CC3214-2E99-4FC0-8712-80AE6CF7A141}"/>
    <cellStyle name="Comma 3 2 10 2 2 4 3" xfId="40060" xr:uid="{8217F27A-6D3C-4352-B99E-38B78DE7E5E7}"/>
    <cellStyle name="Comma 3 2 10 2 2 5" xfId="11946" xr:uid="{727AAA6E-E6CB-4FEB-88DC-F752A79BD627}"/>
    <cellStyle name="Comma 3 2 10 2 2 5 2" xfId="46395" xr:uid="{603964CB-BD40-4A51-BA63-567573420C18}"/>
    <cellStyle name="Comma 3 2 10 2 2 6" xfId="4240" xr:uid="{EFA73E94-060C-455C-8479-74997C07D98C}"/>
    <cellStyle name="Comma 3 2 10 2 2 7" xfId="33770" xr:uid="{21EBC98A-9D74-4731-81CC-7DA4715BB07E}"/>
    <cellStyle name="Comma 3 2 10 2 3" xfId="26896" xr:uid="{E70FF95A-CC5F-4E96-9400-2B31FBD19390}"/>
    <cellStyle name="Comma 3 2 10 2 3 2" xfId="23399" xr:uid="{829815EA-7A26-4E1E-8723-E01D184F8698}"/>
    <cellStyle name="Comma 3 2 10 2 3 2 2" xfId="15891" xr:uid="{A344F551-A036-445E-AE93-980E70810A8D}"/>
    <cellStyle name="Comma 3 2 10 2 3 2 2 2" xfId="55314" xr:uid="{1608C324-FCB6-4365-B4B8-28447110360B}"/>
    <cellStyle name="Comma 3 2 10 2 3 2 2 3" xfId="42701" xr:uid="{EB8A2C28-59E1-4129-9B0F-F2CA6998280E}"/>
    <cellStyle name="Comma 3 2 10 2 3 2 3" xfId="9305" xr:uid="{95FB680D-8871-489A-823B-EAFABA055E5D}"/>
    <cellStyle name="Comma 3 2 10 2 3 2 3 2" xfId="49036" xr:uid="{B99F3A6F-A451-4037-92D2-EDEBFE395AD6}"/>
    <cellStyle name="Comma 3 2 10 2 3 2 4" xfId="29948" xr:uid="{575A4DE7-71DF-4219-B0DA-29F8C79D86BE}"/>
    <cellStyle name="Comma 3 2 10 2 3 2 5" xfId="36411" xr:uid="{F242DAE7-1E42-46DF-9E26-65CC96A88767}"/>
    <cellStyle name="Comma 3 2 10 2 3 3" xfId="19387" xr:uid="{8DF7BBB4-E279-42D9-AB5A-F71DC1A99E46}"/>
    <cellStyle name="Comma 3 2 10 2 3 3 2" xfId="51817" xr:uid="{20D82405-F83D-4471-BEA7-0D86FB4CCCF4}"/>
    <cellStyle name="Comma 3 2 10 2 3 3 3" xfId="39204" xr:uid="{1FF692C4-BEA2-45C5-B89E-FE70B327B5E7}"/>
    <cellStyle name="Comma 3 2 10 2 3 4" xfId="12801" xr:uid="{013251FB-0A22-4C67-B732-6DC80ADCBE9D}"/>
    <cellStyle name="Comma 3 2 10 2 3 4 2" xfId="45539" xr:uid="{E10E594C-D743-45AC-BE59-10B9D39CB202}"/>
    <cellStyle name="Comma 3 2 10 2 3 5" xfId="6214" xr:uid="{5AAD56BA-E859-4266-B90B-733C22A95AF7}"/>
    <cellStyle name="Comma 3 2 10 2 3 6" xfId="32914" xr:uid="{4F456C36-C23E-4713-800A-C3EBCC12CF03}"/>
    <cellStyle name="Comma 3 2 10 2 4" xfId="24276" xr:uid="{501558EA-0693-4CEB-AD03-B5982A8DCF2F}"/>
    <cellStyle name="Comma 3 2 10 2 4 2" xfId="16768" xr:uid="{7EB842E2-3C7A-4E72-92D0-E5D1D3717F49}"/>
    <cellStyle name="Comma 3 2 10 2 4 2 2" xfId="54437" xr:uid="{F878E8FC-C0EA-42E6-AD05-C4139170F80F}"/>
    <cellStyle name="Comma 3 2 10 2 4 2 3" xfId="41824" xr:uid="{BE191DA1-8819-42CC-AC92-11DE309081CE}"/>
    <cellStyle name="Comma 3 2 10 2 4 3" xfId="10182" xr:uid="{A0CCBC9D-99FC-4419-B0BA-F4D9DF85B437}"/>
    <cellStyle name="Comma 3 2 10 2 4 3 2" xfId="48159" xr:uid="{6C16AE77-ACDB-4E75-B668-3E2466145A9B}"/>
    <cellStyle name="Comma 3 2 10 2 4 4" xfId="6004" xr:uid="{2DA61091-A5D0-45B9-9D53-69588CBB55BC}"/>
    <cellStyle name="Comma 3 2 10 2 4 5" xfId="35534" xr:uid="{AA5292A6-ED54-4D57-8E03-691CA737D507}"/>
    <cellStyle name="Comma 3 2 10 2 5" xfId="20262" xr:uid="{6450A8EB-7DBE-4086-91C6-1CB17615B70C}"/>
    <cellStyle name="Comma 3 2 10 2 5 2" xfId="50940" xr:uid="{FB9AA732-8EE9-41BE-AE6B-6F718A2B834E}"/>
    <cellStyle name="Comma 3 2 10 2 5 3" xfId="38327" xr:uid="{6469076C-34FF-4DF0-ACE8-03DEABD4EBC7}"/>
    <cellStyle name="Comma 3 2 10 2 6" xfId="13676" xr:uid="{44247D3A-5155-41F5-8D68-E0B6A393A555}"/>
    <cellStyle name="Comma 3 2 10 2 6 2" xfId="44662" xr:uid="{2BD3B024-E6C7-4C64-8B49-1DE9E153CC38}"/>
    <cellStyle name="Comma 3 2 10 2 7" xfId="7089" xr:uid="{5BC985F7-810A-443F-8F34-CA87AD472ABC}"/>
    <cellStyle name="Comma 3 2 10 2 8" xfId="32037" xr:uid="{C2BE369F-50F9-4800-9D38-894C75FD44DD}"/>
    <cellStyle name="Comma 3 2 10 3" xfId="26481" xr:uid="{A43A1240-E6AE-4DE8-BFAE-045BC6322FA0}"/>
    <cellStyle name="Comma 3 2 10 3 2" xfId="22984" xr:uid="{556D02AB-A53A-4AD6-B697-E90C5D6AB383}"/>
    <cellStyle name="Comma 3 2 10 3 2 2" xfId="15476" xr:uid="{368A530C-CD25-4301-A940-4F58937F56A3}"/>
    <cellStyle name="Comma 3 2 10 3 2 2 2" xfId="55729" xr:uid="{5BC4CA91-4BFB-4D50-92F8-4906159BC377}"/>
    <cellStyle name="Comma 3 2 10 3 2 2 3" xfId="43116" xr:uid="{28F5A4DA-E164-46F5-BBCB-EC9FE3D8DCF6}"/>
    <cellStyle name="Comma 3 2 10 3 2 3" xfId="8890" xr:uid="{3517B714-C2F8-473D-9E4A-406B70ECAFF4}"/>
    <cellStyle name="Comma 3 2 10 3 2 3 2" xfId="49451" xr:uid="{9D3F19A9-170C-4685-95AB-6391FE52BE94}"/>
    <cellStyle name="Comma 3 2 10 3 2 4" xfId="30363" xr:uid="{74333AC7-637E-4934-AD79-63714EB8CFB4}"/>
    <cellStyle name="Comma 3 2 10 3 2 5" xfId="36826" xr:uid="{9923370D-B15E-444D-A364-CCF8661DF275}"/>
    <cellStyle name="Comma 3 2 10 3 3" xfId="25603" xr:uid="{B912F9F1-6449-4653-825B-FEB6FE7FACFB}"/>
    <cellStyle name="Comma 3 2 10 3 3 2" xfId="18095" xr:uid="{DD1FE5B1-9547-41E7-9714-1F2456F25413}"/>
    <cellStyle name="Comma 3 2 10 3 3 2 2" xfId="53110" xr:uid="{2B76A4D6-C34E-48AF-A504-932B3CCB7F7C}"/>
    <cellStyle name="Comma 3 2 10 3 3 2 3" xfId="40497" xr:uid="{FB74694A-C402-4723-BCAB-2940EF97042F}"/>
    <cellStyle name="Comma 3 2 10 3 3 3" xfId="11509" xr:uid="{B74E9928-A477-4C1B-91EC-CC2F3D729572}"/>
    <cellStyle name="Comma 3 2 10 3 3 3 2" xfId="46832" xr:uid="{5D5E07B3-32BC-470B-A941-A393A9EA863F}"/>
    <cellStyle name="Comma 3 2 10 3 3 4" xfId="4677" xr:uid="{074E8755-00EB-4015-8C46-704E103DAC03}"/>
    <cellStyle name="Comma 3 2 10 3 3 5" xfId="34207" xr:uid="{BB72931F-D40D-4C7E-B248-490C6557AB4D}"/>
    <cellStyle name="Comma 3 2 10 3 4" xfId="18972" xr:uid="{E3757565-9936-4A11-AAA8-C35E565FE573}"/>
    <cellStyle name="Comma 3 2 10 3 4 2" xfId="52232" xr:uid="{17F24606-FEC8-4704-9AAD-E7EAE40603F2}"/>
    <cellStyle name="Comma 3 2 10 3 4 3" xfId="39619" xr:uid="{F5A6AD89-B1B8-4C69-B8B0-E8A1222DDAE0}"/>
    <cellStyle name="Comma 3 2 10 3 5" xfId="12386" xr:uid="{4111E09D-6F3C-4116-A269-80ECEDD49558}"/>
    <cellStyle name="Comma 3 2 10 3 5 2" xfId="45954" xr:uid="{31CD1980-8940-4E53-B0CB-F81A72D33F50}"/>
    <cellStyle name="Comma 3 2 10 3 6" xfId="3800" xr:uid="{F1A52EF3-D4EA-4150-952F-6D5E26996C6B}"/>
    <cellStyle name="Comma 3 2 10 3 7" xfId="33329" xr:uid="{B4FDEC45-5D59-458D-8ACE-4C031E043F9E}"/>
    <cellStyle name="Comma 3 2 10 4" xfId="27331" xr:uid="{1A4E4F25-14EE-486E-9B4F-316F64FB0548}"/>
    <cellStyle name="Comma 3 2 10 4 2" xfId="23834" xr:uid="{E0CF5809-75B8-4435-BA40-3439D50BAD02}"/>
    <cellStyle name="Comma 3 2 10 4 2 2" xfId="16326" xr:uid="{87AB1763-56BC-4392-A774-EA92212CEF5C}"/>
    <cellStyle name="Comma 3 2 10 4 2 2 2" xfId="54879" xr:uid="{470838D4-F63D-4A2D-85FD-934003EFC89C}"/>
    <cellStyle name="Comma 3 2 10 4 2 2 3" xfId="42266" xr:uid="{8FAFF12C-DD1B-4DEA-B21D-F3A1CAE258BD}"/>
    <cellStyle name="Comma 3 2 10 4 2 3" xfId="9740" xr:uid="{E2EF7C3D-3C0D-4578-BB9F-73C8B0C061AC}"/>
    <cellStyle name="Comma 3 2 10 4 2 3 2" xfId="48601" xr:uid="{33DDE0BC-06D3-40F1-B163-EE1F7E787BED}"/>
    <cellStyle name="Comma 3 2 10 4 2 4" xfId="29513" xr:uid="{E31E0531-75F9-48F5-8F77-C3DF7AA845A2}"/>
    <cellStyle name="Comma 3 2 10 4 2 5" xfId="35976" xr:uid="{2568DCD8-8194-43D5-AB30-2E1CF128A756}"/>
    <cellStyle name="Comma 3 2 10 4 3" xfId="19822" xr:uid="{F13F6CBD-78C5-43E1-9A79-21906431FCFC}"/>
    <cellStyle name="Comma 3 2 10 4 3 2" xfId="51382" xr:uid="{BE149B0F-E819-4346-B9E4-61F208CA4000}"/>
    <cellStyle name="Comma 3 2 10 4 3 3" xfId="38769" xr:uid="{580A2500-4C95-4D72-A7A7-E6FEFFD1B908}"/>
    <cellStyle name="Comma 3 2 10 4 4" xfId="13236" xr:uid="{422BE18D-C36B-4508-92F6-8BC5B789E763}"/>
    <cellStyle name="Comma 3 2 10 4 4 2" xfId="45104" xr:uid="{F4612D53-A97A-4BD4-B7CD-37F7D7D01860}"/>
    <cellStyle name="Comma 3 2 10 4 5" xfId="6649" xr:uid="{CC0B1B85-5DD0-4257-8FDC-70EA118F8567}"/>
    <cellStyle name="Comma 3 2 10 4 6" xfId="32479" xr:uid="{D25F1F94-EAD6-4DFB-9ABD-75BB9577E0DC}"/>
    <cellStyle name="Comma 3 2 10 5" xfId="24718" xr:uid="{FEF3D287-61EF-4763-8313-F5A9382C9D5A}"/>
    <cellStyle name="Comma 3 2 10 5 2" xfId="17210" xr:uid="{51157E89-6D10-4E4D-BEE8-CDB31960128D}"/>
    <cellStyle name="Comma 3 2 10 5 2 2" xfId="53995" xr:uid="{E23A333B-0F61-4169-930C-669E5DC1A098}"/>
    <cellStyle name="Comma 3 2 10 5 2 3" xfId="41382" xr:uid="{5225AF7C-87AC-426B-A854-6B02C5789138}"/>
    <cellStyle name="Comma 3 2 10 5 3" xfId="10624" xr:uid="{31F10148-C16F-42F2-B746-4989F60F2C5A}"/>
    <cellStyle name="Comma 3 2 10 5 3 2" xfId="47717" xr:uid="{D9B7650C-ED0C-4D7F-A93C-E981A980F586}"/>
    <cellStyle name="Comma 3 2 10 5 4" xfId="5562" xr:uid="{BC4A8238-5CC4-4997-A3F4-88746B2840A9}"/>
    <cellStyle name="Comma 3 2 10 5 5" xfId="35092" xr:uid="{6D3CC547-5D7C-4BC5-BB75-44A9EF89E3CA}"/>
    <cellStyle name="Comma 3 2 10 6" xfId="20702" xr:uid="{B597FFD3-486E-44C7-BC0D-D9D7F976080E}"/>
    <cellStyle name="Comma 3 2 10 6 2" xfId="50498" xr:uid="{B4DBE50D-ED4E-4AD7-9CAF-8F059A88CDBA}"/>
    <cellStyle name="Comma 3 2 10 6 3" xfId="37885" xr:uid="{57CC3629-EBB7-4F16-A845-7DCE076FE8B3}"/>
    <cellStyle name="Comma 3 2 10 7" xfId="14116" xr:uid="{12C53EE5-C7FD-4A2D-B187-82F12957B0AC}"/>
    <cellStyle name="Comma 3 2 10 7 2" xfId="44192" xr:uid="{1B5225FC-D5CD-48AA-821B-D9731E2F0974}"/>
    <cellStyle name="Comma 3 2 10 8" xfId="7529" xr:uid="{4E9EBC44-7F85-41E2-AAEA-214E5DC865FC}"/>
    <cellStyle name="Comma 3 2 10 9" xfId="31592" xr:uid="{1F51D7C4-3203-4464-B93A-4C37F7D4C853}"/>
    <cellStyle name="Comma 3 2 11" xfId="28496" xr:uid="{D2610896-FB61-4090-BAF1-AC047B17A98C}"/>
    <cellStyle name="Comma 3 2 11 2" xfId="27924" xr:uid="{E659035E-1304-4A39-AD01-3FFC20085694}"/>
    <cellStyle name="Comma 3 2 11 2 2" xfId="26193" xr:uid="{DF428519-F859-435B-BAD1-38AE525B80B4}"/>
    <cellStyle name="Comma 3 2 11 2 2 2" xfId="22695" xr:uid="{C2ABA18C-DC15-4CB4-B1B8-4B4463120379}"/>
    <cellStyle name="Comma 3 2 11 2 2 2 2" xfId="15187" xr:uid="{EC3E3C47-9473-4C95-AEE1-A4A565D0016E}"/>
    <cellStyle name="Comma 3 2 11 2 2 2 2 2" xfId="56018" xr:uid="{B0604E92-6370-4C1A-9E93-388EB51789CE}"/>
    <cellStyle name="Comma 3 2 11 2 2 2 2 3" xfId="43405" xr:uid="{7FA23CD9-EE9B-43F3-BF7A-84CB157298B8}"/>
    <cellStyle name="Comma 3 2 11 2 2 2 3" xfId="8601" xr:uid="{A1C11DFD-5274-4D38-9E71-B3185922D8C8}"/>
    <cellStyle name="Comma 3 2 11 2 2 2 3 2" xfId="49740" xr:uid="{E45E0425-B9B3-4E83-9015-5BCC722B95B2}"/>
    <cellStyle name="Comma 3 2 11 2 2 2 4" xfId="30652" xr:uid="{4E2D4DCA-C669-4544-A3B8-D82603C1CDE1}"/>
    <cellStyle name="Comma 3 2 11 2 2 2 5" xfId="37115" xr:uid="{3AD720DE-8A0C-4496-8F37-0616A3BADD0B}"/>
    <cellStyle name="Comma 3 2 11 2 2 3" xfId="25313" xr:uid="{3C2F9E99-D99C-4A47-AD8E-12231FB125B0}"/>
    <cellStyle name="Comma 3 2 11 2 2 3 2" xfId="17805" xr:uid="{AA7754B6-8FB7-4341-80DD-1BE2ABBD765E}"/>
    <cellStyle name="Comma 3 2 11 2 2 3 2 2" xfId="53400" xr:uid="{4A615FC3-9F0F-48B6-B5A5-EF7113FF44C6}"/>
    <cellStyle name="Comma 3 2 11 2 2 3 2 3" xfId="40787" xr:uid="{3C25B89B-5F60-4CDC-9A6E-341041BFE81F}"/>
    <cellStyle name="Comma 3 2 11 2 2 3 3" xfId="11219" xr:uid="{011CFC78-6B25-4FA3-929C-8237D56E9F8B}"/>
    <cellStyle name="Comma 3 2 11 2 2 3 3 2" xfId="47122" xr:uid="{5266D667-81D8-4517-989C-1DE542732E58}"/>
    <cellStyle name="Comma 3 2 11 2 2 3 4" xfId="4967" xr:uid="{952F1D24-BE48-46C7-8B4D-740A4F26D59B}"/>
    <cellStyle name="Comma 3 2 11 2 2 3 5" xfId="34497" xr:uid="{850CA8E7-05F4-4B96-9E68-E6737A186E82}"/>
    <cellStyle name="Comma 3 2 11 2 2 4" xfId="18684" xr:uid="{3CBCA0CC-9A54-4683-ABDC-B19C163449CC}"/>
    <cellStyle name="Comma 3 2 11 2 2 4 2" xfId="52521" xr:uid="{DBDCEE84-CCA9-49EE-8F78-29BC6BFC9B9B}"/>
    <cellStyle name="Comma 3 2 11 2 2 4 3" xfId="39908" xr:uid="{A2C978D4-287E-48A6-BB0A-9DB81E0A8F8A}"/>
    <cellStyle name="Comma 3 2 11 2 2 5" xfId="12098" xr:uid="{3168EB32-5AD8-4A21-9A85-F7B3FBEE11FB}"/>
    <cellStyle name="Comma 3 2 11 2 2 5 2" xfId="46243" xr:uid="{F568B979-2664-4B13-98D8-A791687B4B90}"/>
    <cellStyle name="Comma 3 2 11 2 2 6" xfId="4088" xr:uid="{F01F39F2-0C38-4578-90BD-AC78A0EEAABA}"/>
    <cellStyle name="Comma 3 2 11 2 2 7" xfId="33618" xr:uid="{F3D26F0C-2065-4E59-8BA2-F2026D70C059}"/>
    <cellStyle name="Comma 3 2 11 2 3" xfId="27047" xr:uid="{0700A656-3B20-423C-8CD0-2E38B8832616}"/>
    <cellStyle name="Comma 3 2 11 2 3 2" xfId="23550" xr:uid="{96ABF437-A10F-4163-9CB2-96D44274EAAC}"/>
    <cellStyle name="Comma 3 2 11 2 3 2 2" xfId="16042" xr:uid="{AD6243B1-AF3F-45AD-881D-D42BB2E84D00}"/>
    <cellStyle name="Comma 3 2 11 2 3 2 2 2" xfId="55163" xr:uid="{5E1B13A6-C127-443E-AB91-AD54A86E243A}"/>
    <cellStyle name="Comma 3 2 11 2 3 2 2 3" xfId="42550" xr:uid="{D0643996-D6A1-4248-8927-8224D0139126}"/>
    <cellStyle name="Comma 3 2 11 2 3 2 3" xfId="9456" xr:uid="{9241B660-FCC1-4D02-A7FD-35C9DDCFE23D}"/>
    <cellStyle name="Comma 3 2 11 2 3 2 3 2" xfId="48885" xr:uid="{F6C70546-150F-486F-ACA3-BE3BF534FB6F}"/>
    <cellStyle name="Comma 3 2 11 2 3 2 4" xfId="29797" xr:uid="{4EC40444-77DD-4776-9AFC-DE3139A24081}"/>
    <cellStyle name="Comma 3 2 11 2 3 2 5" xfId="36260" xr:uid="{46543B42-D7C7-44E8-B907-7FBC86A1BD0D}"/>
    <cellStyle name="Comma 3 2 11 2 3 3" xfId="19538" xr:uid="{87F46040-8396-452F-8DB8-FE52ED8E73BF}"/>
    <cellStyle name="Comma 3 2 11 2 3 3 2" xfId="51666" xr:uid="{65B16B7E-ABC4-4272-A20C-57E40BF8AC2D}"/>
    <cellStyle name="Comma 3 2 11 2 3 3 3" xfId="39053" xr:uid="{5AE08881-C541-469B-87AC-4389FC3B8A7F}"/>
    <cellStyle name="Comma 3 2 11 2 3 4" xfId="12952" xr:uid="{DD8B5A29-4D86-45D9-9775-10EE61ED76BD}"/>
    <cellStyle name="Comma 3 2 11 2 3 4 2" xfId="45388" xr:uid="{C51EC054-E610-4FC8-868E-2E4B5109FA2A}"/>
    <cellStyle name="Comma 3 2 11 2 3 5" xfId="6365" xr:uid="{7DE9B54E-D30B-44DC-8D34-D4C8CDCE4F24}"/>
    <cellStyle name="Comma 3 2 11 2 3 6" xfId="32763" xr:uid="{85DA98F0-2174-4EA4-A481-97EF268826A7}"/>
    <cellStyle name="Comma 3 2 11 2 4" xfId="24428" xr:uid="{1E885F14-CA97-4CEB-974F-51CB3FB8017D}"/>
    <cellStyle name="Comma 3 2 11 2 4 2" xfId="16920" xr:uid="{FD5F3CD2-674C-43BB-978F-A9FFA6E33014}"/>
    <cellStyle name="Comma 3 2 11 2 4 2 2" xfId="54285" xr:uid="{A01B96C0-36BE-4EA2-8902-F6FD8F03F4C1}"/>
    <cellStyle name="Comma 3 2 11 2 4 2 3" xfId="41672" xr:uid="{A892EFE7-C6B6-422B-A239-61A6FAACEED6}"/>
    <cellStyle name="Comma 3 2 11 2 4 3" xfId="10334" xr:uid="{68262DE9-437A-448D-947E-221E4C260080}"/>
    <cellStyle name="Comma 3 2 11 2 4 3 2" xfId="48007" xr:uid="{60E7C12D-74F9-4554-8709-99967D5F423B}"/>
    <cellStyle name="Comma 3 2 11 2 4 4" xfId="5852" xr:uid="{8858BD1D-854B-4D5F-8B39-2818E8D9295F}"/>
    <cellStyle name="Comma 3 2 11 2 4 5" xfId="35382" xr:uid="{DFFF6672-955A-4D87-9C9E-FFBB18C69573}"/>
    <cellStyle name="Comma 3 2 11 2 5" xfId="20414" xr:uid="{EC1F40AF-EF60-4FDE-828C-D0652F3895AB}"/>
    <cellStyle name="Comma 3 2 11 2 5 2" xfId="50788" xr:uid="{30E4D901-9FF9-438D-8841-EF82C0DBE262}"/>
    <cellStyle name="Comma 3 2 11 2 5 3" xfId="38175" xr:uid="{B816B3DE-4A87-4E35-9B04-31D682456CA3}"/>
    <cellStyle name="Comma 3 2 11 2 6" xfId="13828" xr:uid="{F49B5BB2-0C7D-48D1-91D7-8930F9D8049E}"/>
    <cellStyle name="Comma 3 2 11 2 6 2" xfId="44510" xr:uid="{5F4AD213-6C0C-46A4-8B1F-60110FD5CBA2}"/>
    <cellStyle name="Comma 3 2 11 2 7" xfId="7241" xr:uid="{C7490816-AE08-4262-B978-5A7CDDB8AA01}"/>
    <cellStyle name="Comma 3 2 11 2 8" xfId="31885" xr:uid="{4468C5DD-A995-4A7F-8D5C-D00F5AC6C52A}"/>
    <cellStyle name="Comma 3 2 11 3" xfId="26631" xr:uid="{8CC798DE-841F-4344-860B-333647BEFC71}"/>
    <cellStyle name="Comma 3 2 11 3 2" xfId="23134" xr:uid="{15F190B9-7CE9-42E9-9EE8-FAFA83BDFC54}"/>
    <cellStyle name="Comma 3 2 11 3 2 2" xfId="15626" xr:uid="{B4404288-2AF6-48C1-B6D4-D296C3FAE354}"/>
    <cellStyle name="Comma 3 2 11 3 2 2 2" xfId="55579" xr:uid="{ABC5DB79-CD3E-43D0-940C-C1EE5A57C221}"/>
    <cellStyle name="Comma 3 2 11 3 2 2 3" xfId="42966" xr:uid="{ED76BB29-398C-4CFF-B9C0-8D1A4D6A07FF}"/>
    <cellStyle name="Comma 3 2 11 3 2 3" xfId="9040" xr:uid="{45E4BE79-482B-47DE-B19E-563BB3D1BF26}"/>
    <cellStyle name="Comma 3 2 11 3 2 3 2" xfId="49301" xr:uid="{76853698-EF6C-4CE2-82AA-148259D5FE1B}"/>
    <cellStyle name="Comma 3 2 11 3 2 4" xfId="30213" xr:uid="{E5792840-DADA-43B0-AEE1-BE169DE02784}"/>
    <cellStyle name="Comma 3 2 11 3 2 5" xfId="36676" xr:uid="{21FB80D4-AB25-4216-BD52-05AA80F9F163}"/>
    <cellStyle name="Comma 3 2 11 3 3" xfId="25756" xr:uid="{B7A31E49-9464-4E6A-B85E-F2D0A5655498}"/>
    <cellStyle name="Comma 3 2 11 3 3 2" xfId="18248" xr:uid="{327DC3F6-1A97-4D6D-B549-0580C9CBED9E}"/>
    <cellStyle name="Comma 3 2 11 3 3 2 2" xfId="52957" xr:uid="{C5F18C96-8271-4001-A7E6-336DA6557CEC}"/>
    <cellStyle name="Comma 3 2 11 3 3 2 3" xfId="40344" xr:uid="{2E018FCD-D881-4CE8-AA91-FBDB66B6DADB}"/>
    <cellStyle name="Comma 3 2 11 3 3 3" xfId="11662" xr:uid="{31B7353B-AC84-48CC-B742-5F37224412EB}"/>
    <cellStyle name="Comma 3 2 11 3 3 3 2" xfId="46679" xr:uid="{CF341158-F17F-435A-9D2E-043E43BF5343}"/>
    <cellStyle name="Comma 3 2 11 3 3 4" xfId="4524" xr:uid="{BDB17394-0728-4557-8599-94BD9E684E88}"/>
    <cellStyle name="Comma 3 2 11 3 3 5" xfId="34054" xr:uid="{34914F57-05C0-4F49-91DB-9CE8C3EA4504}"/>
    <cellStyle name="Comma 3 2 11 3 4" xfId="19122" xr:uid="{81596F03-07BA-4A71-B7FD-18500114427E}"/>
    <cellStyle name="Comma 3 2 11 3 4 2" xfId="52082" xr:uid="{A17D882C-8124-4871-932F-424BA3D781FC}"/>
    <cellStyle name="Comma 3 2 11 3 4 3" xfId="39469" xr:uid="{F611D1F6-5E1F-4FCF-BE4A-7A556DD6E2A9}"/>
    <cellStyle name="Comma 3 2 11 3 5" xfId="12536" xr:uid="{EC5D972E-42E0-44F6-8282-35714CF74517}"/>
    <cellStyle name="Comma 3 2 11 3 5 2" xfId="45804" xr:uid="{21E0464A-7856-48DF-BDBE-A9282B40B5A1}"/>
    <cellStyle name="Comma 3 2 11 3 6" xfId="3650" xr:uid="{A2DAA5BC-0A4F-4CCE-84CF-4D155556C410}"/>
    <cellStyle name="Comma 3 2 11 3 7" xfId="33179" xr:uid="{F5C600A7-70DB-4A80-BBB8-DEBAD79AC351}"/>
    <cellStyle name="Comma 3 2 11 4" xfId="27481" xr:uid="{1B09A784-74F7-44B5-A2DC-574D8560C3F8}"/>
    <cellStyle name="Comma 3 2 11 4 2" xfId="23984" xr:uid="{F81E4C34-CFAD-4AD8-9503-15CC19EA886C}"/>
    <cellStyle name="Comma 3 2 11 4 2 2" xfId="16476" xr:uid="{43BE35C9-2112-4E55-B05E-1BC0E8A8AEA2}"/>
    <cellStyle name="Comma 3 2 11 4 2 2 2" xfId="54729" xr:uid="{4CAA12E2-4BD4-4862-A4A6-2384AB86787B}"/>
    <cellStyle name="Comma 3 2 11 4 2 2 3" xfId="42116" xr:uid="{161503BC-F3CA-4813-9A49-5A001DB112DA}"/>
    <cellStyle name="Comma 3 2 11 4 2 3" xfId="9890" xr:uid="{1BD37FB1-66B6-487B-9FE5-91145DABAE5D}"/>
    <cellStyle name="Comma 3 2 11 4 2 3 2" xfId="48451" xr:uid="{33E5DE18-5BF6-422B-AA85-F8F8AEC6B6A0}"/>
    <cellStyle name="Comma 3 2 11 4 2 4" xfId="29363" xr:uid="{754AA588-BAF8-460B-8794-3EC9F22D18B6}"/>
    <cellStyle name="Comma 3 2 11 4 2 5" xfId="35826" xr:uid="{E3CAEDB4-FEBD-4885-ADE0-16243F4D6054}"/>
    <cellStyle name="Comma 3 2 11 4 3" xfId="19972" xr:uid="{ACD6ED5C-EEAC-4D51-8EF7-6B3E4921837F}"/>
    <cellStyle name="Comma 3 2 11 4 3 2" xfId="51232" xr:uid="{2BD622EF-727B-43BE-90E2-71745EE6690C}"/>
    <cellStyle name="Comma 3 2 11 4 3 3" xfId="38619" xr:uid="{0DD27818-D702-478C-848B-3C07D116728C}"/>
    <cellStyle name="Comma 3 2 11 4 4" xfId="13386" xr:uid="{3964728B-C4E3-47D5-8FAA-0ED261B23C63}"/>
    <cellStyle name="Comma 3 2 11 4 4 2" xfId="44954" xr:uid="{66AFA6E1-8A81-4F4D-A0ED-257EFF2D9CC6}"/>
    <cellStyle name="Comma 3 2 11 4 5" xfId="6799" xr:uid="{E6A003FA-6063-4BCD-B084-D89BA9601224}"/>
    <cellStyle name="Comma 3 2 11 4 6" xfId="32329" xr:uid="{0BC08F56-DC08-41EA-A478-4908FD9AD375}"/>
    <cellStyle name="Comma 3 2 11 5" xfId="24871" xr:uid="{1A318450-F998-4821-8785-9A8B0847A42E}"/>
    <cellStyle name="Comma 3 2 11 5 2" xfId="17363" xr:uid="{38FD4118-F465-401C-A8C3-E0EDAFAB7BC2}"/>
    <cellStyle name="Comma 3 2 11 5 2 2" xfId="53842" xr:uid="{0AAE49B7-A4B9-4EFB-A312-C3ACB9527090}"/>
    <cellStyle name="Comma 3 2 11 5 2 3" xfId="41229" xr:uid="{ADDBFA06-8126-4E7E-907C-B8FCE610BECC}"/>
    <cellStyle name="Comma 3 2 11 5 3" xfId="10777" xr:uid="{CC5EFC3D-DA2A-409D-B8C0-81789750172D}"/>
    <cellStyle name="Comma 3 2 11 5 3 2" xfId="47564" xr:uid="{CDC683AC-CBA6-4410-8E97-68D8011AE554}"/>
    <cellStyle name="Comma 3 2 11 5 4" xfId="5409" xr:uid="{217681F7-0C5E-4977-9691-933042634A0F}"/>
    <cellStyle name="Comma 3 2 11 5 5" xfId="34939" xr:uid="{2D66B8AB-FE1C-47DE-883E-2E8E68F79514}"/>
    <cellStyle name="Comma 3 2 11 6" xfId="20855" xr:uid="{B4FA304D-4868-4DBE-895F-DBD133603EB3}"/>
    <cellStyle name="Comma 3 2 11 6 2" xfId="50345" xr:uid="{9576A257-7750-4B42-B109-A43F8113E186}"/>
    <cellStyle name="Comma 3 2 11 6 3" xfId="37732" xr:uid="{24C2DB10-899E-4342-AAEB-5F9B05AA2129}"/>
    <cellStyle name="Comma 3 2 11 7" xfId="14269" xr:uid="{E984C794-68D5-4345-A90C-4CBA0B923EAA}"/>
    <cellStyle name="Comma 3 2 11 7 2" xfId="43991" xr:uid="{0A3FFA4D-C9BC-43CA-8368-EACEF5A0631D}"/>
    <cellStyle name="Comma 3 2 11 8" xfId="7682" xr:uid="{F91B2DE9-8D93-4BE3-8C66-33AC123BBA16}"/>
    <cellStyle name="Comma 3 2 11 9" xfId="31439" xr:uid="{DD4DAE93-DED9-4859-B7AA-FA4A1BA945D1}"/>
    <cellStyle name="Comma 3 2 12" xfId="26728" xr:uid="{97A1B765-8DB3-4335-939C-384CB0C98538}"/>
    <cellStyle name="Comma 3 2 12 2" xfId="23231" xr:uid="{B2A01973-FCCD-4643-AD5F-8C323AA69449}"/>
    <cellStyle name="Comma 3 2 12 2 2" xfId="15723" xr:uid="{808BC1D3-295B-40E5-8020-04C523B0A209}"/>
    <cellStyle name="Comma 3 2 12 2 2 2" xfId="55482" xr:uid="{13F1752F-0BD5-478D-993D-5704AA07697B}"/>
    <cellStyle name="Comma 3 2 12 2 2 3" xfId="42869" xr:uid="{1742BF82-7483-40A8-B072-005E6778DD09}"/>
    <cellStyle name="Comma 3 2 12 2 3" xfId="9137" xr:uid="{D27B30B4-217A-43E7-BD72-C0AF52458325}"/>
    <cellStyle name="Comma 3 2 12 2 3 2" xfId="49204" xr:uid="{7E6798B1-D978-4521-B3C5-E866738F6B1A}"/>
    <cellStyle name="Comma 3 2 12 2 4" xfId="30116" xr:uid="{02CF1039-178E-4F81-AC62-5971B6BAA2BA}"/>
    <cellStyle name="Comma 3 2 12 2 5" xfId="36579" xr:uid="{310391D2-4CE0-46D6-8521-2531FF468CA7}"/>
    <cellStyle name="Comma 3 2 12 3" xfId="25854" xr:uid="{90B5652C-ABB7-4117-8DBD-82B24B111425}"/>
    <cellStyle name="Comma 3 2 12 3 2" xfId="18346" xr:uid="{9C4D163B-FE4D-4F2D-8872-12DF70A5F6E8}"/>
    <cellStyle name="Comma 3 2 12 3 2 2" xfId="52859" xr:uid="{AE92757F-F7A3-4B65-889E-C260EB2F95DE}"/>
    <cellStyle name="Comma 3 2 12 3 2 3" xfId="40246" xr:uid="{802DD3E6-C68F-40F6-BD6E-5BAF2F6D3FB1}"/>
    <cellStyle name="Comma 3 2 12 3 3" xfId="11760" xr:uid="{D37C66AF-5149-41EE-92F7-41E6F4CE1E41}"/>
    <cellStyle name="Comma 3 2 12 3 3 2" xfId="46581" xr:uid="{9974F85F-CDF5-4361-BC23-F754DF8781DE}"/>
    <cellStyle name="Comma 3 2 12 3 4" xfId="4426" xr:uid="{801C8DD5-8A3A-4887-973A-CEB5879D147D}"/>
    <cellStyle name="Comma 3 2 12 3 5" xfId="33956" xr:uid="{8D25B8A1-ED62-4342-B248-F5A41F421C9B}"/>
    <cellStyle name="Comma 3 2 12 4" xfId="19219" xr:uid="{05DB9390-373A-4ED3-B9DA-1B070F2D0929}"/>
    <cellStyle name="Comma 3 2 12 4 2" xfId="51985" xr:uid="{7EF01AB1-02CB-466E-8852-03DD6EBED9BE}"/>
    <cellStyle name="Comma 3 2 12 4 3" xfId="39372" xr:uid="{C5C10DB7-0F93-4F55-BBE9-4B3C9D069338}"/>
    <cellStyle name="Comma 3 2 12 5" xfId="12633" xr:uid="{BC45C970-498D-4627-A74D-F8E3A9AE5FCE}"/>
    <cellStyle name="Comma 3 2 12 5 2" xfId="45707" xr:uid="{F0511D84-C48E-4487-8710-D6B877867EF9}"/>
    <cellStyle name="Comma 3 2 12 6" xfId="3553" xr:uid="{E92C364F-EC93-47ED-97FF-8C005202DA36}"/>
    <cellStyle name="Comma 3 2 12 7" xfId="33082" xr:uid="{7CA7EF24-A90D-4242-9EB4-6B4540A74FAD}"/>
    <cellStyle name="Comma 3 2 13" xfId="24969" xr:uid="{1CD5E769-87A6-42AB-A7E2-51C48DB321D2}"/>
    <cellStyle name="Comma 3 2 13 2" xfId="17461" xr:uid="{F1328113-6679-4112-9E11-A9355011F0F4}"/>
    <cellStyle name="Comma 3 2 13 2 2" xfId="53744" xr:uid="{5D6942D1-44A9-4795-8162-9E5F442C6004}"/>
    <cellStyle name="Comma 3 2 13 2 3" xfId="41131" xr:uid="{BCF74C0B-677E-412A-99AD-1DAEE8545DC5}"/>
    <cellStyle name="Comma 3 2 13 3" xfId="10875" xr:uid="{01B456B5-B611-4129-B9B7-11FE409E70DE}"/>
    <cellStyle name="Comma 3 2 13 3 2" xfId="47466" xr:uid="{837E84B4-2821-455D-AE53-D4DF0EAA45FC}"/>
    <cellStyle name="Comma 3 2 13 4" xfId="5311" xr:uid="{EB771CE1-F3DC-4170-8FED-7F0E080A19F7}"/>
    <cellStyle name="Comma 3 2 13 5" xfId="34841" xr:uid="{7E21C4D8-1F60-49A9-ADCA-73BBBD2708FD}"/>
    <cellStyle name="Comma 3 2 14" xfId="28627" xr:uid="{58C1A9B6-3E63-4ADC-B5C0-C4CC422E4A48}"/>
    <cellStyle name="Comma 3 2 14 2" xfId="20955" xr:uid="{7F18889F-0955-43D5-A73A-52A08E959342}"/>
    <cellStyle name="Comma 3 2 14 2 2" xfId="50250" xr:uid="{C5D88014-9381-4212-A318-45B77F962D33}"/>
    <cellStyle name="Comma 3 2 14 2 3" xfId="37637" xr:uid="{6D4E5A1D-7EF3-493E-B3B3-83B07B29C366}"/>
    <cellStyle name="Comma 3 2 14 3" xfId="14369" xr:uid="{AC1D203F-5330-4BD2-8C7E-48A085970B7D}"/>
    <cellStyle name="Comma 3 2 14 3 2" xfId="43845" xr:uid="{251446B9-93C4-48D5-8295-1B82A340D70D}"/>
    <cellStyle name="Comma 3 2 14 4" xfId="7782" xr:uid="{2067ACD2-24D5-4813-8206-C90C9631CCBE}"/>
    <cellStyle name="Comma 3 2 14 5" xfId="31324" xr:uid="{D12D60FE-154D-40CD-BFC4-5E45166680AA}"/>
    <cellStyle name="Comma 3 2 15" xfId="22329" xr:uid="{0B0BF37C-ADEA-4F35-8C27-92E00A56EFA4}"/>
    <cellStyle name="Comma 3 2 15 2" xfId="14821" xr:uid="{D8B8B4B0-18F1-48B3-80A4-FAC8BD8AF8AA}"/>
    <cellStyle name="Comma 3 2 15 2 2" xfId="50120" xr:uid="{ABEADCEE-87C8-4793-A606-74AB29A2F4E4}"/>
    <cellStyle name="Comma 3 2 15 3" xfId="8235" xr:uid="{7014013A-DE25-42D9-842A-FD0289B0FE9B}"/>
    <cellStyle name="Comma 3 2 15 4" xfId="31018" xr:uid="{B990FF21-9263-4EEC-86BE-469577F044B0}"/>
    <cellStyle name="Comma 3 2 15 5" xfId="37496" xr:uid="{2271411C-558D-48CC-8481-287389682839}"/>
    <cellStyle name="Comma 3 2 16" xfId="22089" xr:uid="{36A36CFD-D053-4476-A936-43B13DAC12DA}"/>
    <cellStyle name="Comma 3 2 16 2" xfId="50154" xr:uid="{2C0B1180-A690-4DC5-B709-3E7574247EC2}"/>
    <cellStyle name="Comma 3 2 16 3" xfId="37532" xr:uid="{653890B6-544A-4F13-B363-6C919B27D999}"/>
    <cellStyle name="Comma 3 2 17" xfId="1217" xr:uid="{EBC23634-0F77-4CAB-8DDC-E3F8ACB8A09A}"/>
    <cellStyle name="Comma 3 2 17 2" xfId="1256" xr:uid="{B4344213-03ED-4507-8EB8-41BEB84C2165}"/>
    <cellStyle name="Comma 3 2 17 2 2" xfId="31220" xr:uid="{5201DBAF-E315-4E1D-BAFA-C2EE214F1781}"/>
    <cellStyle name="Comma 3 2 17 2 3" xfId="31233" xr:uid="{EEA9C7F3-A6BC-41AC-A57A-90BDCCCF8160}"/>
    <cellStyle name="Comma 3 2 17 2 4" xfId="31203" xr:uid="{74F6B735-E799-4290-8445-11CAA7390A37}"/>
    <cellStyle name="Comma 3 2 17 3" xfId="31210" xr:uid="{A2EB7D6D-B77F-43CC-B00D-14E0164F9B25}"/>
    <cellStyle name="Comma 3 2 17 3 2" xfId="31225" xr:uid="{1B1A1467-4501-4F20-96A6-E269EECF74D9}"/>
    <cellStyle name="Comma 3 2 17 3 3" xfId="31238" xr:uid="{B61A6679-4E62-49BD-933B-184526E7D541}"/>
    <cellStyle name="Comma 3 2 17 4" xfId="31217" xr:uid="{55C7EEB7-F811-4035-92A9-8A8BA5E0B3A6}"/>
    <cellStyle name="Comma 3 2 17 5" xfId="31230" xr:uid="{0E95E101-2C9F-468E-AE2B-ED257799131E}"/>
    <cellStyle name="Comma 3 2 17 6" xfId="309" xr:uid="{824135AF-F40A-4C0B-8DB9-B58F9DB01E14}"/>
    <cellStyle name="Comma 3 2 17 6 2" xfId="859" xr:uid="{0442D469-C69F-405E-83FB-C0A343D3B226}"/>
    <cellStyle name="Comma 3 2 17 6 3" xfId="31199" xr:uid="{B088B74E-8188-4B67-8BDF-704A7784428C}"/>
    <cellStyle name="Comma 3 2 17 7" xfId="1244" xr:uid="{CD9557CE-1397-4A3E-8824-85A30A061624}"/>
    <cellStyle name="Comma 3 2 17 8" xfId="1241" xr:uid="{7701C58A-139E-43DD-A44F-B07256D04BE0}"/>
    <cellStyle name="Comma 3 2 18" xfId="14714" xr:uid="{F676796E-D63D-4434-994D-FEFB5575F178}"/>
    <cellStyle name="Comma 3 2 18 2" xfId="43830" xr:uid="{8B0815C5-5CD5-4824-9CC9-40F7164AE23A}"/>
    <cellStyle name="Comma 3 2 18 3" xfId="31308" xr:uid="{CD486C5C-201E-49E7-8FFD-DE20DF484B91}"/>
    <cellStyle name="Comma 3 2 19" xfId="8127" xr:uid="{B615CE77-AF26-4CB0-8AD3-95CBF4836E54}"/>
    <cellStyle name="Comma 3 2 19 2" xfId="43824" xr:uid="{E99E7154-437B-4C25-895C-CCEE2AA75321}"/>
    <cellStyle name="Comma 3 2 19 3" xfId="31299" xr:uid="{C3A99198-A656-4DCE-840B-4D2235920538}"/>
    <cellStyle name="Comma 3 2 2" xfId="208" xr:uid="{1D05A346-79BC-4C27-93FB-8C1D20BFECF2}"/>
    <cellStyle name="Comma 3 2 2 10" xfId="8081" xr:uid="{EEC70308-7BE2-4C70-8CAF-37E1E067941A}"/>
    <cellStyle name="Comma 3 2 2 11" xfId="29026" xr:uid="{C3F5FA69-48AF-4506-B728-320C7CADB979}"/>
    <cellStyle name="Comma 3 2 2 2" xfId="1659" xr:uid="{5055F90C-6E67-44BD-88C8-557DCB733207}"/>
    <cellStyle name="Comma 3 2 2 2 10" xfId="7590" xr:uid="{2885918B-ABDA-4A9F-9C8E-11C6E246EAA3}"/>
    <cellStyle name="Comma 3 2 2 2 11" xfId="28322" xr:uid="{30D7DC51-76C7-4DAB-B1EE-EAF91D3EABE0}"/>
    <cellStyle name="Comma 3 2 2 2 12" xfId="2772" xr:uid="{BB3AEC6E-902A-484B-9E2A-567D32FDF150}"/>
    <cellStyle name="Comma 3 2 2 2 13" xfId="31531" xr:uid="{0AE955D4-07F2-4C92-8832-C58E142E25BD}"/>
    <cellStyle name="Comma 3 2 2 2 2" xfId="1660" xr:uid="{4BA8290A-95C0-4446-A980-2746A2DF9FA1}"/>
    <cellStyle name="Comma 3 2 2 2 2 10" xfId="2773" xr:uid="{6895F9EE-E13E-42CC-80D2-BCA4E224717E}"/>
    <cellStyle name="Comma 3 2 2 2 2 11" xfId="31686" xr:uid="{6AD8E17E-0B3D-463D-8989-B37E9DF9B477}"/>
    <cellStyle name="Comma 3 2 2 2 2 2" xfId="2048" xr:uid="{141EE17D-3DB0-4B75-B617-CE2B33324355}"/>
    <cellStyle name="Comma 3 2 2 2 2 2 10" xfId="32131" xr:uid="{17BB4DDC-D1F3-494B-BD94-27001BFDA084}"/>
    <cellStyle name="Comma 3 2 2 2 2 2 2" xfId="25947" xr:uid="{3845806F-001A-4345-9AF4-988C0DE3D63D}"/>
    <cellStyle name="Comma 3 2 2 2 2 2 2 2" xfId="22449" xr:uid="{7972B40E-EA3B-41C9-84B7-217DC1DA1E46}"/>
    <cellStyle name="Comma 3 2 2 2 2 2 2 2 2" xfId="14941" xr:uid="{B2322A4F-B024-4845-99E4-5129E31861B0}"/>
    <cellStyle name="Comma 3 2 2 2 2 2 2 2 2 2" xfId="56264" xr:uid="{4E63E59D-3834-4294-AC2D-7295F66E7167}"/>
    <cellStyle name="Comma 3 2 2 2 2 2 2 2 2 3" xfId="43651" xr:uid="{4DCB5C4F-B80C-4448-AC0E-85968529A882}"/>
    <cellStyle name="Comma 3 2 2 2 2 2 2 2 3" xfId="8355" xr:uid="{ACE1B0AD-E0F4-4E6C-938A-1E445BF88246}"/>
    <cellStyle name="Comma 3 2 2 2 2 2 2 2 3 2" xfId="49986" xr:uid="{F2D98CBE-58A7-41C8-8C48-2FD6F090399E}"/>
    <cellStyle name="Comma 3 2 2 2 2 2 2 2 4" xfId="30898" xr:uid="{F53FAF8A-3092-45C4-858A-315E6CC85027}"/>
    <cellStyle name="Comma 3 2 2 2 2 2 2 2 5" xfId="37361" xr:uid="{248A143B-8982-451B-9458-DECFF99DD77A}"/>
    <cellStyle name="Comma 3 2 2 2 2 2 2 3" xfId="25067" xr:uid="{070CF435-5308-411D-9DB7-82D6BAEE6D9E}"/>
    <cellStyle name="Comma 3 2 2 2 2 2 2 3 2" xfId="17559" xr:uid="{D136E1E9-4059-4B3E-93E5-E1A2F6EE1E84}"/>
    <cellStyle name="Comma 3 2 2 2 2 2 2 3 2 2" xfId="53646" xr:uid="{7A806206-9172-4EB5-B3C4-B6EE493D4F5F}"/>
    <cellStyle name="Comma 3 2 2 2 2 2 2 3 2 3" xfId="41033" xr:uid="{B979571F-E8C4-429D-8058-32CAE57979AE}"/>
    <cellStyle name="Comma 3 2 2 2 2 2 2 3 3" xfId="10973" xr:uid="{452F8D48-0AFF-4A95-85C9-7585F7963468}"/>
    <cellStyle name="Comma 3 2 2 2 2 2 2 3 3 2" xfId="47368" xr:uid="{F8D46D28-D76A-402E-B2C8-489893B49545}"/>
    <cellStyle name="Comma 3 2 2 2 2 2 2 3 4" xfId="5213" xr:uid="{87E4ECF8-DC1B-4C77-BA2B-335CC84FDFC9}"/>
    <cellStyle name="Comma 3 2 2 2 2 2 2 3 5" xfId="34743" xr:uid="{5ACEEDCB-225F-45F4-954F-0DE47398919B}"/>
    <cellStyle name="Comma 3 2 2 2 2 2 2 4" xfId="18438" xr:uid="{89AA11EE-6430-4714-BE3B-8F82A9E96623}"/>
    <cellStyle name="Comma 3 2 2 2 2 2 2 4 2" xfId="52767" xr:uid="{55CD9D69-85B1-428F-82E6-02CD0B7ED73B}"/>
    <cellStyle name="Comma 3 2 2 2 2 2 2 4 3" xfId="40154" xr:uid="{302138E3-CAB1-42B3-A33D-875521D2671C}"/>
    <cellStyle name="Comma 3 2 2 2 2 2 2 5" xfId="11852" xr:uid="{ECAC299D-8769-4385-92B9-0F3C6B47781E}"/>
    <cellStyle name="Comma 3 2 2 2 2 2 2 5 2" xfId="46489" xr:uid="{44FF9C2C-1712-4BFE-8005-F72A02F6EC20}"/>
    <cellStyle name="Comma 3 2 2 2 2 2 2 6" xfId="4334" xr:uid="{0E160B51-3622-4BA0-815A-ED82290DB568}"/>
    <cellStyle name="Comma 3 2 2 2 2 2 2 7" xfId="33864" xr:uid="{4718F4EE-CBE8-4849-8B04-8DB550A65F7C}"/>
    <cellStyle name="Comma 3 2 2 2 2 2 3" xfId="26803" xr:uid="{2F7953C4-FF34-45BB-AD37-D4295933A874}"/>
    <cellStyle name="Comma 3 2 2 2 2 2 3 2" xfId="23306" xr:uid="{AE76DF59-AC32-4F5F-9694-5E70F749A00A}"/>
    <cellStyle name="Comma 3 2 2 2 2 2 3 2 2" xfId="15798" xr:uid="{355EF7F9-DA54-4AC6-8BB1-F00F5CE8A0BA}"/>
    <cellStyle name="Comma 3 2 2 2 2 2 3 2 2 2" xfId="55407" xr:uid="{F228BEE2-E357-439E-BA01-098665BBDAB8}"/>
    <cellStyle name="Comma 3 2 2 2 2 2 3 2 2 3" xfId="42794" xr:uid="{9AF7B492-8DC1-404E-B020-86BF2B104D41}"/>
    <cellStyle name="Comma 3 2 2 2 2 2 3 2 3" xfId="9212" xr:uid="{9F2DBFE5-3907-484D-BC9F-53C7288717CB}"/>
    <cellStyle name="Comma 3 2 2 2 2 2 3 2 3 2" xfId="49129" xr:uid="{B096A52A-A9D5-4A5D-B985-C7130E8FE76D}"/>
    <cellStyle name="Comma 3 2 2 2 2 2 3 2 4" xfId="30041" xr:uid="{3FC01E97-26B6-44BA-AC89-00777449AEFC}"/>
    <cellStyle name="Comma 3 2 2 2 2 2 3 2 5" xfId="36504" xr:uid="{27EA1495-5383-4787-9251-170DA441FDF0}"/>
    <cellStyle name="Comma 3 2 2 2 2 2 3 3" xfId="19294" xr:uid="{74F908FC-8FD1-4FD1-8871-6220553374EB}"/>
    <cellStyle name="Comma 3 2 2 2 2 2 3 3 2" xfId="51910" xr:uid="{9F090539-784A-4974-B904-424C12CEE9BD}"/>
    <cellStyle name="Comma 3 2 2 2 2 2 3 3 3" xfId="39297" xr:uid="{900E1CDD-395F-4B4D-8991-D9BA760FE6EC}"/>
    <cellStyle name="Comma 3 2 2 2 2 2 3 4" xfId="12708" xr:uid="{75232A36-8730-4469-9485-05D41300C465}"/>
    <cellStyle name="Comma 3 2 2 2 2 2 3 4 2" xfId="45632" xr:uid="{A7A93655-8CAB-4722-8C75-C7679FCC8087}"/>
    <cellStyle name="Comma 3 2 2 2 2 2 3 5" xfId="3478" xr:uid="{1EC943E9-D942-4D82-9F4A-E6F788044A15}"/>
    <cellStyle name="Comma 3 2 2 2 2 2 3 6" xfId="33007" xr:uid="{FE79AFB6-F4AC-4DA2-833D-2B37E2A52FFB}"/>
    <cellStyle name="Comma 3 2 2 2 2 2 4" xfId="24182" xr:uid="{40D7D43D-059C-431D-9B43-650DCDB232B9}"/>
    <cellStyle name="Comma 3 2 2 2 2 2 4 2" xfId="16674" xr:uid="{A24D0DE0-7090-4277-9EC7-B945CC9213B3}"/>
    <cellStyle name="Comma 3 2 2 2 2 2 4 2 2" xfId="54531" xr:uid="{DA4B622E-D003-4B03-B66B-9DF76BEAE700}"/>
    <cellStyle name="Comma 3 2 2 2 2 2 4 2 3" xfId="41918" xr:uid="{CC49584B-62C0-4CA7-921C-EA032E2BE640}"/>
    <cellStyle name="Comma 3 2 2 2 2 2 4 3" xfId="10088" xr:uid="{1A5DB37C-B59D-4989-96E1-4D428C7D2200}"/>
    <cellStyle name="Comma 3 2 2 2 2 2 4 3 2" xfId="48253" xr:uid="{878FF3E9-41D2-43A0-ACFF-E27A99B0BAE1}"/>
    <cellStyle name="Comma 3 2 2 2 2 2 4 4" xfId="6098" xr:uid="{807F853F-7F46-444C-B2DA-31E477BFCB22}"/>
    <cellStyle name="Comma 3 2 2 2 2 2 4 5" xfId="35628" xr:uid="{804A1CCC-DB62-4FED-8800-DA9BDD7D8879}"/>
    <cellStyle name="Comma 3 2 2 2 2 2 5" xfId="20168" xr:uid="{803008AF-EB8D-47EF-A42B-4153FF841201}"/>
    <cellStyle name="Comma 3 2 2 2 2 2 5 2" xfId="51034" xr:uid="{4A4E2215-7B25-4FC3-8481-6A1753E3B08F}"/>
    <cellStyle name="Comma 3 2 2 2 2 2 5 3" xfId="38421" xr:uid="{E04E868D-F976-404B-8A4E-F47766275518}"/>
    <cellStyle name="Comma 3 2 2 2 2 2 6" xfId="13582" xr:uid="{42815CE7-9A48-4BE0-9A38-E1EC6922914D}"/>
    <cellStyle name="Comma 3 2 2 2 2 2 6 2" xfId="44756" xr:uid="{2A2366C0-483A-45F9-8176-99BCA7AEF533}"/>
    <cellStyle name="Comma 3 2 2 2 2 2 7" xfId="6995" xr:uid="{B4CC7FA4-75C1-40F6-8C6A-B6B6CD46A5A9}"/>
    <cellStyle name="Comma 3 2 2 2 2 2 8" xfId="27677" xr:uid="{9E78A908-13FD-4A3B-BB57-8DD190014836}"/>
    <cellStyle name="Comma 3 2 2 2 2 2 9" xfId="2976" xr:uid="{57ACEFA7-A073-4B91-9508-CDB33D2ACE95}"/>
    <cellStyle name="Comma 3 2 2 2 2 3" xfId="2256" xr:uid="{6421B1ED-4D7D-454C-A75F-969E6021D738}"/>
    <cellStyle name="Comma 3 2 2 2 2 3 2" xfId="22890" xr:uid="{0B645131-B518-4CB6-B826-B280BE460CA6}"/>
    <cellStyle name="Comma 3 2 2 2 2 3 2 2" xfId="15382" xr:uid="{A334E092-4588-49B2-B60C-33DCB322892B}"/>
    <cellStyle name="Comma 3 2 2 2 2 3 2 2 2" xfId="55823" xr:uid="{F336901A-4E28-4E8C-885B-A496499EB2AD}"/>
    <cellStyle name="Comma 3 2 2 2 2 3 2 2 3" xfId="43210" xr:uid="{68D06FC4-8C04-44ED-895F-3F095A3D03B6}"/>
    <cellStyle name="Comma 3 2 2 2 2 3 2 3" xfId="8796" xr:uid="{C02EE2DB-5270-4608-B25A-20AF4379EC03}"/>
    <cellStyle name="Comma 3 2 2 2 2 3 2 3 2" xfId="49545" xr:uid="{D605FF48-0151-4B93-8C6E-FFB4D55B0470}"/>
    <cellStyle name="Comma 3 2 2 2 2 3 2 4" xfId="30457" xr:uid="{ED99B840-7965-4576-900B-EC52EDA88431}"/>
    <cellStyle name="Comma 3 2 2 2 2 3 2 5" xfId="36920" xr:uid="{81FDCAB8-7ACF-4757-98DA-6A8660F3280D}"/>
    <cellStyle name="Comma 3 2 2 2 2 3 3" xfId="25509" xr:uid="{803FEA4C-335D-4C31-BFB8-AF5F72BA31DD}"/>
    <cellStyle name="Comma 3 2 2 2 2 3 3 2" xfId="18001" xr:uid="{388C4E89-A452-4D2E-B865-7C74F2F3F67C}"/>
    <cellStyle name="Comma 3 2 2 2 2 3 3 2 2" xfId="53204" xr:uid="{C7939CC4-82A1-41EF-8718-9962A934A226}"/>
    <cellStyle name="Comma 3 2 2 2 2 3 3 2 3" xfId="40591" xr:uid="{2AC6CE77-69F8-40E2-B5BA-13C3CB12CC08}"/>
    <cellStyle name="Comma 3 2 2 2 2 3 3 3" xfId="11415" xr:uid="{D50D5A3E-37CB-49FD-9D20-81034EDCC2EE}"/>
    <cellStyle name="Comma 3 2 2 2 2 3 3 3 2" xfId="46926" xr:uid="{77556CB6-D149-418F-B72E-F752CCD336CB}"/>
    <cellStyle name="Comma 3 2 2 2 2 3 3 4" xfId="4771" xr:uid="{86DDFBBF-A54E-4FF9-8C89-9AA6C52FA022}"/>
    <cellStyle name="Comma 3 2 2 2 2 3 3 5" xfId="34301" xr:uid="{43588D08-CDE5-4127-976A-046E60DF9690}"/>
    <cellStyle name="Comma 3 2 2 2 2 3 4" xfId="18878" xr:uid="{7884B021-4782-48E4-98B2-3201ED544A49}"/>
    <cellStyle name="Comma 3 2 2 2 2 3 4 2" xfId="52326" xr:uid="{0765CF38-0EA1-4118-8D83-E20BD53307B0}"/>
    <cellStyle name="Comma 3 2 2 2 2 3 4 3" xfId="39713" xr:uid="{EDA8B47A-4D6D-4736-BD2C-E7A87D790480}"/>
    <cellStyle name="Comma 3 2 2 2 2 3 5" xfId="12292" xr:uid="{B23D24AF-1E6D-4188-9BF4-A0FFEFD913CE}"/>
    <cellStyle name="Comma 3 2 2 2 2 3 5 2" xfId="46048" xr:uid="{8FCD40D4-22E5-48E8-9529-FA0C2FF35AED}"/>
    <cellStyle name="Comma 3 2 2 2 2 3 6" xfId="3894" xr:uid="{DAE47BCD-3BDC-495A-B59D-F7BF49AA736B}"/>
    <cellStyle name="Comma 3 2 2 2 2 3 7" xfId="26387" xr:uid="{E71213EA-E56B-4322-B1B6-7858EFDEC100}"/>
    <cellStyle name="Comma 3 2 2 2 2 3 8" xfId="3178" xr:uid="{9170F822-C52D-4ED5-8340-92FECA856106}"/>
    <cellStyle name="Comma 3 2 2 2 2 3 9" xfId="33423" xr:uid="{DAC630FA-C4BC-4A6F-BE3F-DB6C597D4A34}"/>
    <cellStyle name="Comma 3 2 2 2 2 4" xfId="2464" xr:uid="{14793939-DAC5-4784-B39C-549489163F93}"/>
    <cellStyle name="Comma 3 2 2 2 2 4 2" xfId="23740" xr:uid="{15801DF8-01B2-43DE-8DFB-7B8298B1B48E}"/>
    <cellStyle name="Comma 3 2 2 2 2 4 2 2" xfId="16232" xr:uid="{9F41A1B7-D42E-439D-A94F-38590818D19D}"/>
    <cellStyle name="Comma 3 2 2 2 2 4 2 2 2" xfId="54973" xr:uid="{129F58AC-D0B7-48EC-A2A5-6A28DCAB6971}"/>
    <cellStyle name="Comma 3 2 2 2 2 4 2 2 3" xfId="42360" xr:uid="{45DC0660-B66B-41B3-B287-62B54CF42761}"/>
    <cellStyle name="Comma 3 2 2 2 2 4 2 3" xfId="9646" xr:uid="{9CC8EBB3-2948-4F29-932F-59C0E8881259}"/>
    <cellStyle name="Comma 3 2 2 2 2 4 2 3 2" xfId="48695" xr:uid="{AB719DFA-C426-4ACD-B1D5-500CEE415F68}"/>
    <cellStyle name="Comma 3 2 2 2 2 4 2 4" xfId="29607" xr:uid="{A2415551-154B-4C9D-AD0D-F1E13F18E4F5}"/>
    <cellStyle name="Comma 3 2 2 2 2 4 2 5" xfId="36070" xr:uid="{AEFC6F60-CB97-4D1E-BB38-FA98B1337ECB}"/>
    <cellStyle name="Comma 3 2 2 2 2 4 3" xfId="19728" xr:uid="{E6DA521B-A148-48A7-8D74-EA53D6FE1CAD}"/>
    <cellStyle name="Comma 3 2 2 2 2 4 3 2" xfId="51476" xr:uid="{17671B72-2AE4-4E04-BD3A-0E7D747820DC}"/>
    <cellStyle name="Comma 3 2 2 2 2 4 3 3" xfId="38863" xr:uid="{41848B55-6A26-4F2C-826F-75D53D70A2F3}"/>
    <cellStyle name="Comma 3 2 2 2 2 4 4" xfId="13142" xr:uid="{24A25606-40E3-4443-82E3-4E34C3DFCD53}"/>
    <cellStyle name="Comma 3 2 2 2 2 4 4 2" xfId="45198" xr:uid="{D3493124-C937-473A-A89B-4A84291AC608}"/>
    <cellStyle name="Comma 3 2 2 2 2 4 5" xfId="6555" xr:uid="{A9BE6F35-9286-4A3E-ADED-16FDB3D38DDE}"/>
    <cellStyle name="Comma 3 2 2 2 2 4 6" xfId="27237" xr:uid="{3DE67C13-1E8B-4ADA-8BB7-CD977B189DE1}"/>
    <cellStyle name="Comma 3 2 2 2 2 4 7" xfId="3380" xr:uid="{27CFC8E6-D61E-44CD-A030-CDB3B04B3F6F}"/>
    <cellStyle name="Comma 3 2 2 2 2 4 8" xfId="32573" xr:uid="{A2491F6D-0DA1-410E-B1E0-0DAFB9C71663}"/>
    <cellStyle name="Comma 3 2 2 2 2 5" xfId="24624" xr:uid="{3D864CB3-8ED0-4A38-9DB0-F106AB4DE1A5}"/>
    <cellStyle name="Comma 3 2 2 2 2 5 2" xfId="17116" xr:uid="{3EB02BD8-E0CA-4C1B-AF30-F80740D369C6}"/>
    <cellStyle name="Comma 3 2 2 2 2 5 2 2" xfId="54089" xr:uid="{E819FD76-3886-437F-A195-859F9CA5C6F6}"/>
    <cellStyle name="Comma 3 2 2 2 2 5 2 3" xfId="41476" xr:uid="{0B33359E-0BA7-44AA-BB0F-C0A7BF9CFEA5}"/>
    <cellStyle name="Comma 3 2 2 2 2 5 3" xfId="10530" xr:uid="{430B1AC5-6879-4387-9EB4-8A782277CD8A}"/>
    <cellStyle name="Comma 3 2 2 2 2 5 3 2" xfId="47811" xr:uid="{BD684669-069B-4016-B7C8-319BB388007C}"/>
    <cellStyle name="Comma 3 2 2 2 2 5 4" xfId="5656" xr:uid="{8E9C092E-6F3D-4D69-B52C-ABED25C4DF68}"/>
    <cellStyle name="Comma 3 2 2 2 2 5 5" xfId="35186" xr:uid="{B8EA21BA-D077-43B9-9310-714224C063B7}"/>
    <cellStyle name="Comma 3 2 2 2 2 6" xfId="20608" xr:uid="{F66E86F1-7682-4ACB-B6CE-0E0A4A23E621}"/>
    <cellStyle name="Comma 3 2 2 2 2 6 2" xfId="50592" xr:uid="{8F54BCE1-C447-404A-8166-FF7411DBEE28}"/>
    <cellStyle name="Comma 3 2 2 2 2 6 3" xfId="37979" xr:uid="{47E054C5-0B85-4926-8925-34E0B232A825}"/>
    <cellStyle name="Comma 3 2 2 2 2 7" xfId="14022" xr:uid="{D038EB26-9EA2-4AA3-AC4E-F6D3E8F19683}"/>
    <cellStyle name="Comma 3 2 2 2 2 7 2" xfId="44286" xr:uid="{4F08CD66-CF81-497F-BAF5-26FD7BDD20A8}"/>
    <cellStyle name="Comma 3 2 2 2 2 8" xfId="7435" xr:uid="{36374D10-319C-48A2-A917-0D71262C55F8}"/>
    <cellStyle name="Comma 3 2 2 2 2 9" xfId="28167" xr:uid="{D75A2C1B-B5FD-46F0-8E6F-E0593981A7F2}"/>
    <cellStyle name="Comma 3 2 2 2 3" xfId="2047" xr:uid="{B845363F-AF4F-4DF9-92F2-E5D8AE94DD31}"/>
    <cellStyle name="Comma 3 2 2 2 3 10" xfId="31976" xr:uid="{F246255B-1234-43FD-B16D-48700D012845}"/>
    <cellStyle name="Comma 3 2 2 2 3 2" xfId="26102" xr:uid="{980D3119-2E3A-4A28-A24D-071127E9D4A7}"/>
    <cellStyle name="Comma 3 2 2 2 3 2 2" xfId="22604" xr:uid="{3382F6D4-A96D-4575-B27E-5DE16DB02E11}"/>
    <cellStyle name="Comma 3 2 2 2 3 2 2 2" xfId="15096" xr:uid="{E921BA74-D3BC-46AD-85BA-63D93381C7C6}"/>
    <cellStyle name="Comma 3 2 2 2 3 2 2 2 2" xfId="56109" xr:uid="{5F7C6876-B2F5-4C72-BA82-1B24256FB54C}"/>
    <cellStyle name="Comma 3 2 2 2 3 2 2 2 3" xfId="43496" xr:uid="{59A9B361-01B8-4E75-9077-05E047EC86F3}"/>
    <cellStyle name="Comma 3 2 2 2 3 2 2 3" xfId="8510" xr:uid="{E3B8287C-B1F3-4F19-AC2C-33C2BE3C170E}"/>
    <cellStyle name="Comma 3 2 2 2 3 2 2 3 2" xfId="49831" xr:uid="{414B444F-6854-44C1-837A-541B50726095}"/>
    <cellStyle name="Comma 3 2 2 2 3 2 2 4" xfId="30743" xr:uid="{2C550DBE-B0DE-4B26-836A-C9757647C6EA}"/>
    <cellStyle name="Comma 3 2 2 2 3 2 2 5" xfId="37206" xr:uid="{2FDCFD1C-B320-4E1C-A8FE-18C5C528748B}"/>
    <cellStyle name="Comma 3 2 2 2 3 2 3" xfId="25222" xr:uid="{8DA777BF-71B4-4B31-B437-F95ED2344AD5}"/>
    <cellStyle name="Comma 3 2 2 2 3 2 3 2" xfId="17714" xr:uid="{12724151-6E67-4528-BA3E-999959A529BC}"/>
    <cellStyle name="Comma 3 2 2 2 3 2 3 2 2" xfId="53491" xr:uid="{7103AC9C-E796-4457-A985-3937DD154E15}"/>
    <cellStyle name="Comma 3 2 2 2 3 2 3 2 3" xfId="40878" xr:uid="{955C3273-72AF-4A91-BC90-33A003314D2A}"/>
    <cellStyle name="Comma 3 2 2 2 3 2 3 3" xfId="11128" xr:uid="{B3277226-FADA-45CB-88A0-9915B883E1A7}"/>
    <cellStyle name="Comma 3 2 2 2 3 2 3 3 2" xfId="47213" xr:uid="{A255CB69-E343-4A78-9B21-B000EF05BAB6}"/>
    <cellStyle name="Comma 3 2 2 2 3 2 3 4" xfId="5058" xr:uid="{52DDC3C9-F4FF-4CE8-A06E-40C65529FD05}"/>
    <cellStyle name="Comma 3 2 2 2 3 2 3 5" xfId="34588" xr:uid="{6E71BE9E-9668-426D-9AD0-88193A44805A}"/>
    <cellStyle name="Comma 3 2 2 2 3 2 4" xfId="18593" xr:uid="{E0A8BC8C-2BE0-4381-A3CC-536F6F8F8453}"/>
    <cellStyle name="Comma 3 2 2 2 3 2 4 2" xfId="52612" xr:uid="{3C15B209-6A43-46C0-ADE7-922F7D9E5195}"/>
    <cellStyle name="Comma 3 2 2 2 3 2 4 3" xfId="39999" xr:uid="{2A138626-1FB2-4541-96DD-680FDBCC7EB0}"/>
    <cellStyle name="Comma 3 2 2 2 3 2 5" xfId="12007" xr:uid="{4FE35718-FF80-4038-8729-8330A6969438}"/>
    <cellStyle name="Comma 3 2 2 2 3 2 5 2" xfId="46334" xr:uid="{2940BA26-4DA5-4C27-9196-DFF2436F9B6B}"/>
    <cellStyle name="Comma 3 2 2 2 3 2 6" xfId="4179" xr:uid="{7910CA30-FB2E-4500-9113-ACBA2893B01D}"/>
    <cellStyle name="Comma 3 2 2 2 3 2 7" xfId="33709" xr:uid="{4557BC59-7812-4FD3-8D9B-29F2B17DE33B}"/>
    <cellStyle name="Comma 3 2 2 2 3 3" xfId="26957" xr:uid="{F81759AF-7E13-4445-9B06-7C71F255A929}"/>
    <cellStyle name="Comma 3 2 2 2 3 3 2" xfId="23460" xr:uid="{E1F35B79-8C80-47DB-B106-5447EA1C8D9D}"/>
    <cellStyle name="Comma 3 2 2 2 3 3 2 2" xfId="15952" xr:uid="{FCD90C00-4DC1-4EDD-9F26-691C2F9E9E35}"/>
    <cellStyle name="Comma 3 2 2 2 3 3 2 2 2" xfId="55253" xr:uid="{C0707B37-E6EC-45E5-9036-CF482C8B2425}"/>
    <cellStyle name="Comma 3 2 2 2 3 3 2 2 3" xfId="42640" xr:uid="{F6D4EC94-D6B5-4580-B7D2-AAEF0CAB5BA8}"/>
    <cellStyle name="Comma 3 2 2 2 3 3 2 3" xfId="9366" xr:uid="{DF9AC9DE-5ABE-42FB-9D8B-E92B140C5A65}"/>
    <cellStyle name="Comma 3 2 2 2 3 3 2 3 2" xfId="48975" xr:uid="{DE293D45-3512-4A5F-BC64-1ADF54130A87}"/>
    <cellStyle name="Comma 3 2 2 2 3 3 2 4" xfId="29887" xr:uid="{60E8ED80-0A47-45A4-BDEE-BA6D2C5099EF}"/>
    <cellStyle name="Comma 3 2 2 2 3 3 2 5" xfId="36350" xr:uid="{AA45A02C-F32F-492D-BC84-C66253FF9F22}"/>
    <cellStyle name="Comma 3 2 2 2 3 3 3" xfId="19448" xr:uid="{2CD267FC-27D6-4084-8726-A505AE9E220F}"/>
    <cellStyle name="Comma 3 2 2 2 3 3 3 2" xfId="51756" xr:uid="{0174572D-A6BB-495B-ABD6-C7FBDE8D4BEE}"/>
    <cellStyle name="Comma 3 2 2 2 3 3 3 3" xfId="39143" xr:uid="{CF15E30E-A4C9-4FD4-9DB3-25E3D998CF85}"/>
    <cellStyle name="Comma 3 2 2 2 3 3 4" xfId="12862" xr:uid="{1FF00F4D-488B-4C64-9186-7909A4AA3507}"/>
    <cellStyle name="Comma 3 2 2 2 3 3 4 2" xfId="45478" xr:uid="{DD40746D-A667-4E84-83F1-4BE1B6EE22D5}"/>
    <cellStyle name="Comma 3 2 2 2 3 3 5" xfId="6275" xr:uid="{22C93E36-68B1-47F9-9A24-A47375F98BA5}"/>
    <cellStyle name="Comma 3 2 2 2 3 3 6" xfId="32853" xr:uid="{1A60E71F-3100-4CEF-8CB2-FC08CE837705}"/>
    <cellStyle name="Comma 3 2 2 2 3 4" xfId="24337" xr:uid="{2EBE4064-169A-4E1C-93E1-F97919230770}"/>
    <cellStyle name="Comma 3 2 2 2 3 4 2" xfId="16829" xr:uid="{B47345B1-90FF-4115-9E2E-9121201864A0}"/>
    <cellStyle name="Comma 3 2 2 2 3 4 2 2" xfId="54376" xr:uid="{59E4BE33-AA8B-44A3-A79E-B3092721AEE7}"/>
    <cellStyle name="Comma 3 2 2 2 3 4 2 3" xfId="41763" xr:uid="{0FC67AF0-B941-43B3-8AB2-CD47664B315B}"/>
    <cellStyle name="Comma 3 2 2 2 3 4 3" xfId="10243" xr:uid="{8FACD845-B668-4FD5-9A37-58C539D08CE3}"/>
    <cellStyle name="Comma 3 2 2 2 3 4 3 2" xfId="48098" xr:uid="{071083B1-F5AD-4D06-B196-AB6ADC384533}"/>
    <cellStyle name="Comma 3 2 2 2 3 4 4" xfId="5943" xr:uid="{57143B89-94D8-4A6D-9F9A-7531B2E87770}"/>
    <cellStyle name="Comma 3 2 2 2 3 4 5" xfId="35473" xr:uid="{137FEB12-60D9-44A5-AF13-F134826A1122}"/>
    <cellStyle name="Comma 3 2 2 2 3 5" xfId="20323" xr:uid="{A06682D5-58CC-4AFB-8DE7-E4613540CC2E}"/>
    <cellStyle name="Comma 3 2 2 2 3 5 2" xfId="50879" xr:uid="{3126BF03-6B9A-43B5-9A3A-53FBBBAF9C52}"/>
    <cellStyle name="Comma 3 2 2 2 3 5 3" xfId="38266" xr:uid="{E8D7E61F-B279-43E1-A6CE-7C2BBFBE83A2}"/>
    <cellStyle name="Comma 3 2 2 2 3 6" xfId="13737" xr:uid="{22AF8B14-8019-4963-847F-8F59EC192E88}"/>
    <cellStyle name="Comma 3 2 2 2 3 6 2" xfId="44601" xr:uid="{536D26D1-0033-4647-A041-F1B5072CACDB}"/>
    <cellStyle name="Comma 3 2 2 2 3 7" xfId="7150" xr:uid="{C81CFCFB-0761-4705-83CE-C2DB87EE0AB0}"/>
    <cellStyle name="Comma 3 2 2 2 3 8" xfId="27831" xr:uid="{D92EF644-7DAB-4885-93DE-52C888BC354B}"/>
    <cellStyle name="Comma 3 2 2 2 3 9" xfId="2975" xr:uid="{D2CAD18A-5A78-45AF-A180-34B74BBEA6FB}"/>
    <cellStyle name="Comma 3 2 2 2 4" xfId="2255" xr:uid="{2C02DDD9-8776-4AB2-B0C1-241A928B63C6}"/>
    <cellStyle name="Comma 3 2 2 2 4 2" xfId="23044" xr:uid="{9877E137-0FAD-4465-977E-23B2002C1A55}"/>
    <cellStyle name="Comma 3 2 2 2 4 2 2" xfId="15536" xr:uid="{F7962102-32FC-4DF2-BD5B-886239C87F56}"/>
    <cellStyle name="Comma 3 2 2 2 4 2 2 2" xfId="55669" xr:uid="{67B0EE6D-BC74-4906-ADDD-660DCA45EE20}"/>
    <cellStyle name="Comma 3 2 2 2 4 2 2 3" xfId="43056" xr:uid="{7211488C-284C-4FEA-BD7D-47D9FF0788EE}"/>
    <cellStyle name="Comma 3 2 2 2 4 2 3" xfId="8950" xr:uid="{C97524D5-AC72-4E61-96E7-1424DC11DFAD}"/>
    <cellStyle name="Comma 3 2 2 2 4 2 3 2" xfId="49391" xr:uid="{57E9761A-A042-4FD6-8FC5-8528A339C8D7}"/>
    <cellStyle name="Comma 3 2 2 2 4 2 4" xfId="30303" xr:uid="{3C67407C-3332-4F13-A01D-7ABD7C265A34}"/>
    <cellStyle name="Comma 3 2 2 2 4 2 5" xfId="36766" xr:uid="{014FE077-0448-4D4F-8972-AD46BEC5D0EE}"/>
    <cellStyle name="Comma 3 2 2 2 4 3" xfId="25664" xr:uid="{1612A760-3EF3-4782-9E34-BDE3E084C534}"/>
    <cellStyle name="Comma 3 2 2 2 4 3 2" xfId="18156" xr:uid="{36C995C6-4EF0-4C9C-8AF9-F36D290379BA}"/>
    <cellStyle name="Comma 3 2 2 2 4 3 2 2" xfId="53049" xr:uid="{42B80215-5ECE-4728-BF79-83F4559B604A}"/>
    <cellStyle name="Comma 3 2 2 2 4 3 2 3" xfId="40436" xr:uid="{1ABD9B44-3C27-441C-B017-18B0A5CA2096}"/>
    <cellStyle name="Comma 3 2 2 2 4 3 3" xfId="11570" xr:uid="{5F9D8FB1-483F-4CBE-9214-095858E67187}"/>
    <cellStyle name="Comma 3 2 2 2 4 3 3 2" xfId="46771" xr:uid="{135B4249-0AF9-41FB-BB19-EF1ABAE2198D}"/>
    <cellStyle name="Comma 3 2 2 2 4 3 4" xfId="4616" xr:uid="{9D12EBA4-03D2-484E-883E-58C22E0FC1A9}"/>
    <cellStyle name="Comma 3 2 2 2 4 3 5" xfId="34146" xr:uid="{AC255FA4-07E3-4919-9B96-A63BEE5781BD}"/>
    <cellStyle name="Comma 3 2 2 2 4 4" xfId="19032" xr:uid="{145E91D3-3846-4BD5-841E-A3AE43CA653B}"/>
    <cellStyle name="Comma 3 2 2 2 4 4 2" xfId="52172" xr:uid="{56844891-486D-4C5C-BA7D-078B9DDEF496}"/>
    <cellStyle name="Comma 3 2 2 2 4 4 3" xfId="39559" xr:uid="{7E1EA529-0B19-4323-A504-677510CB66FD}"/>
    <cellStyle name="Comma 3 2 2 2 4 5" xfId="12446" xr:uid="{5E338A37-A963-409C-893B-D728E5CCA00B}"/>
    <cellStyle name="Comma 3 2 2 2 4 5 2" xfId="45894" xr:uid="{0309B261-377B-4975-BB68-7916C2FC2E39}"/>
    <cellStyle name="Comma 3 2 2 2 4 6" xfId="3740" xr:uid="{F1706BCD-006D-4143-B0B7-9BFF45689C8C}"/>
    <cellStyle name="Comma 3 2 2 2 4 7" xfId="26541" xr:uid="{0B737448-D45D-42C0-8CD4-C15B25F659F3}"/>
    <cellStyle name="Comma 3 2 2 2 4 8" xfId="3177" xr:uid="{18D510AA-8DBF-47B0-BFEC-D4431BEDDFCE}"/>
    <cellStyle name="Comma 3 2 2 2 4 9" xfId="33269" xr:uid="{31789F51-E06A-45D3-BE97-4F1C806D4E76}"/>
    <cellStyle name="Comma 3 2 2 2 5" xfId="2463" xr:uid="{16C9FD26-0E54-42CE-8E78-2A4C23877AC9}"/>
    <cellStyle name="Comma 3 2 2 2 5 2" xfId="23894" xr:uid="{902C71B5-B491-4F07-8568-AE2788F70D76}"/>
    <cellStyle name="Comma 3 2 2 2 5 2 2" xfId="16386" xr:uid="{4BE7D84D-071E-4BBA-A106-97016F38EBBC}"/>
    <cellStyle name="Comma 3 2 2 2 5 2 2 2" xfId="54819" xr:uid="{5752BD83-9A1B-477D-A914-FB1408477618}"/>
    <cellStyle name="Comma 3 2 2 2 5 2 2 3" xfId="42206" xr:uid="{98B62571-5359-41D8-BD0E-BDD8E76D4BA6}"/>
    <cellStyle name="Comma 3 2 2 2 5 2 3" xfId="9800" xr:uid="{7D8C4AF8-FC60-466E-B59F-76B487F5E8C4}"/>
    <cellStyle name="Comma 3 2 2 2 5 2 3 2" xfId="48541" xr:uid="{A91671EE-2B5A-4A23-9E22-952CB0FE796A}"/>
    <cellStyle name="Comma 3 2 2 2 5 2 4" xfId="29453" xr:uid="{198985FC-0420-49F0-9109-D2A7FF9D9977}"/>
    <cellStyle name="Comma 3 2 2 2 5 2 5" xfId="35916" xr:uid="{AAB2691D-1F30-472B-8260-BFD26767E21D}"/>
    <cellStyle name="Comma 3 2 2 2 5 3" xfId="19882" xr:uid="{B7831C74-4D22-47BA-B2F5-203BCC0BB2A8}"/>
    <cellStyle name="Comma 3 2 2 2 5 3 2" xfId="51322" xr:uid="{E02BEF15-3427-4F4D-BB46-3E02C2A363AF}"/>
    <cellStyle name="Comma 3 2 2 2 5 3 3" xfId="38709" xr:uid="{CA3412EA-DB87-41D5-A65E-3A79E8353B65}"/>
    <cellStyle name="Comma 3 2 2 2 5 4" xfId="13296" xr:uid="{A4DCAF97-F8CC-40CE-9B54-569B5D691BB8}"/>
    <cellStyle name="Comma 3 2 2 2 5 4 2" xfId="45044" xr:uid="{82CF8596-7F7E-48B7-BF05-7C318FFDC727}"/>
    <cellStyle name="Comma 3 2 2 2 5 5" xfId="6709" xr:uid="{85AA6C10-3572-45F2-ADB0-29E16F3887E1}"/>
    <cellStyle name="Comma 3 2 2 2 5 6" xfId="27391" xr:uid="{E8CD66FC-8A5C-4554-B5ED-44BB8C758832}"/>
    <cellStyle name="Comma 3 2 2 2 5 7" xfId="3379" xr:uid="{C830DD65-1D95-43DC-9C00-9EF459B547FA}"/>
    <cellStyle name="Comma 3 2 2 2 5 8" xfId="32419" xr:uid="{F3BD23B4-AF2D-4E88-BD76-808ED166A7C3}"/>
    <cellStyle name="Comma 3 2 2 2 6" xfId="24779" xr:uid="{74B0971B-1C5E-4E9F-8084-E4854BC15888}"/>
    <cellStyle name="Comma 3 2 2 2 6 2" xfId="17271" xr:uid="{B0E42722-4943-4D7C-B739-E89F69826924}"/>
    <cellStyle name="Comma 3 2 2 2 6 2 2" xfId="53934" xr:uid="{BEE28784-4C1D-4A22-98A1-EBC1925D3132}"/>
    <cellStyle name="Comma 3 2 2 2 6 2 3" xfId="41321" xr:uid="{A5126EFB-CB79-4F27-8C67-5656315F339A}"/>
    <cellStyle name="Comma 3 2 2 2 6 3" xfId="10685" xr:uid="{8D9FEBD7-CFB5-40B1-A402-FD4B40A8DE72}"/>
    <cellStyle name="Comma 3 2 2 2 6 3 2" xfId="47656" xr:uid="{15CBFF30-213A-491C-BEE5-03EB1A9A9E01}"/>
    <cellStyle name="Comma 3 2 2 2 6 4" xfId="5501" xr:uid="{10E07165-BA8D-4F22-B932-E32E868B1C26}"/>
    <cellStyle name="Comma 3 2 2 2 6 5" xfId="35031" xr:uid="{32756C8C-1580-49DC-8634-7ED15A0DD48A}"/>
    <cellStyle name="Comma 3 2 2 2 7" xfId="21623" xr:uid="{D3DCE47D-19A4-4C9C-85E1-F045300AA31B}"/>
    <cellStyle name="Comma 3 2 2 2 7 2" xfId="50437" xr:uid="{AA90AEEB-EB00-4285-BCA7-D908E20E0903}"/>
    <cellStyle name="Comma 3 2 2 2 7 3" xfId="37824" xr:uid="{1717605A-8712-417B-A080-4859C2B386E9}"/>
    <cellStyle name="Comma 3 2 2 2 8" xfId="20763" xr:uid="{2FA431BD-3AFE-41AE-97BC-EF5989E52C59}"/>
    <cellStyle name="Comma 3 2 2 2 8 2" xfId="44131" xr:uid="{2E3F3B1C-9824-41B7-A98F-C2EA84430745}"/>
    <cellStyle name="Comma 3 2 2 2 9" xfId="14177" xr:uid="{42304BCB-6C15-4FE1-8D78-2D36739C2079}"/>
    <cellStyle name="Comma 3 2 2 3" xfId="1661" xr:uid="{4AC5DD40-864E-4DCC-934F-5E586AA5321A}"/>
    <cellStyle name="Comma 3 2 2 3 10" xfId="2774" xr:uid="{C07C373F-8087-4E71-941B-6B95DBEC0059}"/>
    <cellStyle name="Comma 3 2 2 3 11" xfId="31610" xr:uid="{21BE947C-44BB-4EA3-8955-2CBD97FA9841}"/>
    <cellStyle name="Comma 3 2 2 3 2" xfId="1662" xr:uid="{EC8FFB7B-C2B8-49C5-9281-09AF449D0DF2}"/>
    <cellStyle name="Comma 3 2 2 3 2 10" xfId="32055" xr:uid="{630348C9-10D7-4697-8717-05288671AAAA}"/>
    <cellStyle name="Comma 3 2 2 3 2 2" xfId="2050" xr:uid="{FCB88EA7-BC0B-4D33-8833-26839FAC95EE}"/>
    <cellStyle name="Comma 3 2 2 3 2 2 2" xfId="22525" xr:uid="{64961F8C-5236-4D46-9787-273039787575}"/>
    <cellStyle name="Comma 3 2 2 3 2 2 2 2" xfId="15017" xr:uid="{6B59D50A-F955-4013-B97D-279BFF5D24BB}"/>
    <cellStyle name="Comma 3 2 2 3 2 2 2 2 2" xfId="56188" xr:uid="{E8F429C0-D195-4C9F-8318-E18A148281DE}"/>
    <cellStyle name="Comma 3 2 2 3 2 2 2 2 3" xfId="43575" xr:uid="{63D9AC9E-B262-4F1E-80A9-4A00D6FC07F0}"/>
    <cellStyle name="Comma 3 2 2 3 2 2 2 3" xfId="8431" xr:uid="{6C1EDEBD-5EBA-40B4-BA60-C65D742E8848}"/>
    <cellStyle name="Comma 3 2 2 3 2 2 2 3 2" xfId="49910" xr:uid="{1EADB7F2-12CE-451F-99CD-8FEDE77BD1FC}"/>
    <cellStyle name="Comma 3 2 2 3 2 2 2 4" xfId="30822" xr:uid="{EFBBCBA1-8307-4888-A54B-89494A58ECDF}"/>
    <cellStyle name="Comma 3 2 2 3 2 2 2 5" xfId="37285" xr:uid="{692F60DD-4412-4E9D-B43A-9536C67D8110}"/>
    <cellStyle name="Comma 3 2 2 3 2 2 3" xfId="25143" xr:uid="{2FB9DB17-34CC-47BA-AB62-2C4F3DCD70F1}"/>
    <cellStyle name="Comma 3 2 2 3 2 2 3 2" xfId="17635" xr:uid="{4F2E9E5B-64A6-4AFD-89EA-C0B93DBAEE24}"/>
    <cellStyle name="Comma 3 2 2 3 2 2 3 2 2" xfId="53570" xr:uid="{FC5D6C6A-E8C9-4BF7-9D91-D55A6977B780}"/>
    <cellStyle name="Comma 3 2 2 3 2 2 3 2 3" xfId="40957" xr:uid="{82A61325-5C8F-42EC-BAA1-B9FEAC681788}"/>
    <cellStyle name="Comma 3 2 2 3 2 2 3 3" xfId="11049" xr:uid="{6C9179B4-C84A-499C-ACE5-B902F229D9E5}"/>
    <cellStyle name="Comma 3 2 2 3 2 2 3 3 2" xfId="47292" xr:uid="{754825DF-890F-4AE6-9431-9FE4457FD1C1}"/>
    <cellStyle name="Comma 3 2 2 3 2 2 3 4" xfId="5137" xr:uid="{BFBCB22A-77F5-43B0-AEFE-BE0842FA91F2}"/>
    <cellStyle name="Comma 3 2 2 3 2 2 3 5" xfId="34667" xr:uid="{45EAEEE3-1142-41BA-BF19-951BF4DBCF27}"/>
    <cellStyle name="Comma 3 2 2 3 2 2 4" xfId="18514" xr:uid="{D27A2B18-CE32-408B-940A-33212A95951E}"/>
    <cellStyle name="Comma 3 2 2 3 2 2 4 2" xfId="52691" xr:uid="{681B6A96-7F24-4A8B-8DAC-4932850FCB48}"/>
    <cellStyle name="Comma 3 2 2 3 2 2 4 3" xfId="40078" xr:uid="{CE76E6AF-7969-4C8F-BB40-2F55170F11A3}"/>
    <cellStyle name="Comma 3 2 2 3 2 2 5" xfId="11928" xr:uid="{AB880715-42CF-45FF-BEEE-6859C6F9560B}"/>
    <cellStyle name="Comma 3 2 2 3 2 2 5 2" xfId="46413" xr:uid="{D53475F7-E46F-4578-8541-FF935445C4D1}"/>
    <cellStyle name="Comma 3 2 2 3 2 2 6" xfId="4258" xr:uid="{76AACEC2-0BBA-4218-941D-E21EC7B226D3}"/>
    <cellStyle name="Comma 3 2 2 3 2 2 7" xfId="26023" xr:uid="{259BF426-B3BE-439B-895D-7C922D856DD4}"/>
    <cellStyle name="Comma 3 2 2 3 2 2 8" xfId="2978" xr:uid="{F1F128A8-EDC2-4FD1-B19C-DC2D5EE565C4}"/>
    <cellStyle name="Comma 3 2 2 3 2 2 9" xfId="33788" xr:uid="{1CA0600A-C018-47C5-A444-0D495C0D9BB1}"/>
    <cellStyle name="Comma 3 2 2 3 2 3" xfId="2258" xr:uid="{9FDD050B-2FE6-4052-8CAA-B40291EAC858}"/>
    <cellStyle name="Comma 3 2 2 3 2 3 2" xfId="23382" xr:uid="{1603DC9E-DDB4-4D54-951D-CBC374F88FE8}"/>
    <cellStyle name="Comma 3 2 2 3 2 3 2 2" xfId="15874" xr:uid="{67973CF6-165D-47EF-BE11-BCA181122DA4}"/>
    <cellStyle name="Comma 3 2 2 3 2 3 2 2 2" xfId="55331" xr:uid="{0FFD0EC3-2217-4997-9B2C-272833AB7ED8}"/>
    <cellStyle name="Comma 3 2 2 3 2 3 2 2 3" xfId="42718" xr:uid="{2E139A67-1B33-41FA-9861-909CED833EC6}"/>
    <cellStyle name="Comma 3 2 2 3 2 3 2 3" xfId="9288" xr:uid="{3C96D8CF-7541-41D9-B32D-32D480EFE36D}"/>
    <cellStyle name="Comma 3 2 2 3 2 3 2 3 2" xfId="49053" xr:uid="{637A5FC4-A293-446C-A119-65C2272421F3}"/>
    <cellStyle name="Comma 3 2 2 3 2 3 2 4" xfId="29965" xr:uid="{B81E7CC4-1B6C-4181-A907-B2361FBC9AB5}"/>
    <cellStyle name="Comma 3 2 2 3 2 3 2 5" xfId="36428" xr:uid="{2BC83081-3242-46C0-8A87-5D8993E9344C}"/>
    <cellStyle name="Comma 3 2 2 3 2 3 3" xfId="19370" xr:uid="{DB6CFC53-8299-454B-897A-4A114B3FAFB6}"/>
    <cellStyle name="Comma 3 2 2 3 2 3 3 2" xfId="51834" xr:uid="{62A9FD4E-AD91-4DCE-8E71-6D9D3393624A}"/>
    <cellStyle name="Comma 3 2 2 3 2 3 3 3" xfId="39221" xr:uid="{9F4FE774-56CC-4176-941E-E930AFAA085D}"/>
    <cellStyle name="Comma 3 2 2 3 2 3 4" xfId="12784" xr:uid="{BF4EEF96-6EBD-4C67-ABCF-E17B7029991B}"/>
    <cellStyle name="Comma 3 2 2 3 2 3 4 2" xfId="45556" xr:uid="{81B1BC77-A2B5-4815-A00D-5942602B4B76}"/>
    <cellStyle name="Comma 3 2 2 3 2 3 5" xfId="6197" xr:uid="{FD598186-9F61-41DD-B903-FC62AA9C48B4}"/>
    <cellStyle name="Comma 3 2 2 3 2 3 6" xfId="26879" xr:uid="{F31CE9E9-3DD3-42B8-A909-2881CDFAB5F8}"/>
    <cellStyle name="Comma 3 2 2 3 2 3 7" xfId="3180" xr:uid="{EA196398-C21E-4723-8F64-F19E3433CC8E}"/>
    <cellStyle name="Comma 3 2 2 3 2 3 8" xfId="32931" xr:uid="{DE498ABB-7DC1-4786-9992-B7533F365631}"/>
    <cellStyle name="Comma 3 2 2 3 2 4" xfId="2466" xr:uid="{0C7B4360-0ADF-4DEF-87AD-4422B9166895}"/>
    <cellStyle name="Comma 3 2 2 3 2 4 2" xfId="16750" xr:uid="{B8C7B67A-FE4A-4966-9DD0-671F4A874402}"/>
    <cellStyle name="Comma 3 2 2 3 2 4 2 2" xfId="54455" xr:uid="{1627BD4E-285C-49C0-948C-B27DE9EECBF0}"/>
    <cellStyle name="Comma 3 2 2 3 2 4 2 3" xfId="41842" xr:uid="{7CC4F14A-069A-4DBB-ACFD-EE38AA0CB384}"/>
    <cellStyle name="Comma 3 2 2 3 2 4 3" xfId="10164" xr:uid="{22986844-E528-4ADE-9FCF-872332E2CE82}"/>
    <cellStyle name="Comma 3 2 2 3 2 4 3 2" xfId="48177" xr:uid="{CAB2FCF1-29E8-480A-8229-B762FD3E19BE}"/>
    <cellStyle name="Comma 3 2 2 3 2 4 4" xfId="6022" xr:uid="{97E84CDE-1D2E-4A36-93EF-767AE18A2C8D}"/>
    <cellStyle name="Comma 3 2 2 3 2 4 5" xfId="24258" xr:uid="{615B57F5-AA0E-4615-A172-C50B1DAECFEC}"/>
    <cellStyle name="Comma 3 2 2 3 2 4 6" xfId="3382" xr:uid="{E8F6C9AF-022E-4162-AAF3-53842C10DFF6}"/>
    <cellStyle name="Comma 3 2 2 3 2 4 7" xfId="35552" xr:uid="{3737AAA5-3EC6-4979-BCD6-B92764B5C7DC}"/>
    <cellStyle name="Comma 3 2 2 3 2 5" xfId="20244" xr:uid="{53D45602-3EA3-4B51-80CB-5312E77BE411}"/>
    <cellStyle name="Comma 3 2 2 3 2 5 2" xfId="50958" xr:uid="{9FD27D34-74DD-4248-ACDE-EAB165AD00DF}"/>
    <cellStyle name="Comma 3 2 2 3 2 5 3" xfId="38345" xr:uid="{E5169697-0D26-405C-A5F9-BC47ABDB7D63}"/>
    <cellStyle name="Comma 3 2 2 3 2 6" xfId="13658" xr:uid="{37E0262E-2807-44BE-AF15-2E407F847B99}"/>
    <cellStyle name="Comma 3 2 2 3 2 6 2" xfId="44680" xr:uid="{6FAAEA54-BF9C-4DA2-B1E9-DCD2C5AC6057}"/>
    <cellStyle name="Comma 3 2 2 3 2 7" xfId="7071" xr:uid="{8D27EC0D-01E7-4E37-935F-CDCE77816C1B}"/>
    <cellStyle name="Comma 3 2 2 3 2 8" xfId="27752" xr:uid="{811211E1-859A-484E-AE50-4A20C5CB2E8F}"/>
    <cellStyle name="Comma 3 2 2 3 2 9" xfId="2775" xr:uid="{4A9AE201-2FC9-4CE8-9EBF-85486C8BEF85}"/>
    <cellStyle name="Comma 3 2 2 3 3" xfId="2049" xr:uid="{0C68A370-6827-458D-8746-4958B61295EC}"/>
    <cellStyle name="Comma 3 2 2 3 3 2" xfId="22966" xr:uid="{86B20D6A-5265-4DD8-9CF2-95ED2A267807}"/>
    <cellStyle name="Comma 3 2 2 3 3 2 2" xfId="15458" xr:uid="{0B259ACF-07F2-41F0-A20A-2A7657D1D05E}"/>
    <cellStyle name="Comma 3 2 2 3 3 2 2 2" xfId="55747" xr:uid="{0F5B57DF-B439-4095-8E1A-4C6AD8791371}"/>
    <cellStyle name="Comma 3 2 2 3 3 2 2 3" xfId="43134" xr:uid="{BD77A547-72C4-4082-845A-29A61BD20615}"/>
    <cellStyle name="Comma 3 2 2 3 3 2 3" xfId="8872" xr:uid="{6296EAC0-8092-4907-97E8-1A79C088F1E2}"/>
    <cellStyle name="Comma 3 2 2 3 3 2 3 2" xfId="49469" xr:uid="{BB92ED19-0AC5-4CC2-82EE-75239E4C9EF3}"/>
    <cellStyle name="Comma 3 2 2 3 3 2 4" xfId="30381" xr:uid="{487BDCB2-5D3F-4C87-9066-58AEE56B3562}"/>
    <cellStyle name="Comma 3 2 2 3 3 2 5" xfId="36844" xr:uid="{57E286C4-2E8D-4572-A4F3-19684E217F8B}"/>
    <cellStyle name="Comma 3 2 2 3 3 3" xfId="25585" xr:uid="{8E2959F1-4CEF-474F-99C0-57E1E5D75851}"/>
    <cellStyle name="Comma 3 2 2 3 3 3 2" xfId="18077" xr:uid="{76A12D9D-4081-4962-8A34-7A4BCBB48393}"/>
    <cellStyle name="Comma 3 2 2 3 3 3 2 2" xfId="53128" xr:uid="{F80D8990-1627-4D38-9062-9FE120B8B268}"/>
    <cellStyle name="Comma 3 2 2 3 3 3 2 3" xfId="40515" xr:uid="{7FCFDEA2-F5A5-4A2C-B9CB-8872B98F5D47}"/>
    <cellStyle name="Comma 3 2 2 3 3 3 3" xfId="11491" xr:uid="{67B6A875-4BC2-4D15-8A02-B9C7C371FC5F}"/>
    <cellStyle name="Comma 3 2 2 3 3 3 3 2" xfId="46850" xr:uid="{4CAAA0D4-9441-48B0-AF86-C1362DE3DF34}"/>
    <cellStyle name="Comma 3 2 2 3 3 3 4" xfId="4695" xr:uid="{B1B53732-E4A1-4282-8A1A-D8A7F52A2A17}"/>
    <cellStyle name="Comma 3 2 2 3 3 3 5" xfId="34225" xr:uid="{A4D773B7-E25E-4F80-A70D-B70DB37495E7}"/>
    <cellStyle name="Comma 3 2 2 3 3 4" xfId="18954" xr:uid="{30876527-8459-40D8-B8FB-751193744D62}"/>
    <cellStyle name="Comma 3 2 2 3 3 4 2" xfId="52250" xr:uid="{41E57954-1DAD-4C0E-B60A-7B1E72628116}"/>
    <cellStyle name="Comma 3 2 2 3 3 4 3" xfId="39637" xr:uid="{062BC0B1-FA49-41AA-8517-D0EA8A95C887}"/>
    <cellStyle name="Comma 3 2 2 3 3 5" xfId="12368" xr:uid="{327FF97D-498C-449C-82EE-DFC785E4D5F3}"/>
    <cellStyle name="Comma 3 2 2 3 3 5 2" xfId="45972" xr:uid="{11B55671-4255-4657-AE59-C0DA763DB214}"/>
    <cellStyle name="Comma 3 2 2 3 3 6" xfId="3818" xr:uid="{6F9B8C6B-1D83-406B-A285-BCEB827D41DD}"/>
    <cellStyle name="Comma 3 2 2 3 3 7" xfId="26463" xr:uid="{9FCE744D-91A4-4767-A6D0-319B518C5875}"/>
    <cellStyle name="Comma 3 2 2 3 3 8" xfId="2977" xr:uid="{DA2EB8B6-54C0-4FB4-9116-500BB7C472CE}"/>
    <cellStyle name="Comma 3 2 2 3 3 9" xfId="33347" xr:uid="{972F1CFB-31E3-4022-8866-FA07F779DAB4}"/>
    <cellStyle name="Comma 3 2 2 3 4" xfId="2257" xr:uid="{DAE209C7-A2B3-4C98-BFC8-A3218D3D0060}"/>
    <cellStyle name="Comma 3 2 2 3 4 2" xfId="23816" xr:uid="{19C7EF61-419D-454E-A8AA-BFB3ACCF4934}"/>
    <cellStyle name="Comma 3 2 2 3 4 2 2" xfId="16308" xr:uid="{C5799966-6D12-4BD2-8F30-10DE497836A7}"/>
    <cellStyle name="Comma 3 2 2 3 4 2 2 2" xfId="54897" xr:uid="{294F7105-AA4F-4183-AD23-0F27A6FB2C5D}"/>
    <cellStyle name="Comma 3 2 2 3 4 2 2 3" xfId="42284" xr:uid="{88F518C7-4422-4988-92A2-711FF861F566}"/>
    <cellStyle name="Comma 3 2 2 3 4 2 3" xfId="9722" xr:uid="{16924F38-8F99-434D-9303-EB33EF3EF26F}"/>
    <cellStyle name="Comma 3 2 2 3 4 2 3 2" xfId="48619" xr:uid="{931D1F13-BE4A-4F8D-95D3-F2AE410CC285}"/>
    <cellStyle name="Comma 3 2 2 3 4 2 4" xfId="29531" xr:uid="{E55772DA-71B9-4B1A-B8C8-0706F0F83969}"/>
    <cellStyle name="Comma 3 2 2 3 4 2 5" xfId="35994" xr:uid="{6A7C24D8-6969-40F3-96AD-281E12F981D9}"/>
    <cellStyle name="Comma 3 2 2 3 4 3" xfId="19804" xr:uid="{416FD5EE-572D-477A-9986-E9233DDA8B0D}"/>
    <cellStyle name="Comma 3 2 2 3 4 3 2" xfId="51400" xr:uid="{E3DD9316-62A2-40F6-8E54-E5C0681EBF24}"/>
    <cellStyle name="Comma 3 2 2 3 4 3 3" xfId="38787" xr:uid="{51714C39-361C-45E1-8463-57AE02B59192}"/>
    <cellStyle name="Comma 3 2 2 3 4 4" xfId="13218" xr:uid="{E6612C1D-D3C0-4215-8823-7AF6A14FE49E}"/>
    <cellStyle name="Comma 3 2 2 3 4 4 2" xfId="45122" xr:uid="{C00EE84F-97BD-42B0-8566-0009A7E61BFA}"/>
    <cellStyle name="Comma 3 2 2 3 4 5" xfId="6631" xr:uid="{A048F455-B78C-4942-B0F7-C4A3624D8FB8}"/>
    <cellStyle name="Comma 3 2 2 3 4 6" xfId="27313" xr:uid="{1A5618E1-608F-4915-8250-3C47B09EDD46}"/>
    <cellStyle name="Comma 3 2 2 3 4 7" xfId="3179" xr:uid="{04A66BE2-CD9D-4A4B-A67A-5D1C18A7C0D8}"/>
    <cellStyle name="Comma 3 2 2 3 4 8" xfId="32497" xr:uid="{79EA48BB-DA50-4594-9B8B-EB6B76360B5E}"/>
    <cellStyle name="Comma 3 2 2 3 5" xfId="2465" xr:uid="{991EC024-1438-4FF3-8432-BC95CE149AEB}"/>
    <cellStyle name="Comma 3 2 2 3 5 2" xfId="17192" xr:uid="{102BB253-1BC3-45E0-AC35-B974EC3E949E}"/>
    <cellStyle name="Comma 3 2 2 3 5 2 2" xfId="54013" xr:uid="{2BBBDA21-BE72-4BD3-BDD2-A3CAB24E72E9}"/>
    <cellStyle name="Comma 3 2 2 3 5 2 3" xfId="41400" xr:uid="{171CEDA8-F9F1-4504-B068-15A767F389A3}"/>
    <cellStyle name="Comma 3 2 2 3 5 3" xfId="10606" xr:uid="{8A2CE9A0-FD3C-4E15-8C95-BFCBFF621274}"/>
    <cellStyle name="Comma 3 2 2 3 5 3 2" xfId="47735" xr:uid="{33187AED-896C-46F1-8A43-735E1E648CBF}"/>
    <cellStyle name="Comma 3 2 2 3 5 4" xfId="5580" xr:uid="{827D1C39-800A-41F8-8F85-E07B5F582CA8}"/>
    <cellStyle name="Comma 3 2 2 3 5 5" xfId="24700" xr:uid="{CE65637F-5DC4-4F9D-BE4B-8AA714EFEFF6}"/>
    <cellStyle name="Comma 3 2 2 3 5 6" xfId="3381" xr:uid="{9D8B03F4-2B28-4040-B901-3E259F5E67D5}"/>
    <cellStyle name="Comma 3 2 2 3 5 7" xfId="35110" xr:uid="{ED63FB66-A3A4-4479-BB38-7B12C0ACDDF4}"/>
    <cellStyle name="Comma 3 2 2 3 6" xfId="20684" xr:uid="{7F46954F-4CC2-4504-A8B6-E81BCA759886}"/>
    <cellStyle name="Comma 3 2 2 3 6 2" xfId="50516" xr:uid="{7B76920B-0D4F-4790-9289-EEFD4BED4A2E}"/>
    <cellStyle name="Comma 3 2 2 3 6 3" xfId="37903" xr:uid="{04D737D7-03E0-44BD-A08A-DEBB69C1F573}"/>
    <cellStyle name="Comma 3 2 2 3 7" xfId="14098" xr:uid="{443AEDA5-57EE-420F-B247-2E33E29C085E}"/>
    <cellStyle name="Comma 3 2 2 3 7 2" xfId="44210" xr:uid="{3E398010-99D4-4CA6-BD9D-08DB4C762D53}"/>
    <cellStyle name="Comma 3 2 2 3 8" xfId="7511" xr:uid="{74225067-5DA8-465E-8894-8EC9F999BC92}"/>
    <cellStyle name="Comma 3 2 2 3 9" xfId="28243" xr:uid="{9EE39FDA-497A-4229-A5E8-69B327236FCD}"/>
    <cellStyle name="Comma 3 2 2 4" xfId="1663" xr:uid="{DB3342BC-97B4-4C94-8AF2-333B3E5FA529}"/>
    <cellStyle name="Comma 3 2 2 4 10" xfId="2776" xr:uid="{96CCB21E-8DF4-4953-BE44-F90786CA6109}"/>
    <cellStyle name="Comma 3 2 2 4 11" xfId="31456" xr:uid="{7EFAEB85-215B-45E6-ACF2-C728383EFB82}"/>
    <cellStyle name="Comma 3 2 2 4 2" xfId="2051" xr:uid="{8043203E-146B-40C2-B23B-3724E0D1CA50}"/>
    <cellStyle name="Comma 3 2 2 4 2 10" xfId="31902" xr:uid="{479E65E3-7695-45A4-8648-CD8ABD236455}"/>
    <cellStyle name="Comma 3 2 2 4 2 2" xfId="26176" xr:uid="{83C8DA00-6162-46F5-8CAD-387D5ACB785B}"/>
    <cellStyle name="Comma 3 2 2 4 2 2 2" xfId="22678" xr:uid="{F116FE2B-195D-4481-8DBF-B0F7D465D592}"/>
    <cellStyle name="Comma 3 2 2 4 2 2 2 2" xfId="15170" xr:uid="{EF6758D6-39D5-4BAE-A8E7-713E5B1136F0}"/>
    <cellStyle name="Comma 3 2 2 4 2 2 2 2 2" xfId="56035" xr:uid="{767479F7-0323-4D48-8EB9-C5973E06A4BD}"/>
    <cellStyle name="Comma 3 2 2 4 2 2 2 2 3" xfId="43422" xr:uid="{AD06CFB1-E7E8-479E-9B2E-D6B838757771}"/>
    <cellStyle name="Comma 3 2 2 4 2 2 2 3" xfId="8584" xr:uid="{4D8E35ED-2BE9-4917-8E35-A0799D7BD1AB}"/>
    <cellStyle name="Comma 3 2 2 4 2 2 2 3 2" xfId="49757" xr:uid="{88CAF92D-3474-4B04-BE2C-A402372C0525}"/>
    <cellStyle name="Comma 3 2 2 4 2 2 2 4" xfId="30669" xr:uid="{C02F732E-F072-47F7-8C28-31D1D0434698}"/>
    <cellStyle name="Comma 3 2 2 4 2 2 2 5" xfId="37132" xr:uid="{B7B30D88-2E52-4AE1-B0B7-39C29667F879}"/>
    <cellStyle name="Comma 3 2 2 4 2 2 3" xfId="25296" xr:uid="{07D62D78-84FD-4264-8DC8-32CC2ECB2140}"/>
    <cellStyle name="Comma 3 2 2 4 2 2 3 2" xfId="17788" xr:uid="{34CB6B5B-981F-4882-AFCB-8F20F7C12161}"/>
    <cellStyle name="Comma 3 2 2 4 2 2 3 2 2" xfId="53417" xr:uid="{3A964FD7-D945-4F16-9471-62543C13F12E}"/>
    <cellStyle name="Comma 3 2 2 4 2 2 3 2 3" xfId="40804" xr:uid="{BB359FD0-BAFB-4DD2-92A2-31BAEBCC86EE}"/>
    <cellStyle name="Comma 3 2 2 4 2 2 3 3" xfId="11202" xr:uid="{37491A44-38F4-4274-90E2-3DC87BA95A5E}"/>
    <cellStyle name="Comma 3 2 2 4 2 2 3 3 2" xfId="47139" xr:uid="{8B0453E2-C24C-4BFA-B4F6-0FB7779D7FD8}"/>
    <cellStyle name="Comma 3 2 2 4 2 2 3 4" xfId="4984" xr:uid="{D3422E13-7027-4323-ADF0-83914F9AFE06}"/>
    <cellStyle name="Comma 3 2 2 4 2 2 3 5" xfId="34514" xr:uid="{F9846263-0361-4439-BC0E-F56361CA2497}"/>
    <cellStyle name="Comma 3 2 2 4 2 2 4" xfId="18667" xr:uid="{2D52D9B0-1E22-4F2F-8C69-F7A53FF68EBF}"/>
    <cellStyle name="Comma 3 2 2 4 2 2 4 2" xfId="52538" xr:uid="{9A968962-9F00-4F27-B7A6-B79D3FB4F186}"/>
    <cellStyle name="Comma 3 2 2 4 2 2 4 3" xfId="39925" xr:uid="{5939134B-4A23-47F9-95A3-1F06283D2B9B}"/>
    <cellStyle name="Comma 3 2 2 4 2 2 5" xfId="12081" xr:uid="{99F7E4B8-7EE9-4D78-9932-2C18F2978DD3}"/>
    <cellStyle name="Comma 3 2 2 4 2 2 5 2" xfId="46260" xr:uid="{A8A55D1B-49DF-4A27-910A-26E11420424A}"/>
    <cellStyle name="Comma 3 2 2 4 2 2 6" xfId="4105" xr:uid="{493C38B4-2A0D-4419-AE0D-189C712DED70}"/>
    <cellStyle name="Comma 3 2 2 4 2 2 7" xfId="33635" xr:uid="{4B3BF4B8-3F7A-4647-9AC5-E87710A75F08}"/>
    <cellStyle name="Comma 3 2 2 4 2 3" xfId="27030" xr:uid="{67740904-BED0-461A-87A3-BF24A53C70F3}"/>
    <cellStyle name="Comma 3 2 2 4 2 3 2" xfId="23533" xr:uid="{528DCE4C-9322-42E7-8D5D-A19CE70C3965}"/>
    <cellStyle name="Comma 3 2 2 4 2 3 2 2" xfId="16025" xr:uid="{D45F0A87-926A-4E26-836E-9E859040A158}"/>
    <cellStyle name="Comma 3 2 2 4 2 3 2 2 2" xfId="55180" xr:uid="{0C1FC911-C7CC-490A-99BA-BE1957616F1C}"/>
    <cellStyle name="Comma 3 2 2 4 2 3 2 2 3" xfId="42567" xr:uid="{BBDCBEF1-248D-45EE-A4E3-0C4EF7787BFE}"/>
    <cellStyle name="Comma 3 2 2 4 2 3 2 3" xfId="9439" xr:uid="{600AB025-692E-4B3C-843D-93098FEE0BFF}"/>
    <cellStyle name="Comma 3 2 2 4 2 3 2 3 2" xfId="48902" xr:uid="{337EFC82-3AA0-4241-9B3A-41ED26423BE0}"/>
    <cellStyle name="Comma 3 2 2 4 2 3 2 4" xfId="29814" xr:uid="{0058F0A4-3B9A-4EBC-8B0A-6BEA1174D03E}"/>
    <cellStyle name="Comma 3 2 2 4 2 3 2 5" xfId="36277" xr:uid="{5F8BE147-387E-41F2-96B7-99E755BA0844}"/>
    <cellStyle name="Comma 3 2 2 4 2 3 3" xfId="19521" xr:uid="{F88A7ABD-BC40-43BB-80E8-84C329F79D4A}"/>
    <cellStyle name="Comma 3 2 2 4 2 3 3 2" xfId="51683" xr:uid="{C2D1D38B-6EAA-4407-AEFB-3373B2780C68}"/>
    <cellStyle name="Comma 3 2 2 4 2 3 3 3" xfId="39070" xr:uid="{DD0240E9-1E99-4C54-9E88-95327EBDF593}"/>
    <cellStyle name="Comma 3 2 2 4 2 3 4" xfId="12935" xr:uid="{3811F4BB-67B1-4ED7-8F38-27348AA3E461}"/>
    <cellStyle name="Comma 3 2 2 4 2 3 4 2" xfId="45405" xr:uid="{FBCD6622-02F2-40B5-9E28-34DA00119EB4}"/>
    <cellStyle name="Comma 3 2 2 4 2 3 5" xfId="6348" xr:uid="{94D026B0-9CD3-40A1-B611-B9C0D29DA1EE}"/>
    <cellStyle name="Comma 3 2 2 4 2 3 6" xfId="32780" xr:uid="{8AB00967-0B21-4E2F-BD3F-D60A0BF95885}"/>
    <cellStyle name="Comma 3 2 2 4 2 4" xfId="24411" xr:uid="{511B2FEC-B4BE-4E9B-9292-7ED94D5A24F3}"/>
    <cellStyle name="Comma 3 2 2 4 2 4 2" xfId="16903" xr:uid="{848833AF-90C6-432C-BB0F-D83391C38268}"/>
    <cellStyle name="Comma 3 2 2 4 2 4 2 2" xfId="54302" xr:uid="{22DA16D2-36C6-46B1-A9C6-6F235A102580}"/>
    <cellStyle name="Comma 3 2 2 4 2 4 2 3" xfId="41689" xr:uid="{90E570A3-4529-4073-82C5-3AEF9AB1CBFF}"/>
    <cellStyle name="Comma 3 2 2 4 2 4 3" xfId="10317" xr:uid="{18DAA2D2-2217-48C5-BA76-E152E99F0A9A}"/>
    <cellStyle name="Comma 3 2 2 4 2 4 3 2" xfId="48024" xr:uid="{AA342617-1746-4FC4-A1BF-215CF7579F84}"/>
    <cellStyle name="Comma 3 2 2 4 2 4 4" xfId="5869" xr:uid="{0B062915-8B3E-4AEE-B531-4FD7C3DE0C50}"/>
    <cellStyle name="Comma 3 2 2 4 2 4 5" xfId="35399" xr:uid="{9B7A97FE-B487-4F3E-BF05-C17AA1534ECA}"/>
    <cellStyle name="Comma 3 2 2 4 2 5" xfId="20397" xr:uid="{158FD319-C00C-4D48-AD1D-8D83670A0183}"/>
    <cellStyle name="Comma 3 2 2 4 2 5 2" xfId="50805" xr:uid="{76C3F6A6-475F-4820-9922-73D317E146F9}"/>
    <cellStyle name="Comma 3 2 2 4 2 5 3" xfId="38192" xr:uid="{63FD8C53-5F5B-437C-88B8-EC684B8BCCF2}"/>
    <cellStyle name="Comma 3 2 2 4 2 6" xfId="13811" xr:uid="{12639FEB-70D9-4F24-AA46-B8CF3ED0EB14}"/>
    <cellStyle name="Comma 3 2 2 4 2 6 2" xfId="44527" xr:uid="{A7335329-88DC-44AB-B1AF-F118DB926BF6}"/>
    <cellStyle name="Comma 3 2 2 4 2 7" xfId="7224" xr:uid="{8AC2F8B8-B11A-4B66-BB60-F218156E2898}"/>
    <cellStyle name="Comma 3 2 2 4 2 8" xfId="27907" xr:uid="{23DC893B-C3C1-46BD-996F-AD2761922F1D}"/>
    <cellStyle name="Comma 3 2 2 4 2 9" xfId="2979" xr:uid="{D72E81EA-15DC-4E43-B8FD-5123EF9FB3CD}"/>
    <cellStyle name="Comma 3 2 2 4 3" xfId="2259" xr:uid="{FE91A4AE-C092-4D77-9D9A-1A1A29723F24}"/>
    <cellStyle name="Comma 3 2 2 4 3 2" xfId="23117" xr:uid="{FD278D0A-1E4E-4FB5-8692-3D8657A65468}"/>
    <cellStyle name="Comma 3 2 2 4 3 2 2" xfId="15609" xr:uid="{154B80AB-9DA6-44D1-A526-372C9E1492B4}"/>
    <cellStyle name="Comma 3 2 2 4 3 2 2 2" xfId="55596" xr:uid="{5B6250C6-E41D-460C-87F9-4B8E8C1FEEC2}"/>
    <cellStyle name="Comma 3 2 2 4 3 2 2 3" xfId="42983" xr:uid="{BB865BF0-4136-4F79-9B5F-F985280C0A43}"/>
    <cellStyle name="Comma 3 2 2 4 3 2 3" xfId="9023" xr:uid="{762D5E1F-414E-4266-9719-8D5F741C9213}"/>
    <cellStyle name="Comma 3 2 2 4 3 2 3 2" xfId="49318" xr:uid="{6B26DE51-5546-4815-917D-4EBBC4B24581}"/>
    <cellStyle name="Comma 3 2 2 4 3 2 4" xfId="30230" xr:uid="{F03FB447-41C1-459C-BDAD-EE8523709893}"/>
    <cellStyle name="Comma 3 2 2 4 3 2 5" xfId="36693" xr:uid="{781B0ADD-087A-4B94-9C09-C299652B3183}"/>
    <cellStyle name="Comma 3 2 2 4 3 3" xfId="25739" xr:uid="{D7577056-31D6-456F-83E6-84C4EF67530E}"/>
    <cellStyle name="Comma 3 2 2 4 3 3 2" xfId="18231" xr:uid="{2718E0C6-EA6A-479D-87FE-EF43F0155A3A}"/>
    <cellStyle name="Comma 3 2 2 4 3 3 2 2" xfId="52974" xr:uid="{835EF692-1D33-4CE8-B6F9-F05CA7232C82}"/>
    <cellStyle name="Comma 3 2 2 4 3 3 2 3" xfId="40361" xr:uid="{708F79BA-601C-491E-9E4E-BA9BF0CCEBD7}"/>
    <cellStyle name="Comma 3 2 2 4 3 3 3" xfId="11645" xr:uid="{9F98F45D-AD62-423D-9779-9E08A913C6F8}"/>
    <cellStyle name="Comma 3 2 2 4 3 3 3 2" xfId="46696" xr:uid="{EF3B8A70-67E9-43E9-89C0-4DEB3C83E900}"/>
    <cellStyle name="Comma 3 2 2 4 3 3 4" xfId="4541" xr:uid="{DC06ACEB-0BAC-4E15-AEE4-F813B9DC81D8}"/>
    <cellStyle name="Comma 3 2 2 4 3 3 5" xfId="34071" xr:uid="{00581DF6-CE22-4BDC-B062-28F15FA47CC4}"/>
    <cellStyle name="Comma 3 2 2 4 3 4" xfId="19105" xr:uid="{47C9191D-CAE7-40AC-813F-067BC6945864}"/>
    <cellStyle name="Comma 3 2 2 4 3 4 2" xfId="52099" xr:uid="{210624E1-4C02-4148-A7A8-E836BD198413}"/>
    <cellStyle name="Comma 3 2 2 4 3 4 3" xfId="39486" xr:uid="{48AB6438-AF21-4E6D-BA2A-5F0759DF8DC2}"/>
    <cellStyle name="Comma 3 2 2 4 3 5" xfId="12519" xr:uid="{AC64881D-53B0-454E-8F92-39FF1B12C2E6}"/>
    <cellStyle name="Comma 3 2 2 4 3 5 2" xfId="45821" xr:uid="{DCE5425A-9914-4B13-A153-E1FB5B480CE4}"/>
    <cellStyle name="Comma 3 2 2 4 3 6" xfId="3667" xr:uid="{6A205AE5-CB23-4344-8038-77334D1CAF2F}"/>
    <cellStyle name="Comma 3 2 2 4 3 7" xfId="26614" xr:uid="{D6F5E7D5-A41B-48B1-A049-5143F9B8C4BD}"/>
    <cellStyle name="Comma 3 2 2 4 3 8" xfId="3181" xr:uid="{DCA25F02-0825-4487-BF11-9395C633449D}"/>
    <cellStyle name="Comma 3 2 2 4 3 9" xfId="33196" xr:uid="{A1966AE4-BA36-459F-8678-E98FDE2D84CB}"/>
    <cellStyle name="Comma 3 2 2 4 4" xfId="2467" xr:uid="{69781E1D-0D0D-434E-A567-9DF9BD773CBA}"/>
    <cellStyle name="Comma 3 2 2 4 4 2" xfId="23967" xr:uid="{8898AFD7-A551-4665-A8E0-37390DCE21B4}"/>
    <cellStyle name="Comma 3 2 2 4 4 2 2" xfId="16459" xr:uid="{5E0ABA75-25BA-4B06-9E60-168430620131}"/>
    <cellStyle name="Comma 3 2 2 4 4 2 2 2" xfId="54746" xr:uid="{21EA7F6B-0E75-40FF-A35C-EAF67A2FB365}"/>
    <cellStyle name="Comma 3 2 2 4 4 2 2 3" xfId="42133" xr:uid="{B9320CB0-5969-4F44-B34A-DC43EFEA8DD5}"/>
    <cellStyle name="Comma 3 2 2 4 4 2 3" xfId="9873" xr:uid="{8EB25B42-4230-4390-BA92-D324DE9247EB}"/>
    <cellStyle name="Comma 3 2 2 4 4 2 3 2" xfId="48468" xr:uid="{4F9E26C9-3149-4BE5-B5A8-973C3E480127}"/>
    <cellStyle name="Comma 3 2 2 4 4 2 4" xfId="29380" xr:uid="{68A554E3-760A-4FB4-9A91-5938F0F7BE99}"/>
    <cellStyle name="Comma 3 2 2 4 4 2 5" xfId="35843" xr:uid="{FFE6BA52-C7B0-4CEA-9C24-8669484FE3B6}"/>
    <cellStyle name="Comma 3 2 2 4 4 3" xfId="19955" xr:uid="{CC22924F-394C-42D7-B494-50864A402700}"/>
    <cellStyle name="Comma 3 2 2 4 4 3 2" xfId="51249" xr:uid="{33244B37-9795-40D0-BBA3-0CD77B511E15}"/>
    <cellStyle name="Comma 3 2 2 4 4 3 3" xfId="38636" xr:uid="{CEA26DE9-01F6-4255-9928-D59DB85A4D5A}"/>
    <cellStyle name="Comma 3 2 2 4 4 4" xfId="13369" xr:uid="{48D961AF-DDEB-4A23-A4A3-5800379A13DB}"/>
    <cellStyle name="Comma 3 2 2 4 4 4 2" xfId="44971" xr:uid="{A12DDB2E-625C-4DD3-9C98-3F80B1113707}"/>
    <cellStyle name="Comma 3 2 2 4 4 5" xfId="6782" xr:uid="{3F48A0C5-FD3C-420D-94E1-D42A172F3237}"/>
    <cellStyle name="Comma 3 2 2 4 4 6" xfId="27464" xr:uid="{83BA4C2E-E3C3-4D24-8F7D-F76FDB7F9B26}"/>
    <cellStyle name="Comma 3 2 2 4 4 7" xfId="3383" xr:uid="{FEE65F48-0CA5-428E-99A2-2BD0A1F9C994}"/>
    <cellStyle name="Comma 3 2 2 4 4 8" xfId="32346" xr:uid="{FF8B5E02-0053-4C48-A506-2EAB69EC7AD1}"/>
    <cellStyle name="Comma 3 2 2 4 5" xfId="24854" xr:uid="{478BE361-8A38-464A-AEBD-EC111293580F}"/>
    <cellStyle name="Comma 3 2 2 4 5 2" xfId="17346" xr:uid="{9FB51C0E-91A8-4FAF-9E6F-A6C446D19788}"/>
    <cellStyle name="Comma 3 2 2 4 5 2 2" xfId="53859" xr:uid="{A549D34A-F2AD-40A0-9962-0B4048A01114}"/>
    <cellStyle name="Comma 3 2 2 4 5 2 3" xfId="41246" xr:uid="{C832EC9B-7C1A-4321-9558-31D56994302E}"/>
    <cellStyle name="Comma 3 2 2 4 5 3" xfId="10760" xr:uid="{3A7E7D27-26D2-4350-BFAE-735BB05CF393}"/>
    <cellStyle name="Comma 3 2 2 4 5 3 2" xfId="47581" xr:uid="{E3D39F8C-2A6B-4147-9481-894468CEC136}"/>
    <cellStyle name="Comma 3 2 2 4 5 4" xfId="5426" xr:uid="{B663CC92-6774-4A3A-BBEE-4BBCD91B27B5}"/>
    <cellStyle name="Comma 3 2 2 4 5 5" xfId="34956" xr:uid="{0DCE9454-9520-41D0-8150-93497807CA19}"/>
    <cellStyle name="Comma 3 2 2 4 6" xfId="20838" xr:uid="{36E78DAC-CF05-4969-84C1-EA1C59FC4690}"/>
    <cellStyle name="Comma 3 2 2 4 6 2" xfId="50362" xr:uid="{6FDBE8D8-9D41-49D1-AAFF-9A0DC2C27CEF}"/>
    <cellStyle name="Comma 3 2 2 4 6 3" xfId="37749" xr:uid="{2EAF3B34-45F9-4263-ABB3-567FF9417EAA}"/>
    <cellStyle name="Comma 3 2 2 4 7" xfId="14252" xr:uid="{09EA7BBF-B590-4C34-99E6-E9C0CD5E3487}"/>
    <cellStyle name="Comma 3 2 2 4 7 2" xfId="44016" xr:uid="{2630EDB0-2A2C-46CD-A77F-19B61A362501}"/>
    <cellStyle name="Comma 3 2 2 4 8" xfId="7665" xr:uid="{32FB1EF7-0F17-4C00-9AF4-8569CF136961}"/>
    <cellStyle name="Comma 3 2 2 4 9" xfId="28458" xr:uid="{A6456671-61D1-4B5B-8F0D-5788B912993C}"/>
    <cellStyle name="Comma 3 2 2 5" xfId="2046" xr:uid="{914EB936-D6AF-445E-BF15-C5654F7D2ECC}"/>
    <cellStyle name="Comma 3 2 2 5 2" xfId="24081" xr:uid="{737FC960-7696-4FAD-85C7-B07DEB4F7FAA}"/>
    <cellStyle name="Comma 3 2 2 5 2 2" xfId="16573" xr:uid="{70825037-40F7-4324-9413-3C0B082868A7}"/>
    <cellStyle name="Comma 3 2 2 5 2 2 2" xfId="54632" xr:uid="{1968A10C-DB4D-4E95-A742-6F9A87AD2492}"/>
    <cellStyle name="Comma 3 2 2 5 2 2 3" xfId="42019" xr:uid="{B0EF4838-2EA4-48E4-9F8C-051F682CCF31}"/>
    <cellStyle name="Comma 3 2 2 5 2 3" xfId="9987" xr:uid="{9AC146E9-4609-4542-9C7A-284110D4E50F}"/>
    <cellStyle name="Comma 3 2 2 5 2 3 2" xfId="48354" xr:uid="{31A8272F-CB13-4C4A-9420-DCF9BF065518}"/>
    <cellStyle name="Comma 3 2 2 5 2 4" xfId="29266" xr:uid="{43F9A3F9-92B4-4B1A-8150-C154B3A15392}"/>
    <cellStyle name="Comma 3 2 2 5 2 5" xfId="35729" xr:uid="{6C4A7A10-B5F8-43C5-9BC8-4EEC708005A5}"/>
    <cellStyle name="Comma 3 2 2 5 3" xfId="24974" xr:uid="{68C82A40-9A9C-411D-AD8B-4D3F082F4A85}"/>
    <cellStyle name="Comma 3 2 2 5 3 2" xfId="17466" xr:uid="{79D01F5B-4745-41C6-9EAA-4C6584E41616}"/>
    <cellStyle name="Comma 3 2 2 5 3 2 2" xfId="53739" xr:uid="{F7F7DE5E-F3B9-4181-BDBC-BCFB3E23CD45}"/>
    <cellStyle name="Comma 3 2 2 5 3 2 3" xfId="41126" xr:uid="{65548D93-906B-4AE1-A8B4-6FD065762915}"/>
    <cellStyle name="Comma 3 2 2 5 3 3" xfId="10880" xr:uid="{D6D5F1B6-F5E1-41C4-893F-10D89B11989F}"/>
    <cellStyle name="Comma 3 2 2 5 3 3 2" xfId="47461" xr:uid="{A7CDA843-C8B1-4CF5-B967-5E6EA4A3A6D0}"/>
    <cellStyle name="Comma 3 2 2 5 3 4" xfId="5306" xr:uid="{95EEC1D6-942F-4144-847B-CA19CD79AD3B}"/>
    <cellStyle name="Comma 3 2 2 5 3 5" xfId="34836" xr:uid="{FE862351-D3BD-43CE-9345-C47D5C23AAC8}"/>
    <cellStyle name="Comma 3 2 2 5 4" xfId="20069" xr:uid="{FFF497EF-A73B-4E35-965A-A5981DDA6C7A}"/>
    <cellStyle name="Comma 3 2 2 5 4 2" xfId="51135" xr:uid="{3E1C1EE3-319A-4988-A0DA-0B1B63664AE7}"/>
    <cellStyle name="Comma 3 2 2 5 4 3" xfId="38522" xr:uid="{738401FC-99C3-477C-BCB9-5AEDEDA33BDC}"/>
    <cellStyle name="Comma 3 2 2 5 5" xfId="13483" xr:uid="{42026CA5-D4BD-4CE5-AF83-DF323AD3A9C5}"/>
    <cellStyle name="Comma 3 2 2 5 5 2" xfId="44857" xr:uid="{78F74781-B61D-450E-8804-2F2AFA69D7AE}"/>
    <cellStyle name="Comma 3 2 2 5 6" xfId="6896" xr:uid="{897D1841-5982-4EB8-8048-2201AF7B8661}"/>
    <cellStyle name="Comma 3 2 2 5 7" xfId="27578" xr:uid="{337DEE9D-072E-4430-BDE2-41C6027A5F1B}"/>
    <cellStyle name="Comma 3 2 2 5 8" xfId="2974" xr:uid="{1FF3C6CC-09F0-4754-B526-A286DD4EC517}"/>
    <cellStyle name="Comma 3 2 2 5 9" xfId="32232" xr:uid="{60F911C2-1994-4293-BDA0-29C3517551C3}"/>
    <cellStyle name="Comma 3 2 2 6" xfId="2254" xr:uid="{3B7C00B4-C8E5-43BF-B27A-821DB9555089}"/>
    <cellStyle name="Comma 3 2 2 6 2" xfId="28949" xr:uid="{284D5A63-1F4D-4C45-8EAF-45E7C03A86FD}"/>
    <cellStyle name="Comma 3 2 2 6 2 2" xfId="50194" xr:uid="{EACB3A93-1509-418A-8D8E-2E486C310C89}"/>
    <cellStyle name="Comma 3 2 2 6 3" xfId="3176" xr:uid="{303ABD38-1C05-4F12-935F-7050C5C2E59D}"/>
    <cellStyle name="Comma 3 2 2 6 4" xfId="37573" xr:uid="{F69F0D56-8702-408D-91D8-09020E465702}"/>
    <cellStyle name="Comma 3 2 2 7" xfId="2462" xr:uid="{0AC86BEA-E79C-40E1-98F7-0129837D7B92}"/>
    <cellStyle name="Comma 3 2 2 7 2" xfId="21386" xr:uid="{ACD23197-5C68-420A-9917-5DE5E62414B0}"/>
    <cellStyle name="Comma 3 2 2 7 3" xfId="3378" xr:uid="{C8D5C2D9-A4FD-47D6-A3D7-4919AEAC2754}"/>
    <cellStyle name="Comma 3 2 2 8" xfId="1658" xr:uid="{CCB88FA0-2D13-4AAF-9C18-4155002FB785}"/>
    <cellStyle name="Comma 3 2 2 8 2" xfId="21254" xr:uid="{517EFABA-DB4F-4547-B315-020FD17B84BB}"/>
    <cellStyle name="Comma 3 2 2 8 3" xfId="2771" xr:uid="{087F6771-8DEF-4090-B5F4-320E760D5975}"/>
    <cellStyle name="Comma 3 2 2 9" xfId="14668" xr:uid="{DA6669D3-BBC8-4BEA-8870-ADD1EE5B8221}"/>
    <cellStyle name="Comma 3 2 20" xfId="29092" xr:uid="{CE4AA60E-750D-408E-AC2D-8733351FB4B9}"/>
    <cellStyle name="Comma 3 2 20 2" xfId="50241" xr:uid="{76732BB3-00F1-4DC9-9367-F874B7E948E1}"/>
    <cellStyle name="Comma 3 2 20 3" xfId="37628" xr:uid="{E3F43B90-B196-4793-8A7D-4FA94E4529DF}"/>
    <cellStyle name="Comma 3 2 21" xfId="31179" xr:uid="{DD5D8070-27CF-424E-BD41-FBEEE082620B}"/>
    <cellStyle name="Comma 3 2 21 2" xfId="43787" xr:uid="{7A01E68E-BFF6-4590-8F96-6F3E9576B748}"/>
    <cellStyle name="Comma 3 2 22" xfId="6120" xr:uid="{5C0629D7-295E-416B-8F29-FAF4DBEA52A1}"/>
    <cellStyle name="Comma 3 2 22 2" xfId="31261" xr:uid="{E7AD25FE-8558-44EC-9879-A7307F13E1C7}"/>
    <cellStyle name="Comma 3 2 23" xfId="2593" xr:uid="{CE7A186E-D1A4-44EF-B342-403413D6F1AE}"/>
    <cellStyle name="Comma 3 2 24" xfId="31219" xr:uid="{CDED3887-1FD7-4C83-824F-A67ED88984C2}"/>
    <cellStyle name="Comma 3 2 25" xfId="56529" xr:uid="{1325668A-240F-4AF8-A44A-2ADE1BDDD034}"/>
    <cellStyle name="Comma 3 2 26" xfId="56665" xr:uid="{8B59CE35-0CC2-439D-A23C-63EFD812B082}"/>
    <cellStyle name="Comma 3 2 27" xfId="56796" xr:uid="{1C748F97-591D-4D96-96F8-A6042C491C55}"/>
    <cellStyle name="Comma 3 2 28" xfId="56849" xr:uid="{47A23F07-27BC-4466-9640-FEE2501F3A3C}"/>
    <cellStyle name="Comma 3 2 29" xfId="56862" xr:uid="{074819CC-F4CF-4F00-B944-F42EFD6C9323}"/>
    <cellStyle name="Comma 3 2 3" xfId="167" xr:uid="{3A938C50-C163-41FA-9CFC-5CC320480EBF}"/>
    <cellStyle name="Comma 3 2 3 10" xfId="28972" xr:uid="{08516E4E-6D87-4342-BA68-8C7584A74357}"/>
    <cellStyle name="Comma 3 2 3 10 2" xfId="50214" xr:uid="{701EB6D4-E774-4AAC-8CCB-8C2591C667AA}"/>
    <cellStyle name="Comma 3 2 3 10 3" xfId="37593" xr:uid="{5F6FEDEB-2D69-477E-AF90-57B8EB535B62}"/>
    <cellStyle name="Comma 3 2 3 11" xfId="21369" xr:uid="{7A7457EA-D1B9-466F-B37B-62BFDFC880D9}"/>
    <cellStyle name="Comma 3 2 3 12" xfId="21389" xr:uid="{01C064E8-C5A1-4698-8D3A-493E61EF889F}"/>
    <cellStyle name="Comma 3 2 3 13" xfId="21234" xr:uid="{3A9944EE-8381-422C-98DE-037A10B49C2A}"/>
    <cellStyle name="Comma 3 2 3 14" xfId="14648" xr:uid="{CC505F52-CC02-4B41-914B-2191E582C3DB}"/>
    <cellStyle name="Comma 3 2 3 15" xfId="8061" xr:uid="{20717B77-C0EC-4DC9-8AEC-B055142FCAB5}"/>
    <cellStyle name="Comma 3 2 3 16" xfId="29006" xr:uid="{B718A3FA-DBA7-475E-BC46-A16C4A68282E}"/>
    <cellStyle name="Comma 3 2 3 2" xfId="1665" xr:uid="{D088EA40-CA3C-4E65-9011-FEE224D6B7E0}"/>
    <cellStyle name="Comma 3 2 3 2 10" xfId="21385" xr:uid="{ADB05EF7-1B19-42FC-A986-A30D1B16208D}"/>
    <cellStyle name="Comma 3 2 3 2 10 2" xfId="44030" xr:uid="{508C3DB9-85F2-4401-A467-1505DE68AEC3}"/>
    <cellStyle name="Comma 3 2 3 2 11" xfId="20828" xr:uid="{13EA0C6C-BCBE-4439-86C4-A750A243F792}"/>
    <cellStyle name="Comma 3 2 3 2 12" xfId="14242" xr:uid="{35EF169B-5AE3-4B4E-BEC1-061F03B4429B}"/>
    <cellStyle name="Comma 3 2 3 2 13" xfId="7655" xr:uid="{CF8E23B4-DA05-439F-8725-C29E1E3FDEA8}"/>
    <cellStyle name="Comma 3 2 3 2 14" xfId="28441" xr:uid="{5A0C5167-CF7C-4D33-8E21-A926E2668B3B}"/>
    <cellStyle name="Comma 3 2 3 2 15" xfId="2778" xr:uid="{3C104007-42E4-4AE0-A4C4-2EB6624966FA}"/>
    <cellStyle name="Comma 3 2 3 2 16" xfId="31466" xr:uid="{FD532712-77D2-49DE-B379-C6F4F4CB49FF}"/>
    <cellStyle name="Comma 3 2 3 2 2" xfId="1666" xr:uid="{99E21C0C-801D-4E14-8808-61C1D6A1FB81}"/>
    <cellStyle name="Comma 3 2 3 2 2 10" xfId="7633" xr:uid="{A7BB4CEF-6A76-49DF-81C4-68F5086A026C}"/>
    <cellStyle name="Comma 3 2 3 2 2 11" xfId="28391" xr:uid="{96A2E014-C79F-4C66-8923-0A026DFCBB68}"/>
    <cellStyle name="Comma 3 2 3 2 2 12" xfId="2779" xr:uid="{7F735AE3-565F-4722-B6BF-2C4DC29176A5}"/>
    <cellStyle name="Comma 3 2 3 2 2 13" xfId="31488" xr:uid="{C9F0135D-F165-4C5C-890A-99B5A14DE2EC}"/>
    <cellStyle name="Comma 3 2 3 2 2 2" xfId="2053" xr:uid="{31A05CDF-54FB-4DE1-BBEF-063D3179944E}"/>
    <cellStyle name="Comma 3 2 3 2 2 2 10" xfId="28290" xr:uid="{BDC5C9F4-75E1-485D-9C28-84CFEA8EAB48}"/>
    <cellStyle name="Comma 3 2 3 2 2 2 11" xfId="2981" xr:uid="{0160BB23-8C42-4331-B22C-6A604D1FA090}"/>
    <cellStyle name="Comma 3 2 3 2 2 2 12" xfId="31563" xr:uid="{2EF2C022-D536-4788-82D7-401BF2200F8B}"/>
    <cellStyle name="Comma 3 2 3 2 2 2 2" xfId="28136" xr:uid="{D77F81A5-5AFC-4A4D-9419-9802599F964E}"/>
    <cellStyle name="Comma 3 2 3 2 2 2 2 2" xfId="27645" xr:uid="{17FA6E89-29BD-4BAC-9404-C2772718EF12}"/>
    <cellStyle name="Comma 3 2 3 2 2 2 2 2 2" xfId="25915" xr:uid="{3921954B-E816-45DD-97B7-81D3385336EA}"/>
    <cellStyle name="Comma 3 2 3 2 2 2 2 2 2 2" xfId="22417" xr:uid="{64C33D3B-9DA2-4937-947C-BB92B39F6127}"/>
    <cellStyle name="Comma 3 2 3 2 2 2 2 2 2 2 2" xfId="14909" xr:uid="{F7EC63AC-4DCD-4329-873A-904C90A5D473}"/>
    <cellStyle name="Comma 3 2 3 2 2 2 2 2 2 2 2 2" xfId="56296" xr:uid="{E05A0259-3CD7-4BE2-91FD-B0D707CEB694}"/>
    <cellStyle name="Comma 3 2 3 2 2 2 2 2 2 2 2 3" xfId="43683" xr:uid="{25695CEB-29B4-43B0-8DBC-EEFEBF88029B}"/>
    <cellStyle name="Comma 3 2 3 2 2 2 2 2 2 2 3" xfId="8323" xr:uid="{77BA0161-07C6-4768-8B93-8AF4E4CFB224}"/>
    <cellStyle name="Comma 3 2 3 2 2 2 2 2 2 2 3 2" xfId="50018" xr:uid="{1F5E9C5E-13F3-4DDA-9F05-D8DBFE8CD224}"/>
    <cellStyle name="Comma 3 2 3 2 2 2 2 2 2 2 4" xfId="30930" xr:uid="{534A94BD-5D6D-4AE8-8C82-2C0C0C17E4A9}"/>
    <cellStyle name="Comma 3 2 3 2 2 2 2 2 2 2 5" xfId="37393" xr:uid="{AC048A6C-8499-4D47-86A7-C2C1EC83664D}"/>
    <cellStyle name="Comma 3 2 3 2 2 2 2 2 2 3" xfId="25035" xr:uid="{C407E59D-5963-4880-BA51-BA713A7E58DB}"/>
    <cellStyle name="Comma 3 2 3 2 2 2 2 2 2 3 2" xfId="17527" xr:uid="{E19FF5B5-915D-4C86-97CD-6BD8C0BB552F}"/>
    <cellStyle name="Comma 3 2 3 2 2 2 2 2 2 3 2 2" xfId="53678" xr:uid="{308870BD-2638-4006-A5E4-D4A6E7109487}"/>
    <cellStyle name="Comma 3 2 3 2 2 2 2 2 2 3 2 3" xfId="41065" xr:uid="{D9DA328F-12A9-470D-9DDC-926AA5980BD3}"/>
    <cellStyle name="Comma 3 2 3 2 2 2 2 2 2 3 3" xfId="10941" xr:uid="{25A2B925-947C-4799-973E-03907C59B838}"/>
    <cellStyle name="Comma 3 2 3 2 2 2 2 2 2 3 3 2" xfId="47400" xr:uid="{2B27C3BE-E340-407B-BE84-785FC3B5BAA1}"/>
    <cellStyle name="Comma 3 2 3 2 2 2 2 2 2 3 4" xfId="5245" xr:uid="{2C7C705B-9FBB-4A90-9FC6-B4C477BA5B83}"/>
    <cellStyle name="Comma 3 2 3 2 2 2 2 2 2 3 5" xfId="34775" xr:uid="{680286C2-50EE-452E-BB48-A76F132C901B}"/>
    <cellStyle name="Comma 3 2 3 2 2 2 2 2 2 4" xfId="18406" xr:uid="{AA5BE542-8485-4122-ACE4-4A796C9BFDE7}"/>
    <cellStyle name="Comma 3 2 3 2 2 2 2 2 2 4 2" xfId="52799" xr:uid="{D4832EF1-F410-4D4B-AF8E-35F575082B8B}"/>
    <cellStyle name="Comma 3 2 3 2 2 2 2 2 2 4 3" xfId="40186" xr:uid="{B51C7434-82E0-4ECE-AE07-F0E3345862ED}"/>
    <cellStyle name="Comma 3 2 3 2 2 2 2 2 2 5" xfId="11820" xr:uid="{0395D167-A8FD-45D5-BE95-355BB18221B4}"/>
    <cellStyle name="Comma 3 2 3 2 2 2 2 2 2 5 2" xfId="46521" xr:uid="{75BCEC66-1851-4139-9F63-431DD4999169}"/>
    <cellStyle name="Comma 3 2 3 2 2 2 2 2 2 6" xfId="4366" xr:uid="{C67AA2A1-E518-43AB-A5CE-5D3DCE3DCD48}"/>
    <cellStyle name="Comma 3 2 3 2 2 2 2 2 2 7" xfId="33896" xr:uid="{E8B9DEC3-EBEA-47B0-BAFB-BA1E006B0743}"/>
    <cellStyle name="Comma 3 2 3 2 2 2 2 2 3" xfId="26771" xr:uid="{9285CAAB-8A8C-4858-9D4A-E5B4CEB6758A}"/>
    <cellStyle name="Comma 3 2 3 2 2 2 2 2 3 2" xfId="23274" xr:uid="{366B3E7B-E593-4B5C-BC02-42DC3F92EFB3}"/>
    <cellStyle name="Comma 3 2 3 2 2 2 2 2 3 2 2" xfId="15766" xr:uid="{1EBDBAEA-CF84-4C43-AA5E-29177E329B5A}"/>
    <cellStyle name="Comma 3 2 3 2 2 2 2 2 3 2 2 2" xfId="55439" xr:uid="{17C388A2-E29B-4774-A91B-939FE3ED1470}"/>
    <cellStyle name="Comma 3 2 3 2 2 2 2 2 3 2 2 3" xfId="42826" xr:uid="{072728D2-B040-4D59-A0DD-13B6666F16EE}"/>
    <cellStyle name="Comma 3 2 3 2 2 2 2 2 3 2 3" xfId="9180" xr:uid="{520F7708-4E35-41E2-BCDD-EAB1BBF8E4FB}"/>
    <cellStyle name="Comma 3 2 3 2 2 2 2 2 3 2 3 2" xfId="49161" xr:uid="{6724E430-8FFB-42E0-B500-DC5D6D3FD602}"/>
    <cellStyle name="Comma 3 2 3 2 2 2 2 2 3 2 4" xfId="30073" xr:uid="{CD41C11B-67B5-49FE-BE14-876735CD2311}"/>
    <cellStyle name="Comma 3 2 3 2 2 2 2 2 3 2 5" xfId="36536" xr:uid="{2ADFB751-D206-427E-A36C-D311EFCB807F}"/>
    <cellStyle name="Comma 3 2 3 2 2 2 2 2 3 3" xfId="19262" xr:uid="{427215C3-044A-476A-A2AC-C8CF1B83123D}"/>
    <cellStyle name="Comma 3 2 3 2 2 2 2 2 3 3 2" xfId="51942" xr:uid="{095FC86C-BEF7-4624-A5B2-F8207218147C}"/>
    <cellStyle name="Comma 3 2 3 2 2 2 2 2 3 3 3" xfId="39329" xr:uid="{5E358E55-AC49-4BBA-AB1E-50C211A9E7E1}"/>
    <cellStyle name="Comma 3 2 3 2 2 2 2 2 3 4" xfId="12676" xr:uid="{D999991E-452E-44BE-AFAF-BE10AFA34D8E}"/>
    <cellStyle name="Comma 3 2 3 2 2 2 2 2 3 4 2" xfId="45664" xr:uid="{0767B28C-1AD0-4092-ADE3-730DE79CE9B9}"/>
    <cellStyle name="Comma 3 2 3 2 2 2 2 2 3 5" xfId="3510" xr:uid="{2A0676CA-2CF0-4E50-A65D-BC8CDDDE92E7}"/>
    <cellStyle name="Comma 3 2 3 2 2 2 2 2 3 6" xfId="33039" xr:uid="{C6D61018-8AC9-491C-93C9-B41A97614F7B}"/>
    <cellStyle name="Comma 3 2 3 2 2 2 2 2 4" xfId="24150" xr:uid="{78616347-78D3-4105-9C33-873E5D256749}"/>
    <cellStyle name="Comma 3 2 3 2 2 2 2 2 4 2" xfId="16642" xr:uid="{A6B8229E-520F-4183-AC65-A72942CBF865}"/>
    <cellStyle name="Comma 3 2 3 2 2 2 2 2 4 2 2" xfId="54563" xr:uid="{347C33D6-F14F-4D9F-8354-50BE946E4C5C}"/>
    <cellStyle name="Comma 3 2 3 2 2 2 2 2 4 2 3" xfId="41950" xr:uid="{AE0D29E9-40AE-483B-AA84-3ED177918E1F}"/>
    <cellStyle name="Comma 3 2 3 2 2 2 2 2 4 3" xfId="10056" xr:uid="{85C962F3-0E2D-45E7-9A5E-9BBAAF521528}"/>
    <cellStyle name="Comma 3 2 3 2 2 2 2 2 4 3 2" xfId="48285" xr:uid="{53DDD680-46B5-4B72-90F0-AD06D386BD8E}"/>
    <cellStyle name="Comma 3 2 3 2 2 2 2 2 4 4" xfId="29197" xr:uid="{D82FE0F5-80B7-4862-BA5B-7306C4CE7D36}"/>
    <cellStyle name="Comma 3 2 3 2 2 2 2 2 4 5" xfId="35660" xr:uid="{9716B8C2-99EA-4225-BADA-DE4E4A8CEE49}"/>
    <cellStyle name="Comma 3 2 3 2 2 2 2 2 5" xfId="20136" xr:uid="{5D4EADB9-D0CC-43C5-84B3-FC30CA0C3A13}"/>
    <cellStyle name="Comma 3 2 3 2 2 2 2 2 5 2" xfId="51066" xr:uid="{39ED11E3-5AF8-441C-A447-7D564D7023AB}"/>
    <cellStyle name="Comma 3 2 3 2 2 2 2 2 5 3" xfId="38453" xr:uid="{F5C70B15-9D62-4FCB-A897-FF103EF34F92}"/>
    <cellStyle name="Comma 3 2 3 2 2 2 2 2 6" xfId="13550" xr:uid="{C7F2F94D-DD84-4347-8ADD-2BCF534F0FA4}"/>
    <cellStyle name="Comma 3 2 3 2 2 2 2 2 6 2" xfId="44788" xr:uid="{C9F6EC40-F761-4243-A671-7E1DC59E2F1B}"/>
    <cellStyle name="Comma 3 2 3 2 2 2 2 2 7" xfId="6963" xr:uid="{CCBD251C-218C-453C-AC92-678EFFED3958}"/>
    <cellStyle name="Comma 3 2 3 2 2 2 2 2 8" xfId="32163" xr:uid="{A3B99885-33AA-4604-992F-B37660B0A6E6}"/>
    <cellStyle name="Comma 3 2 3 2 2 2 2 3" xfId="26355" xr:uid="{AB31E617-2821-4F9E-9785-45B65D610BDA}"/>
    <cellStyle name="Comma 3 2 3 2 2 2 2 3 2" xfId="22858" xr:uid="{88564D6B-250D-4821-9EF8-BED1994B9F99}"/>
    <cellStyle name="Comma 3 2 3 2 2 2 2 3 2 2" xfId="15350" xr:uid="{1B716A38-81E4-4D91-BB4C-FB4E55BE3955}"/>
    <cellStyle name="Comma 3 2 3 2 2 2 2 3 2 2 2" xfId="55855" xr:uid="{3B80AE01-24C9-4CA1-AEEA-F27AD0EAFFAB}"/>
    <cellStyle name="Comma 3 2 3 2 2 2 2 3 2 2 3" xfId="43242" xr:uid="{FAF909ED-79C4-4B7B-AF40-7DDA5495B394}"/>
    <cellStyle name="Comma 3 2 3 2 2 2 2 3 2 3" xfId="8764" xr:uid="{65519B3C-A07E-4D80-B5C8-5952A78D7B17}"/>
    <cellStyle name="Comma 3 2 3 2 2 2 2 3 2 3 2" xfId="49577" xr:uid="{41E2787C-D5CB-4E9C-88F4-E7B1CE896E9A}"/>
    <cellStyle name="Comma 3 2 3 2 2 2 2 3 2 4" xfId="30489" xr:uid="{8FBFBEB0-2F99-49EA-BACE-B57E185545E7}"/>
    <cellStyle name="Comma 3 2 3 2 2 2 2 3 2 5" xfId="36952" xr:uid="{8274722F-FA05-45A1-8BF0-715202BCE619}"/>
    <cellStyle name="Comma 3 2 3 2 2 2 2 3 3" xfId="25477" xr:uid="{6A82150B-3FDE-4463-9E56-0D71F54C521D}"/>
    <cellStyle name="Comma 3 2 3 2 2 2 2 3 3 2" xfId="17969" xr:uid="{247BF8D6-9B7B-4439-B826-A2FD3C15D67C}"/>
    <cellStyle name="Comma 3 2 3 2 2 2 2 3 3 2 2" xfId="53236" xr:uid="{82E2D7E9-9805-457B-B96E-3101AFE88C7B}"/>
    <cellStyle name="Comma 3 2 3 2 2 2 2 3 3 2 3" xfId="40623" xr:uid="{A6B2B9FA-BC46-415E-9177-D4A619677F6B}"/>
    <cellStyle name="Comma 3 2 3 2 2 2 2 3 3 3" xfId="11383" xr:uid="{2CC2E566-B8FD-437F-96A8-DFC0EC35423C}"/>
    <cellStyle name="Comma 3 2 3 2 2 2 2 3 3 3 2" xfId="46958" xr:uid="{D3810BC7-3FB3-4E4B-8A99-CD3D23DF6CAE}"/>
    <cellStyle name="Comma 3 2 3 2 2 2 2 3 3 4" xfId="4803" xr:uid="{993B0FDB-24ED-424C-A679-237ED5887145}"/>
    <cellStyle name="Comma 3 2 3 2 2 2 2 3 3 5" xfId="34333" xr:uid="{600061DA-58DF-4111-9992-A0BE673001E5}"/>
    <cellStyle name="Comma 3 2 3 2 2 2 2 3 4" xfId="18846" xr:uid="{489858FD-CEF7-46E1-9A06-2CE22C593CD8}"/>
    <cellStyle name="Comma 3 2 3 2 2 2 2 3 4 2" xfId="52358" xr:uid="{6FFD2C8E-1474-4B74-B238-A8409E0A5585}"/>
    <cellStyle name="Comma 3 2 3 2 2 2 2 3 4 3" xfId="39745" xr:uid="{94C0DDE2-C9D1-4A91-B0C4-6AF696944FB4}"/>
    <cellStyle name="Comma 3 2 3 2 2 2 2 3 5" xfId="12260" xr:uid="{4A67B035-FD77-4A05-80F1-8372C4C24318}"/>
    <cellStyle name="Comma 3 2 3 2 2 2 2 3 5 2" xfId="46080" xr:uid="{A298BB28-DA46-4C06-92B9-531E106D60C9}"/>
    <cellStyle name="Comma 3 2 3 2 2 2 2 3 6" xfId="3926" xr:uid="{73474514-0A2F-4ED7-A677-C1F296308BDE}"/>
    <cellStyle name="Comma 3 2 3 2 2 2 2 3 7" xfId="33455" xr:uid="{42E85F2A-4811-4922-B3DF-904EC793FEB4}"/>
    <cellStyle name="Comma 3 2 3 2 2 2 2 4" xfId="27205" xr:uid="{11239E2E-814B-4B1A-B294-0717C3CA0D71}"/>
    <cellStyle name="Comma 3 2 3 2 2 2 2 4 2" xfId="23708" xr:uid="{1447E7C2-BC6F-413F-AB76-5D4567EA71DB}"/>
    <cellStyle name="Comma 3 2 3 2 2 2 2 4 2 2" xfId="16200" xr:uid="{64435A6A-9BCB-41FC-A54E-8A7750E85FC6}"/>
    <cellStyle name="Comma 3 2 3 2 2 2 2 4 2 2 2" xfId="55005" xr:uid="{66791588-6F12-4A3C-B1A1-20FD376BABD1}"/>
    <cellStyle name="Comma 3 2 3 2 2 2 2 4 2 2 3" xfId="42392" xr:uid="{C8A00A85-9C49-44F8-A324-656D3B3DAC2C}"/>
    <cellStyle name="Comma 3 2 3 2 2 2 2 4 2 3" xfId="9614" xr:uid="{A9965D44-5C8B-45CA-9AB3-1D209CBB2655}"/>
    <cellStyle name="Comma 3 2 3 2 2 2 2 4 2 3 2" xfId="48727" xr:uid="{69030769-0578-433F-A748-EC3226321F76}"/>
    <cellStyle name="Comma 3 2 3 2 2 2 2 4 2 4" xfId="29639" xr:uid="{EE6A3AC7-271F-4BF5-98CC-D2599B525B0F}"/>
    <cellStyle name="Comma 3 2 3 2 2 2 2 4 2 5" xfId="36102" xr:uid="{532B7F06-15E9-41B8-8C6E-C3FFEDCAB41A}"/>
    <cellStyle name="Comma 3 2 3 2 2 2 2 4 3" xfId="19696" xr:uid="{E2104D82-6A5D-4DE4-A3E5-5F3F3B54047D}"/>
    <cellStyle name="Comma 3 2 3 2 2 2 2 4 3 2" xfId="51508" xr:uid="{57BD14A4-E520-4735-BE34-1625CD04B450}"/>
    <cellStyle name="Comma 3 2 3 2 2 2 2 4 3 3" xfId="38895" xr:uid="{0F13E1EF-F189-403C-9644-E80FC74DF856}"/>
    <cellStyle name="Comma 3 2 3 2 2 2 2 4 4" xfId="13110" xr:uid="{EC71F8F9-AA20-43DB-85B0-C7E6775132B5}"/>
    <cellStyle name="Comma 3 2 3 2 2 2 2 4 4 2" xfId="45230" xr:uid="{F5353037-EDAB-4208-A924-79A0029736EB}"/>
    <cellStyle name="Comma 3 2 3 2 2 2 2 4 5" xfId="6523" xr:uid="{270B04FD-2197-450A-AE8B-C8147F9C33F5}"/>
    <cellStyle name="Comma 3 2 3 2 2 2 2 4 6" xfId="32605" xr:uid="{918BD281-DFEF-4390-8E4F-22C4CA640107}"/>
    <cellStyle name="Comma 3 2 3 2 2 2 2 5" xfId="24592" xr:uid="{2E68BFDE-EBE9-4820-97DB-F2A2E7F73995}"/>
    <cellStyle name="Comma 3 2 3 2 2 2 2 5 2" xfId="17084" xr:uid="{0317381F-E45E-4DD7-9344-B283A940C55B}"/>
    <cellStyle name="Comma 3 2 3 2 2 2 2 5 2 2" xfId="54121" xr:uid="{E7A1BC75-48AB-459C-9705-DD58EC91B6D5}"/>
    <cellStyle name="Comma 3 2 3 2 2 2 2 5 2 3" xfId="41508" xr:uid="{BE88AA75-53CB-4370-A69E-DF461B06A8FB}"/>
    <cellStyle name="Comma 3 2 3 2 2 2 2 5 3" xfId="10498" xr:uid="{EE5C4AF8-1D66-4106-AFD8-EB634C45EA76}"/>
    <cellStyle name="Comma 3 2 3 2 2 2 2 5 3 2" xfId="47843" xr:uid="{25B290B0-5F10-4A56-87A6-4032D0F0C47E}"/>
    <cellStyle name="Comma 3 2 3 2 2 2 2 5 4" xfId="5688" xr:uid="{E07C0864-A838-48C4-9B6C-FE4466A5B3DC}"/>
    <cellStyle name="Comma 3 2 3 2 2 2 2 5 5" xfId="35218" xr:uid="{9B0CAB68-ED27-450E-9237-688B6E1D0155}"/>
    <cellStyle name="Comma 3 2 3 2 2 2 2 6" xfId="20576" xr:uid="{B90EE7BF-18F0-4B27-879B-28A5AB8A84D4}"/>
    <cellStyle name="Comma 3 2 3 2 2 2 2 6 2" xfId="50624" xr:uid="{357E9CEC-219B-42CB-BFB2-7131E8903F79}"/>
    <cellStyle name="Comma 3 2 3 2 2 2 2 6 3" xfId="38011" xr:uid="{3A7C9CFA-D43A-4598-B562-967324AC1DA3}"/>
    <cellStyle name="Comma 3 2 3 2 2 2 2 7" xfId="13990" xr:uid="{76F89C17-2B11-4637-AD21-861A8D8F5C4A}"/>
    <cellStyle name="Comma 3 2 3 2 2 2 2 7 2" xfId="44318" xr:uid="{4591E83E-EB8A-40DD-916D-0F308DD8D69A}"/>
    <cellStyle name="Comma 3 2 3 2 2 2 2 8" xfId="7403" xr:uid="{537B3901-E7DC-4B67-84C0-5E223875A3A7}"/>
    <cellStyle name="Comma 3 2 3 2 2 2 2 9" xfId="31718" xr:uid="{6861E0FC-7945-495C-8ECB-81E229872AAB}"/>
    <cellStyle name="Comma 3 2 3 2 2 2 3" xfId="27799" xr:uid="{927F1AFA-8A33-4EFB-9EC1-7B4A4FB88F00}"/>
    <cellStyle name="Comma 3 2 3 2 2 2 3 2" xfId="26070" xr:uid="{0BF223E4-0BAC-4907-B1A7-2A27D02B4DC7}"/>
    <cellStyle name="Comma 3 2 3 2 2 2 3 2 2" xfId="22572" xr:uid="{F88610AB-C3E2-45C7-9A9E-4142A3768111}"/>
    <cellStyle name="Comma 3 2 3 2 2 2 3 2 2 2" xfId="15064" xr:uid="{66D81CF6-3CF0-48BA-ACC7-176B1E9886B9}"/>
    <cellStyle name="Comma 3 2 3 2 2 2 3 2 2 2 2" xfId="56141" xr:uid="{E5C8074C-23F3-4E71-BC77-AD963B94800A}"/>
    <cellStyle name="Comma 3 2 3 2 2 2 3 2 2 2 3" xfId="43528" xr:uid="{BA3A99DE-9B01-44F6-A9A0-824C041F07ED}"/>
    <cellStyle name="Comma 3 2 3 2 2 2 3 2 2 3" xfId="8478" xr:uid="{E138D5C2-2867-469F-8A08-C151D25B3DF1}"/>
    <cellStyle name="Comma 3 2 3 2 2 2 3 2 2 3 2" xfId="49863" xr:uid="{81D8B608-5395-4B6C-A687-B8C8477CE41E}"/>
    <cellStyle name="Comma 3 2 3 2 2 2 3 2 2 4" xfId="30775" xr:uid="{E36BF713-F200-4F2F-91CD-27C6A3AFD06B}"/>
    <cellStyle name="Comma 3 2 3 2 2 2 3 2 2 5" xfId="37238" xr:uid="{83DD9F53-5684-4EAD-929A-310356B55A19}"/>
    <cellStyle name="Comma 3 2 3 2 2 2 3 2 3" xfId="25190" xr:uid="{9910C155-D918-443C-8AD3-75EBA23BE927}"/>
    <cellStyle name="Comma 3 2 3 2 2 2 3 2 3 2" xfId="17682" xr:uid="{D69CE9E9-7F87-43F2-B92F-DD9780D57942}"/>
    <cellStyle name="Comma 3 2 3 2 2 2 3 2 3 2 2" xfId="53523" xr:uid="{6713F52E-EA8B-4680-B258-4378DCFAB82D}"/>
    <cellStyle name="Comma 3 2 3 2 2 2 3 2 3 2 3" xfId="40910" xr:uid="{FBFC2D5D-FB2C-4D58-B08F-C7C61FA67FC4}"/>
    <cellStyle name="Comma 3 2 3 2 2 2 3 2 3 3" xfId="11096" xr:uid="{71432F36-8867-4F34-93A8-14C5E2B7F5B6}"/>
    <cellStyle name="Comma 3 2 3 2 2 2 3 2 3 3 2" xfId="47245" xr:uid="{D450CADA-48B8-4AAA-82D8-FCCA7FCB07EA}"/>
    <cellStyle name="Comma 3 2 3 2 2 2 3 2 3 4" xfId="5090" xr:uid="{EEBC71E1-FF19-478D-878D-D4456CC77929}"/>
    <cellStyle name="Comma 3 2 3 2 2 2 3 2 3 5" xfId="34620" xr:uid="{7CCEB4A3-DACC-4806-B901-515C5ED5AE5F}"/>
    <cellStyle name="Comma 3 2 3 2 2 2 3 2 4" xfId="18561" xr:uid="{D2BBBB99-EFEA-4EE9-9F73-F48C02FFF6BE}"/>
    <cellStyle name="Comma 3 2 3 2 2 2 3 2 4 2" xfId="52644" xr:uid="{B3D0CC36-C477-4A39-89CF-D9A6374CFCD1}"/>
    <cellStyle name="Comma 3 2 3 2 2 2 3 2 4 3" xfId="40031" xr:uid="{C678FD9F-052F-491E-A5C0-4E053E11304B}"/>
    <cellStyle name="Comma 3 2 3 2 2 2 3 2 5" xfId="11975" xr:uid="{6ACE6577-FBC5-4E17-B2F8-BCA76B1B9341}"/>
    <cellStyle name="Comma 3 2 3 2 2 2 3 2 5 2" xfId="46366" xr:uid="{879C8713-F6DE-4811-8903-C166D2EE7BCE}"/>
    <cellStyle name="Comma 3 2 3 2 2 2 3 2 6" xfId="4211" xr:uid="{F0C0557B-D91D-4FC2-A5EB-08BF679B6026}"/>
    <cellStyle name="Comma 3 2 3 2 2 2 3 2 7" xfId="33741" xr:uid="{3E9C2F37-2515-43CC-AE03-A0B56956CA22}"/>
    <cellStyle name="Comma 3 2 3 2 2 2 3 3" xfId="26925" xr:uid="{B44A2775-2594-44B5-827F-B15B398D196B}"/>
    <cellStyle name="Comma 3 2 3 2 2 2 3 3 2" xfId="23428" xr:uid="{1757C961-79C8-4BE6-968D-5983C50B34CF}"/>
    <cellStyle name="Comma 3 2 3 2 2 2 3 3 2 2" xfId="15920" xr:uid="{C41905BE-C25B-4CD2-9D1A-36A7AD91D3D2}"/>
    <cellStyle name="Comma 3 2 3 2 2 2 3 3 2 2 2" xfId="55285" xr:uid="{0A04B1FF-FD19-453D-8DB4-87250CDAB3E0}"/>
    <cellStyle name="Comma 3 2 3 2 2 2 3 3 2 2 3" xfId="42672" xr:uid="{A335E99D-7EEE-43A7-9275-558897753CA8}"/>
    <cellStyle name="Comma 3 2 3 2 2 2 3 3 2 3" xfId="9334" xr:uid="{D1717493-03E1-4663-928F-0A60891EB21C}"/>
    <cellStyle name="Comma 3 2 3 2 2 2 3 3 2 3 2" xfId="49007" xr:uid="{DA132F4A-CBC3-4A4C-8579-11023F2BAEEF}"/>
    <cellStyle name="Comma 3 2 3 2 2 2 3 3 2 4" xfId="29919" xr:uid="{AA99D20E-77C0-498C-AD9C-F72B64B1D68C}"/>
    <cellStyle name="Comma 3 2 3 2 2 2 3 3 2 5" xfId="36382" xr:uid="{03BFC90B-0149-40D1-ADE8-4492C8B30225}"/>
    <cellStyle name="Comma 3 2 3 2 2 2 3 3 3" xfId="19416" xr:uid="{70645E70-02C6-4930-93B9-E6DBC1B4DA7E}"/>
    <cellStyle name="Comma 3 2 3 2 2 2 3 3 3 2" xfId="51788" xr:uid="{8014D495-ABD2-44DE-B3ED-A91D3F89B0CD}"/>
    <cellStyle name="Comma 3 2 3 2 2 2 3 3 3 3" xfId="39175" xr:uid="{01782FF0-72EA-4E42-A4F9-DAC38AA7EE55}"/>
    <cellStyle name="Comma 3 2 3 2 2 2 3 3 4" xfId="12830" xr:uid="{44C29302-C719-48E5-B57D-250D2B0F7328}"/>
    <cellStyle name="Comma 3 2 3 2 2 2 3 3 4 2" xfId="45510" xr:uid="{167C1C36-EE7A-49CB-9D1A-30D4844102FF}"/>
    <cellStyle name="Comma 3 2 3 2 2 2 3 3 5" xfId="6243" xr:uid="{278EFA7F-B7B3-4ED8-9534-F10F61CE4320}"/>
    <cellStyle name="Comma 3 2 3 2 2 2 3 3 6" xfId="32885" xr:uid="{033E2AF5-C48F-4DF1-A23E-05F5C392DC12}"/>
    <cellStyle name="Comma 3 2 3 2 2 2 3 4" xfId="24305" xr:uid="{4ED2ACD5-651C-4A27-8F91-770FB55C40C8}"/>
    <cellStyle name="Comma 3 2 3 2 2 2 3 4 2" xfId="16797" xr:uid="{77D64680-6C4C-4EA6-AF2A-32191B8C20DE}"/>
    <cellStyle name="Comma 3 2 3 2 2 2 3 4 2 2" xfId="54408" xr:uid="{D563247A-59A0-4C4B-8A53-13C9882D176B}"/>
    <cellStyle name="Comma 3 2 3 2 2 2 3 4 2 3" xfId="41795" xr:uid="{C2D2FF98-AD1E-4E2C-8C50-122B1218D828}"/>
    <cellStyle name="Comma 3 2 3 2 2 2 3 4 3" xfId="10211" xr:uid="{0E25B317-1F72-4763-BA03-70F07F38B675}"/>
    <cellStyle name="Comma 3 2 3 2 2 2 3 4 3 2" xfId="48130" xr:uid="{D4490ACF-6B76-47A6-8F72-C7050EBB967D}"/>
    <cellStyle name="Comma 3 2 3 2 2 2 3 4 4" xfId="5975" xr:uid="{BB62F1C1-6C53-4C90-A330-7755F1DFF558}"/>
    <cellStyle name="Comma 3 2 3 2 2 2 3 4 5" xfId="35505" xr:uid="{C6B4F5B6-C835-41EA-ACA3-CF29C69B6EE2}"/>
    <cellStyle name="Comma 3 2 3 2 2 2 3 5" xfId="20291" xr:uid="{68F5D50D-76AF-45C4-9D3C-81977477976E}"/>
    <cellStyle name="Comma 3 2 3 2 2 2 3 5 2" xfId="50911" xr:uid="{FE45D635-77DF-4FBA-96E9-4C32B7C3496F}"/>
    <cellStyle name="Comma 3 2 3 2 2 2 3 5 3" xfId="38298" xr:uid="{AD8305CB-FCE0-48A8-8048-B2EADF00EF09}"/>
    <cellStyle name="Comma 3 2 3 2 2 2 3 6" xfId="13705" xr:uid="{8AC2B4E2-C959-45D5-B3A6-9EB32FCA5654}"/>
    <cellStyle name="Comma 3 2 3 2 2 2 3 6 2" xfId="44633" xr:uid="{928AB90D-0DAD-41EF-973B-5B433CBE67C1}"/>
    <cellStyle name="Comma 3 2 3 2 2 2 3 7" xfId="7118" xr:uid="{AB47E37B-3576-4D55-836C-847AAA067104}"/>
    <cellStyle name="Comma 3 2 3 2 2 2 3 8" xfId="32008" xr:uid="{F177AF21-9BA1-4BD1-8A35-39F9DA1C166C}"/>
    <cellStyle name="Comma 3 2 3 2 2 2 4" xfId="26510" xr:uid="{8336479A-4CB5-47B4-80DC-098E71DBE4B9}"/>
    <cellStyle name="Comma 3 2 3 2 2 2 4 2" xfId="23013" xr:uid="{C5360687-48E7-42C0-95FB-3AD821465FE7}"/>
    <cellStyle name="Comma 3 2 3 2 2 2 4 2 2" xfId="15505" xr:uid="{9EDCAA4E-6527-4475-B900-513B6939FC1A}"/>
    <cellStyle name="Comma 3 2 3 2 2 2 4 2 2 2" xfId="55700" xr:uid="{0EBB653B-1158-4A7D-BB93-C42C9C194FC8}"/>
    <cellStyle name="Comma 3 2 3 2 2 2 4 2 2 3" xfId="43087" xr:uid="{6F5843FF-3EDF-45A7-8D9B-22DD1EBE45A4}"/>
    <cellStyle name="Comma 3 2 3 2 2 2 4 2 3" xfId="8919" xr:uid="{38779B93-EEF1-44B1-ABC6-3C4C90FBE940}"/>
    <cellStyle name="Comma 3 2 3 2 2 2 4 2 3 2" xfId="49422" xr:uid="{4F54B01F-2186-41A0-9615-21BE909471B7}"/>
    <cellStyle name="Comma 3 2 3 2 2 2 4 2 4" xfId="30334" xr:uid="{CBD25C66-99FF-49EA-A14B-82FFFA8A7338}"/>
    <cellStyle name="Comma 3 2 3 2 2 2 4 2 5" xfId="36797" xr:uid="{E63AF98B-FBEF-4D4B-8873-D8AB76F951C3}"/>
    <cellStyle name="Comma 3 2 3 2 2 2 4 3" xfId="25632" xr:uid="{6167EF6B-7BA4-40F6-A645-3B95E5EBCF98}"/>
    <cellStyle name="Comma 3 2 3 2 2 2 4 3 2" xfId="18124" xr:uid="{4B192267-8CAF-4B2E-A9E2-A56889166FB9}"/>
    <cellStyle name="Comma 3 2 3 2 2 2 4 3 2 2" xfId="53081" xr:uid="{7B544E9C-4D3D-4D23-8F6C-39B863493D91}"/>
    <cellStyle name="Comma 3 2 3 2 2 2 4 3 2 3" xfId="40468" xr:uid="{34BF78B4-1241-43AD-A83C-46271518BB9F}"/>
    <cellStyle name="Comma 3 2 3 2 2 2 4 3 3" xfId="11538" xr:uid="{65B444C5-DE57-44DF-89E1-566C7C4F0886}"/>
    <cellStyle name="Comma 3 2 3 2 2 2 4 3 3 2" xfId="46803" xr:uid="{8C168412-AFB3-4253-82BE-F06B721AB34B}"/>
    <cellStyle name="Comma 3 2 3 2 2 2 4 3 4" xfId="4648" xr:uid="{9877412D-E03F-459D-BD3A-71877018AB8E}"/>
    <cellStyle name="Comma 3 2 3 2 2 2 4 3 5" xfId="34178" xr:uid="{3D2FDAE1-55EC-4C20-B9BC-9BAE8CD8D777}"/>
    <cellStyle name="Comma 3 2 3 2 2 2 4 4" xfId="19001" xr:uid="{71C04BF0-60A8-40E4-9EAE-308D2474DCAF}"/>
    <cellStyle name="Comma 3 2 3 2 2 2 4 4 2" xfId="52203" xr:uid="{9D3535AF-84FD-4817-A2FC-B1895ECFFE3B}"/>
    <cellStyle name="Comma 3 2 3 2 2 2 4 4 3" xfId="39590" xr:uid="{6D30832B-D471-45ED-BB6A-8F6C0DF6354F}"/>
    <cellStyle name="Comma 3 2 3 2 2 2 4 5" xfId="12415" xr:uid="{7AF24C2A-5800-4AB1-8DA4-BDD580B39B10}"/>
    <cellStyle name="Comma 3 2 3 2 2 2 4 5 2" xfId="45925" xr:uid="{85DD1713-ECD4-4D40-AD09-B6B584855FBA}"/>
    <cellStyle name="Comma 3 2 3 2 2 2 4 6" xfId="3771" xr:uid="{CBA83C94-979F-46F2-8DA7-A54716F0ACA7}"/>
    <cellStyle name="Comma 3 2 3 2 2 2 4 7" xfId="33300" xr:uid="{E3477AB0-9428-40F8-B501-EB0FA6AA618D}"/>
    <cellStyle name="Comma 3 2 3 2 2 2 5" xfId="27360" xr:uid="{8B305037-CDBA-4160-9261-E4FD8E1BBC9D}"/>
    <cellStyle name="Comma 3 2 3 2 2 2 5 2" xfId="23863" xr:uid="{02FEA110-9F0A-4F1E-86AB-275469674480}"/>
    <cellStyle name="Comma 3 2 3 2 2 2 5 2 2" xfId="16355" xr:uid="{FCCF8021-1917-431D-88D1-4FCFC5F8E1F1}"/>
    <cellStyle name="Comma 3 2 3 2 2 2 5 2 2 2" xfId="54850" xr:uid="{EE657352-3DE7-423B-AFD7-0ACB01D6C989}"/>
    <cellStyle name="Comma 3 2 3 2 2 2 5 2 2 3" xfId="42237" xr:uid="{88BD8374-7613-4E1C-9A92-495635507AA5}"/>
    <cellStyle name="Comma 3 2 3 2 2 2 5 2 3" xfId="9769" xr:uid="{786286A3-7A64-4470-B342-3EF8266915A4}"/>
    <cellStyle name="Comma 3 2 3 2 2 2 5 2 3 2" xfId="48572" xr:uid="{91008762-0896-4529-973B-E96A04670030}"/>
    <cellStyle name="Comma 3 2 3 2 2 2 5 2 4" xfId="29484" xr:uid="{00C2E82D-A562-4913-A09D-6DA869E4C50A}"/>
    <cellStyle name="Comma 3 2 3 2 2 2 5 2 5" xfId="35947" xr:uid="{7CBC1B1C-7B9E-46B1-A7A4-288F7B2AE5DF}"/>
    <cellStyle name="Comma 3 2 3 2 2 2 5 3" xfId="19851" xr:uid="{39FB0674-F3D6-4224-9648-A5F273EB450F}"/>
    <cellStyle name="Comma 3 2 3 2 2 2 5 3 2" xfId="51353" xr:uid="{CA25E8CA-4088-4881-90A3-AEA5404E6A18}"/>
    <cellStyle name="Comma 3 2 3 2 2 2 5 3 3" xfId="38740" xr:uid="{BB515D1A-B391-46D0-AF3A-424E98C784AA}"/>
    <cellStyle name="Comma 3 2 3 2 2 2 5 4" xfId="13265" xr:uid="{9EE7D447-27F3-4DB6-844F-14B0B54B9236}"/>
    <cellStyle name="Comma 3 2 3 2 2 2 5 4 2" xfId="45075" xr:uid="{B30EEA2D-FDD4-49E8-8887-9109EF5B7634}"/>
    <cellStyle name="Comma 3 2 3 2 2 2 5 5" xfId="6678" xr:uid="{595F0856-56F9-4EB9-A434-2B42F8A140A0}"/>
    <cellStyle name="Comma 3 2 3 2 2 2 5 6" xfId="32450" xr:uid="{6DD25788-1910-491C-9B55-3EE5547FD38D}"/>
    <cellStyle name="Comma 3 2 3 2 2 2 6" xfId="24747" xr:uid="{B909635B-4660-457A-A327-E32579E37F6B}"/>
    <cellStyle name="Comma 3 2 3 2 2 2 6 2" xfId="17239" xr:uid="{67D81220-0650-4B05-88A9-E2379012D3A4}"/>
    <cellStyle name="Comma 3 2 3 2 2 2 6 2 2" xfId="53966" xr:uid="{B0BD6873-2F60-4878-9A64-D3A66D8C0B9C}"/>
    <cellStyle name="Comma 3 2 3 2 2 2 6 2 3" xfId="41353" xr:uid="{0FC56FF4-AE25-4722-BF5D-808143FF6198}"/>
    <cellStyle name="Comma 3 2 3 2 2 2 6 3" xfId="10653" xr:uid="{B6F9567F-A03D-4454-B066-F99FD95D7918}"/>
    <cellStyle name="Comma 3 2 3 2 2 2 6 3 2" xfId="47688" xr:uid="{0E72B7F7-FF95-471A-B254-A1F92118D012}"/>
    <cellStyle name="Comma 3 2 3 2 2 2 6 4" xfId="5533" xr:uid="{45D9E73B-09F4-406B-B892-93E5D3BA408E}"/>
    <cellStyle name="Comma 3 2 3 2 2 2 6 5" xfId="35063" xr:uid="{FE53E06E-32FD-4A57-85C6-5B5D9576BD27}"/>
    <cellStyle name="Comma 3 2 3 2 2 2 7" xfId="20731" xr:uid="{ECF50B1F-E474-4928-A447-B5F81A049422}"/>
    <cellStyle name="Comma 3 2 3 2 2 2 7 2" xfId="50469" xr:uid="{4CAC3A16-6A03-4C22-BB71-34B2921322BA}"/>
    <cellStyle name="Comma 3 2 3 2 2 2 7 3" xfId="37856" xr:uid="{5FDB4536-B971-4351-A048-FFCE97D121D4}"/>
    <cellStyle name="Comma 3 2 3 2 2 2 8" xfId="14145" xr:uid="{B61BA44A-C738-4DEF-8A33-6FA7DF00E6E5}"/>
    <cellStyle name="Comma 3 2 3 2 2 2 8 2" xfId="44163" xr:uid="{0F501DE5-9233-4382-A5BA-1DB7309BB110}"/>
    <cellStyle name="Comma 3 2 3 2 2 2 9" xfId="7558" xr:uid="{8119491F-D841-4509-9BD7-6E5BF9464360}"/>
    <cellStyle name="Comma 3 2 3 2 2 3" xfId="2261" xr:uid="{2CC56C99-067E-42BB-8911-9797B6E6A861}"/>
    <cellStyle name="Comma 3 2 3 2 2 3 10" xfId="3183" xr:uid="{E145C26D-52F1-4C59-A431-D4FC20B13810}"/>
    <cellStyle name="Comma 3 2 3 2 2 3 11" xfId="31642" xr:uid="{8F68F8B6-B5BA-4FEF-85B8-929F27C7D92D}"/>
    <cellStyle name="Comma 3 2 3 2 2 3 2" xfId="27721" xr:uid="{E4D2B597-F063-4FFA-BFF9-70B7EDB22B6A}"/>
    <cellStyle name="Comma 3 2 3 2 2 3 2 2" xfId="25991" xr:uid="{77D3B57A-70DA-48D8-8FE2-490663A16256}"/>
    <cellStyle name="Comma 3 2 3 2 2 3 2 2 2" xfId="22493" xr:uid="{668DBC69-16D2-4D36-9605-8B0F63B52EBC}"/>
    <cellStyle name="Comma 3 2 3 2 2 3 2 2 2 2" xfId="14985" xr:uid="{5CF75AF7-276F-4C75-AC4A-E6E062E7B363}"/>
    <cellStyle name="Comma 3 2 3 2 2 3 2 2 2 2 2" xfId="56220" xr:uid="{5E4174A7-0189-4680-B3FF-8E8B2B0C9747}"/>
    <cellStyle name="Comma 3 2 3 2 2 3 2 2 2 2 3" xfId="43607" xr:uid="{454FB682-FD6F-4EF2-9A48-57C3A006A2AB}"/>
    <cellStyle name="Comma 3 2 3 2 2 3 2 2 2 3" xfId="8399" xr:uid="{21DAF5C3-D212-42BC-8945-D974E92448FA}"/>
    <cellStyle name="Comma 3 2 3 2 2 3 2 2 2 3 2" xfId="49942" xr:uid="{93F57BA3-DB6B-4E53-A863-4EC5B5A45CDD}"/>
    <cellStyle name="Comma 3 2 3 2 2 3 2 2 2 4" xfId="30854" xr:uid="{2D29461D-0BF1-43C8-A553-7B0E05E7134C}"/>
    <cellStyle name="Comma 3 2 3 2 2 3 2 2 2 5" xfId="37317" xr:uid="{14829A33-1836-4128-BD9E-8932A8C5BA78}"/>
    <cellStyle name="Comma 3 2 3 2 2 3 2 2 3" xfId="25111" xr:uid="{3E03655F-690B-49B5-92A4-BDD25AE6CD1B}"/>
    <cellStyle name="Comma 3 2 3 2 2 3 2 2 3 2" xfId="17603" xr:uid="{FF0F0E2C-3AE7-4096-A6FD-669338718F42}"/>
    <cellStyle name="Comma 3 2 3 2 2 3 2 2 3 2 2" xfId="53602" xr:uid="{65F37FD4-2ED1-46F4-B3C6-E6288B6A5B5C}"/>
    <cellStyle name="Comma 3 2 3 2 2 3 2 2 3 2 3" xfId="40989" xr:uid="{D06EFC56-0005-4AD9-9C8F-8F9D9BA696BC}"/>
    <cellStyle name="Comma 3 2 3 2 2 3 2 2 3 3" xfId="11017" xr:uid="{1A141E67-68EB-4480-9C18-02DA320288CA}"/>
    <cellStyle name="Comma 3 2 3 2 2 3 2 2 3 3 2" xfId="47324" xr:uid="{4504C470-0206-4BC4-A356-6838C429CC37}"/>
    <cellStyle name="Comma 3 2 3 2 2 3 2 2 3 4" xfId="5169" xr:uid="{F217031E-6A4D-4724-BE84-9E984E54314C}"/>
    <cellStyle name="Comma 3 2 3 2 2 3 2 2 3 5" xfId="34699" xr:uid="{91E0DFEE-4927-47A4-B530-E0D15E19634D}"/>
    <cellStyle name="Comma 3 2 3 2 2 3 2 2 4" xfId="18482" xr:uid="{CB4DF905-3B4F-4C4F-9189-A79DCD108098}"/>
    <cellStyle name="Comma 3 2 3 2 2 3 2 2 4 2" xfId="52723" xr:uid="{909A8525-33B8-4AA3-9509-603D6B63B614}"/>
    <cellStyle name="Comma 3 2 3 2 2 3 2 2 4 3" xfId="40110" xr:uid="{7040C1E9-0A24-463F-A454-7E09854A77FD}"/>
    <cellStyle name="Comma 3 2 3 2 2 3 2 2 5" xfId="11896" xr:uid="{7110EEA4-79DB-4C7E-AA5A-8BE0EBC6E4CA}"/>
    <cellStyle name="Comma 3 2 3 2 2 3 2 2 5 2" xfId="46445" xr:uid="{4B639F8D-334E-4DCB-B6C6-737ED8BF395C}"/>
    <cellStyle name="Comma 3 2 3 2 2 3 2 2 6" xfId="4290" xr:uid="{79CD8C25-C191-415C-8005-0BA538BF9CD9}"/>
    <cellStyle name="Comma 3 2 3 2 2 3 2 2 7" xfId="33820" xr:uid="{8984F521-2359-45E9-89D5-8F46CA75CE72}"/>
    <cellStyle name="Comma 3 2 3 2 2 3 2 3" xfId="26847" xr:uid="{C81D1454-3707-44E5-B23E-AECF2B8773EA}"/>
    <cellStyle name="Comma 3 2 3 2 2 3 2 3 2" xfId="23350" xr:uid="{D892C0A4-D406-47AE-8795-8C63C81829A4}"/>
    <cellStyle name="Comma 3 2 3 2 2 3 2 3 2 2" xfId="15842" xr:uid="{8C09B9E0-CF93-45F5-926E-EAF548CD15C5}"/>
    <cellStyle name="Comma 3 2 3 2 2 3 2 3 2 2 2" xfId="55363" xr:uid="{E3C50F90-F667-4496-BD6D-AFC9A9B955D3}"/>
    <cellStyle name="Comma 3 2 3 2 2 3 2 3 2 2 3" xfId="42750" xr:uid="{FC8701B9-F260-4073-9B1E-83B4AD01D5CA}"/>
    <cellStyle name="Comma 3 2 3 2 2 3 2 3 2 3" xfId="9256" xr:uid="{BCCC843A-FA05-4773-A649-47D08CE975AF}"/>
    <cellStyle name="Comma 3 2 3 2 2 3 2 3 2 3 2" xfId="49085" xr:uid="{F9596EC5-2DB2-4BD0-B36F-01BBD4DB894E}"/>
    <cellStyle name="Comma 3 2 3 2 2 3 2 3 2 4" xfId="29997" xr:uid="{84258C48-8992-4B65-A43C-D672F008739C}"/>
    <cellStyle name="Comma 3 2 3 2 2 3 2 3 2 5" xfId="36460" xr:uid="{35C3EB43-20B5-4FF9-B2AE-2961CE306E0B}"/>
    <cellStyle name="Comma 3 2 3 2 2 3 2 3 3" xfId="19338" xr:uid="{270375BA-65E4-4889-9B5C-B1F53BD28FE5}"/>
    <cellStyle name="Comma 3 2 3 2 2 3 2 3 3 2" xfId="51866" xr:uid="{503C767F-AECB-4821-9718-156802C67133}"/>
    <cellStyle name="Comma 3 2 3 2 2 3 2 3 3 3" xfId="39253" xr:uid="{F5589529-75B4-4EFD-B843-CEBE0F5D8B75}"/>
    <cellStyle name="Comma 3 2 3 2 2 3 2 3 4" xfId="12752" xr:uid="{000B7B97-9931-480B-A388-B0DB7E285E01}"/>
    <cellStyle name="Comma 3 2 3 2 2 3 2 3 4 2" xfId="45588" xr:uid="{DC265BE1-C2E0-4AF5-A4B8-1247EE5BFB3A}"/>
    <cellStyle name="Comma 3 2 3 2 2 3 2 3 5" xfId="6165" xr:uid="{76D656A3-C7A6-486A-87A6-1DCD474BAAAB}"/>
    <cellStyle name="Comma 3 2 3 2 2 3 2 3 6" xfId="32963" xr:uid="{4841019C-5F65-4500-A1CD-FFC1D4F31860}"/>
    <cellStyle name="Comma 3 2 3 2 2 3 2 4" xfId="24226" xr:uid="{A402558E-B971-434D-A95D-164019836A05}"/>
    <cellStyle name="Comma 3 2 3 2 2 3 2 4 2" xfId="16718" xr:uid="{BAFACB85-BAF3-4EC8-B334-42CF43588E85}"/>
    <cellStyle name="Comma 3 2 3 2 2 3 2 4 2 2" xfId="54487" xr:uid="{5CA5C397-0A5E-4E7D-A01A-3F58111FBE79}"/>
    <cellStyle name="Comma 3 2 3 2 2 3 2 4 2 3" xfId="41874" xr:uid="{4B3B7DEB-2CF1-41E7-87EE-45BE2A7649E8}"/>
    <cellStyle name="Comma 3 2 3 2 2 3 2 4 3" xfId="10132" xr:uid="{9BD04F82-36BF-43DB-B19C-928F1E8957E1}"/>
    <cellStyle name="Comma 3 2 3 2 2 3 2 4 3 2" xfId="48209" xr:uid="{9C88E884-5D3D-49D8-A361-90C1C2D8788B}"/>
    <cellStyle name="Comma 3 2 3 2 2 3 2 4 4" xfId="6054" xr:uid="{2C8D01CC-387F-489C-B276-4978EEABA3E5}"/>
    <cellStyle name="Comma 3 2 3 2 2 3 2 4 5" xfId="35584" xr:uid="{CE65739C-4A00-4FE5-8A5E-F37925E1E2DB}"/>
    <cellStyle name="Comma 3 2 3 2 2 3 2 5" xfId="20212" xr:uid="{F2A37049-8C82-421E-9E3A-F513F1B978B1}"/>
    <cellStyle name="Comma 3 2 3 2 2 3 2 5 2" xfId="50990" xr:uid="{2CEF882F-9318-457B-A336-40647FB1A974}"/>
    <cellStyle name="Comma 3 2 3 2 2 3 2 5 3" xfId="38377" xr:uid="{A1F2FE33-15EE-4006-8FE1-69289DF50C39}"/>
    <cellStyle name="Comma 3 2 3 2 2 3 2 6" xfId="13626" xr:uid="{2A9C5E84-236D-4314-9733-210AFF5F3250}"/>
    <cellStyle name="Comma 3 2 3 2 2 3 2 6 2" xfId="44712" xr:uid="{AE8D2712-763A-4D9E-98C2-6BEFBD793475}"/>
    <cellStyle name="Comma 3 2 3 2 2 3 2 7" xfId="7039" xr:uid="{36578F14-CC3A-4881-AEE3-AFCBB89D134E}"/>
    <cellStyle name="Comma 3 2 3 2 2 3 2 8" xfId="32087" xr:uid="{1B44E7EC-F13F-4185-972F-C44726E9A3FC}"/>
    <cellStyle name="Comma 3 2 3 2 2 3 3" xfId="26431" xr:uid="{1841AB44-5680-4199-9E2D-0644A7B82F0A}"/>
    <cellStyle name="Comma 3 2 3 2 2 3 3 2" xfId="22934" xr:uid="{E3E8B6EF-C047-4235-9074-204E5E373437}"/>
    <cellStyle name="Comma 3 2 3 2 2 3 3 2 2" xfId="15426" xr:uid="{543CC8F2-D209-43DD-A9F3-E504CB688AC0}"/>
    <cellStyle name="Comma 3 2 3 2 2 3 3 2 2 2" xfId="55779" xr:uid="{5E1DB142-F86B-4347-9FC1-9AE3CEA1AB34}"/>
    <cellStyle name="Comma 3 2 3 2 2 3 3 2 2 3" xfId="43166" xr:uid="{7882620D-7A09-4DE2-A2E6-214A7311EB5A}"/>
    <cellStyle name="Comma 3 2 3 2 2 3 3 2 3" xfId="8840" xr:uid="{57F8D0B4-06CC-4FA6-B45D-5526397E4460}"/>
    <cellStyle name="Comma 3 2 3 2 2 3 3 2 3 2" xfId="49501" xr:uid="{BF72955F-929D-47C5-8BCD-59B83354F33A}"/>
    <cellStyle name="Comma 3 2 3 2 2 3 3 2 4" xfId="30413" xr:uid="{07648B38-C5F5-4CBF-A278-7B96D66471B1}"/>
    <cellStyle name="Comma 3 2 3 2 2 3 3 2 5" xfId="36876" xr:uid="{416BB996-625F-4B98-997F-C3B4FF9F4C51}"/>
    <cellStyle name="Comma 3 2 3 2 2 3 3 3" xfId="25553" xr:uid="{8EDBE751-D06A-4428-A6AA-9DE0BEEDB080}"/>
    <cellStyle name="Comma 3 2 3 2 2 3 3 3 2" xfId="18045" xr:uid="{6D1614DA-A3D7-4B23-85DA-CA5690F2A3F0}"/>
    <cellStyle name="Comma 3 2 3 2 2 3 3 3 2 2" xfId="53160" xr:uid="{982E8258-244B-4486-BC6F-FE8F8BBEE481}"/>
    <cellStyle name="Comma 3 2 3 2 2 3 3 3 2 3" xfId="40547" xr:uid="{6FDA2E04-00DC-47D3-909F-D6C821B6C274}"/>
    <cellStyle name="Comma 3 2 3 2 2 3 3 3 3" xfId="11459" xr:uid="{F6EF7972-C5CF-4077-8BFE-D177A2782422}"/>
    <cellStyle name="Comma 3 2 3 2 2 3 3 3 3 2" xfId="46882" xr:uid="{EE81C2A1-0D97-47E5-BD81-3014882DAC96}"/>
    <cellStyle name="Comma 3 2 3 2 2 3 3 3 4" xfId="4727" xr:uid="{76E26FAC-3326-4B37-A27F-BB10A9C960B1}"/>
    <cellStyle name="Comma 3 2 3 2 2 3 3 3 5" xfId="34257" xr:uid="{BF77DF83-0420-44BE-A660-786FBADC3ED4}"/>
    <cellStyle name="Comma 3 2 3 2 2 3 3 4" xfId="18922" xr:uid="{6CEBFDB7-396B-44D0-ADA1-7323EE7967C7}"/>
    <cellStyle name="Comma 3 2 3 2 2 3 3 4 2" xfId="52282" xr:uid="{5892B418-0BC3-4585-A508-0396C3983C81}"/>
    <cellStyle name="Comma 3 2 3 2 2 3 3 4 3" xfId="39669" xr:uid="{05000F77-554A-4685-ACBF-01F59D037F9B}"/>
    <cellStyle name="Comma 3 2 3 2 2 3 3 5" xfId="12336" xr:uid="{980C90CC-DE14-4856-A21D-9079D36561C6}"/>
    <cellStyle name="Comma 3 2 3 2 2 3 3 5 2" xfId="46004" xr:uid="{644AD2A5-A438-4660-92D5-3B230E033D1E}"/>
    <cellStyle name="Comma 3 2 3 2 2 3 3 6" xfId="3850" xr:uid="{00135B81-4884-424F-AFD8-1AA6409228F3}"/>
    <cellStyle name="Comma 3 2 3 2 2 3 3 7" xfId="33379" xr:uid="{0A657505-EAD5-4EEB-BDBB-911CE0B5E99E}"/>
    <cellStyle name="Comma 3 2 3 2 2 3 4" xfId="27281" xr:uid="{AE020586-95B1-4C79-A96A-CC9CECE0640B}"/>
    <cellStyle name="Comma 3 2 3 2 2 3 4 2" xfId="23784" xr:uid="{716AE096-D131-47EA-B19F-8BA37028BD30}"/>
    <cellStyle name="Comma 3 2 3 2 2 3 4 2 2" xfId="16276" xr:uid="{A47A0AF0-A6CB-4A1B-9053-0139F292DD58}"/>
    <cellStyle name="Comma 3 2 3 2 2 3 4 2 2 2" xfId="54929" xr:uid="{4007D974-0B05-497A-BF39-414311BD105B}"/>
    <cellStyle name="Comma 3 2 3 2 2 3 4 2 2 3" xfId="42316" xr:uid="{46CAE139-4C42-4ADF-8A16-4E7E26DC00D3}"/>
    <cellStyle name="Comma 3 2 3 2 2 3 4 2 3" xfId="9690" xr:uid="{466BBA3D-A775-44B1-89FB-AAD495572C83}"/>
    <cellStyle name="Comma 3 2 3 2 2 3 4 2 3 2" xfId="48651" xr:uid="{D648642C-26DD-404E-B915-DD28EB676D8B}"/>
    <cellStyle name="Comma 3 2 3 2 2 3 4 2 4" xfId="29563" xr:uid="{C713A0C8-AC75-4E0C-883C-8A3E3ADA1453}"/>
    <cellStyle name="Comma 3 2 3 2 2 3 4 2 5" xfId="36026" xr:uid="{1D38D73E-DEF4-476B-9439-B2F58C264287}"/>
    <cellStyle name="Comma 3 2 3 2 2 3 4 3" xfId="19772" xr:uid="{DD7900E6-B2B8-4829-B798-35F647B80856}"/>
    <cellStyle name="Comma 3 2 3 2 2 3 4 3 2" xfId="51432" xr:uid="{46205FFF-15EA-4ED1-9262-5295A88C94B3}"/>
    <cellStyle name="Comma 3 2 3 2 2 3 4 3 3" xfId="38819" xr:uid="{A0B23565-5A8F-47C0-A53A-5CA71E69AADB}"/>
    <cellStyle name="Comma 3 2 3 2 2 3 4 4" xfId="13186" xr:uid="{B7D640C8-B192-4AC5-A9F0-66FD8CCF5EB2}"/>
    <cellStyle name="Comma 3 2 3 2 2 3 4 4 2" xfId="45154" xr:uid="{DF17872F-6B74-48CB-94D7-0FE6231531F7}"/>
    <cellStyle name="Comma 3 2 3 2 2 3 4 5" xfId="6599" xr:uid="{9ED2CDB5-7DBB-4D68-B9F4-D542E1D14C3C}"/>
    <cellStyle name="Comma 3 2 3 2 2 3 4 6" xfId="32529" xr:uid="{E4101889-C9FF-4832-AAE6-449BBE9A707D}"/>
    <cellStyle name="Comma 3 2 3 2 2 3 5" xfId="24668" xr:uid="{FB5B3BBD-0764-4D47-B264-9553D69800B4}"/>
    <cellStyle name="Comma 3 2 3 2 2 3 5 2" xfId="17160" xr:uid="{5A7338DB-0863-4C3E-AEB7-C6C743B27F33}"/>
    <cellStyle name="Comma 3 2 3 2 2 3 5 2 2" xfId="54045" xr:uid="{75EAC14B-05A4-410A-BC8B-B4A66711B7C0}"/>
    <cellStyle name="Comma 3 2 3 2 2 3 5 2 3" xfId="41432" xr:uid="{E8DD8E09-C805-4FE0-942F-0F9027B494B3}"/>
    <cellStyle name="Comma 3 2 3 2 2 3 5 3" xfId="10574" xr:uid="{B894A098-F0B0-46AF-985E-66AEA5D1DF85}"/>
    <cellStyle name="Comma 3 2 3 2 2 3 5 3 2" xfId="47767" xr:uid="{8D70C33A-6346-4B2F-9A1B-7B054E4DA565}"/>
    <cellStyle name="Comma 3 2 3 2 2 3 5 4" xfId="5612" xr:uid="{C416E5ED-EF67-42F6-9ACC-0F1E45D57E29}"/>
    <cellStyle name="Comma 3 2 3 2 2 3 5 5" xfId="35142" xr:uid="{9901140B-32F3-45CB-8175-EDCD1D315C3A}"/>
    <cellStyle name="Comma 3 2 3 2 2 3 6" xfId="20652" xr:uid="{C93BE6C5-7D24-4F91-A516-7B8F3B8F44F8}"/>
    <cellStyle name="Comma 3 2 3 2 2 3 6 2" xfId="50548" xr:uid="{7D768F6C-58C9-4B06-813C-08EFF4E87682}"/>
    <cellStyle name="Comma 3 2 3 2 2 3 6 3" xfId="37935" xr:uid="{A2F71F19-AB8A-425C-9B52-73ECDBF9B97A}"/>
    <cellStyle name="Comma 3 2 3 2 2 3 7" xfId="14066" xr:uid="{8BC57218-D331-4251-9369-475E90E97736}"/>
    <cellStyle name="Comma 3 2 3 2 2 3 7 2" xfId="44242" xr:uid="{97C7B89E-785C-49A3-A78F-90A3F7C5B339}"/>
    <cellStyle name="Comma 3 2 3 2 2 3 8" xfId="7479" xr:uid="{81004B36-C387-4ED6-B841-C02AFDA5BD00}"/>
    <cellStyle name="Comma 3 2 3 2 2 3 9" xfId="28211" xr:uid="{594EA5EA-D2AA-4292-A3F3-B78FCE00D8FF}"/>
    <cellStyle name="Comma 3 2 3 2 2 4" xfId="2469" xr:uid="{534F366D-5CEB-4A72-B935-5A716F2B61F5}"/>
    <cellStyle name="Comma 3 2 3 2 2 4 10" xfId="31933" xr:uid="{716FDED9-0650-4F73-9F4D-D9DF4B072E1D}"/>
    <cellStyle name="Comma 3 2 3 2 2 4 2" xfId="26145" xr:uid="{1E508774-E1C3-40A2-8934-0278DC471FB1}"/>
    <cellStyle name="Comma 3 2 3 2 2 4 2 2" xfId="22647" xr:uid="{9EC49BDD-F835-417D-9FDC-F2621CB83EC0}"/>
    <cellStyle name="Comma 3 2 3 2 2 4 2 2 2" xfId="15139" xr:uid="{88778CCD-B80D-4013-B465-C6B4719C7CC8}"/>
    <cellStyle name="Comma 3 2 3 2 2 4 2 2 2 2" xfId="56066" xr:uid="{515C3832-38A2-4FD1-94BF-9A7BE5B9F3DB}"/>
    <cellStyle name="Comma 3 2 3 2 2 4 2 2 2 3" xfId="43453" xr:uid="{502E9BFC-A63D-4575-AD3B-6995293FD8C8}"/>
    <cellStyle name="Comma 3 2 3 2 2 4 2 2 3" xfId="8553" xr:uid="{03EFB7A4-9A55-44CE-94D7-3F93A8FB5B4F}"/>
    <cellStyle name="Comma 3 2 3 2 2 4 2 2 3 2" xfId="49788" xr:uid="{0104D397-4E26-4EA3-ABE5-73095A9EBF7D}"/>
    <cellStyle name="Comma 3 2 3 2 2 4 2 2 4" xfId="30700" xr:uid="{C87795F9-7BA6-4DC2-BC00-E77D08D6D458}"/>
    <cellStyle name="Comma 3 2 3 2 2 4 2 2 5" xfId="37163" xr:uid="{81186080-B40C-4D28-9CC3-05497B6F84D0}"/>
    <cellStyle name="Comma 3 2 3 2 2 4 2 3" xfId="25265" xr:uid="{8A531F81-9613-4E83-A07C-A9A2999A60FA}"/>
    <cellStyle name="Comma 3 2 3 2 2 4 2 3 2" xfId="17757" xr:uid="{1050421B-80B1-4B1C-91C8-AEB84C77EDC8}"/>
    <cellStyle name="Comma 3 2 3 2 2 4 2 3 2 2" xfId="53448" xr:uid="{2C0937B5-C7C9-450F-8708-178AC3D875EC}"/>
    <cellStyle name="Comma 3 2 3 2 2 4 2 3 2 3" xfId="40835" xr:uid="{CFD992DE-8809-4824-A5F1-DF005EA0A7EF}"/>
    <cellStyle name="Comma 3 2 3 2 2 4 2 3 3" xfId="11171" xr:uid="{C1DCD944-D4C8-49D5-B750-5846485593F3}"/>
    <cellStyle name="Comma 3 2 3 2 2 4 2 3 3 2" xfId="47170" xr:uid="{4F77E2F2-2AAF-47AF-A876-04C0EE56A39E}"/>
    <cellStyle name="Comma 3 2 3 2 2 4 2 3 4" xfId="5015" xr:uid="{F4B12DD8-7E5B-4B93-BDA2-871ED077FE76}"/>
    <cellStyle name="Comma 3 2 3 2 2 4 2 3 5" xfId="34545" xr:uid="{BB6FA8F3-2713-4E7B-BCB6-CBD6A302AA6A}"/>
    <cellStyle name="Comma 3 2 3 2 2 4 2 4" xfId="18636" xr:uid="{EA82D6AA-69A3-41D8-AF75-5761B526B20E}"/>
    <cellStyle name="Comma 3 2 3 2 2 4 2 4 2" xfId="52569" xr:uid="{305C3225-D227-4792-8AFA-542F8C0857A6}"/>
    <cellStyle name="Comma 3 2 3 2 2 4 2 4 3" xfId="39956" xr:uid="{10B82C0E-9C5D-4A99-9FEE-AEE0756AA25E}"/>
    <cellStyle name="Comma 3 2 3 2 2 4 2 5" xfId="12050" xr:uid="{1023AF4E-0482-440F-B29D-80EBC1F35A14}"/>
    <cellStyle name="Comma 3 2 3 2 2 4 2 5 2" xfId="46291" xr:uid="{8F5BDAA8-7673-44AF-833D-D65179B5D2BE}"/>
    <cellStyle name="Comma 3 2 3 2 2 4 2 6" xfId="4136" xr:uid="{64925292-AA09-4CE7-BFF9-2C1860628393}"/>
    <cellStyle name="Comma 3 2 3 2 2 4 2 7" xfId="33666" xr:uid="{41038E0A-A3D9-4EB3-8853-22820A64C55F}"/>
    <cellStyle name="Comma 3 2 3 2 2 4 3" xfId="27000" xr:uid="{E673F1E7-81DE-4551-9C99-8D39F559F844}"/>
    <cellStyle name="Comma 3 2 3 2 2 4 3 2" xfId="23503" xr:uid="{7BAF8B06-167B-4182-9BF3-B47BB8A0671B}"/>
    <cellStyle name="Comma 3 2 3 2 2 4 3 2 2" xfId="15995" xr:uid="{5CE63129-1893-49BF-8A7E-3EA7FD085988}"/>
    <cellStyle name="Comma 3 2 3 2 2 4 3 2 2 2" xfId="55210" xr:uid="{0AE88DCC-7567-4092-84A4-E7AF43BFC8A5}"/>
    <cellStyle name="Comma 3 2 3 2 2 4 3 2 2 3" xfId="42597" xr:uid="{B7FB300A-E17F-45A4-90B6-CEFA7AB5DBDE}"/>
    <cellStyle name="Comma 3 2 3 2 2 4 3 2 3" xfId="9409" xr:uid="{4CA4920C-F667-4FA9-9A50-4E0D632108F9}"/>
    <cellStyle name="Comma 3 2 3 2 2 4 3 2 3 2" xfId="48932" xr:uid="{EAFD5D12-28AF-4C2D-B50E-0AE744E2FC41}"/>
    <cellStyle name="Comma 3 2 3 2 2 4 3 2 4" xfId="29844" xr:uid="{CF8808AB-9122-4D8A-AFFD-C6E20E0A5959}"/>
    <cellStyle name="Comma 3 2 3 2 2 4 3 2 5" xfId="36307" xr:uid="{162654B1-95E4-48FD-A012-9F612A0E88EE}"/>
    <cellStyle name="Comma 3 2 3 2 2 4 3 3" xfId="19491" xr:uid="{1D047A30-BB84-429D-83B0-10A22312A6E0}"/>
    <cellStyle name="Comma 3 2 3 2 2 4 3 3 2" xfId="51713" xr:uid="{9F7231D1-A95A-4040-A779-EAE4CED67460}"/>
    <cellStyle name="Comma 3 2 3 2 2 4 3 3 3" xfId="39100" xr:uid="{CD74843D-14FF-47DD-83A8-AF0A85F8C3FA}"/>
    <cellStyle name="Comma 3 2 3 2 2 4 3 4" xfId="12905" xr:uid="{5A8F843B-88D0-4948-9A61-2A72D8CF6003}"/>
    <cellStyle name="Comma 3 2 3 2 2 4 3 4 2" xfId="45435" xr:uid="{65027B31-8EAB-49A9-BB77-FE6BA69B9AFC}"/>
    <cellStyle name="Comma 3 2 3 2 2 4 3 5" xfId="6318" xr:uid="{9A161837-0747-492D-901A-3750E479B1F7}"/>
    <cellStyle name="Comma 3 2 3 2 2 4 3 6" xfId="32810" xr:uid="{961E5C38-AE4E-4061-9638-BD196ECCC04A}"/>
    <cellStyle name="Comma 3 2 3 2 2 4 4" xfId="24380" xr:uid="{C1707FD4-E645-4543-96B8-E43A33E26515}"/>
    <cellStyle name="Comma 3 2 3 2 2 4 4 2" xfId="16872" xr:uid="{6416E280-2594-4946-827F-EF65A0203ADE}"/>
    <cellStyle name="Comma 3 2 3 2 2 4 4 2 2" xfId="54333" xr:uid="{CBA40A87-60B1-4012-8925-3C800AB11D30}"/>
    <cellStyle name="Comma 3 2 3 2 2 4 4 2 3" xfId="41720" xr:uid="{849DA898-9E1F-4624-A0AE-964EA46A9301}"/>
    <cellStyle name="Comma 3 2 3 2 2 4 4 3" xfId="10286" xr:uid="{242B1FF8-E87D-40A4-904E-EA126E3EC2FB}"/>
    <cellStyle name="Comma 3 2 3 2 2 4 4 3 2" xfId="48055" xr:uid="{99D83B36-956D-4D16-BF36-158E5624A92F}"/>
    <cellStyle name="Comma 3 2 3 2 2 4 4 4" xfId="5900" xr:uid="{F85CE507-8A81-4CD9-873C-714ACB6AAD44}"/>
    <cellStyle name="Comma 3 2 3 2 2 4 4 5" xfId="35430" xr:uid="{F18BC43B-022E-4AD8-8050-3BED1C5B1CA8}"/>
    <cellStyle name="Comma 3 2 3 2 2 4 5" xfId="20366" xr:uid="{788CA4E4-2701-4701-A860-CB7BBC6B8517}"/>
    <cellStyle name="Comma 3 2 3 2 2 4 5 2" xfId="50836" xr:uid="{FFF83EC6-031B-411B-B9E5-E6965EE2E7E8}"/>
    <cellStyle name="Comma 3 2 3 2 2 4 5 3" xfId="38223" xr:uid="{95D48937-50F6-49AF-8D8A-E415FC908AED}"/>
    <cellStyle name="Comma 3 2 3 2 2 4 6" xfId="13780" xr:uid="{931C5B18-6252-40D3-A592-05292E756408}"/>
    <cellStyle name="Comma 3 2 3 2 2 4 6 2" xfId="44558" xr:uid="{51D9E9CC-CC55-430D-8DC0-18DAC5BFF264}"/>
    <cellStyle name="Comma 3 2 3 2 2 4 7" xfId="7193" xr:uid="{D1A89E33-D19D-466C-BC0E-EFF70175241D}"/>
    <cellStyle name="Comma 3 2 3 2 2 4 8" xfId="27875" xr:uid="{7615EAB1-77FC-41CE-9DB5-169E05DB9BB0}"/>
    <cellStyle name="Comma 3 2 3 2 2 4 9" xfId="3385" xr:uid="{D30DD702-D331-4D46-A05A-E75DA5D2106B}"/>
    <cellStyle name="Comma 3 2 3 2 2 5" xfId="26584" xr:uid="{C951D84C-FF5E-40A0-A9A2-546B03F2E56F}"/>
    <cellStyle name="Comma 3 2 3 2 2 5 2" xfId="23087" xr:uid="{7AB8CE90-644A-4260-8378-7A3A8E02865B}"/>
    <cellStyle name="Comma 3 2 3 2 2 5 2 2" xfId="15579" xr:uid="{42C309A2-570D-41E1-8D99-E5B26FB02848}"/>
    <cellStyle name="Comma 3 2 3 2 2 5 2 2 2" xfId="55626" xr:uid="{F0B96902-3CFC-4349-9540-70B869BB7DDB}"/>
    <cellStyle name="Comma 3 2 3 2 2 5 2 2 3" xfId="43013" xr:uid="{0E843426-A5B6-4901-8EBB-D19FDF1006CE}"/>
    <cellStyle name="Comma 3 2 3 2 2 5 2 3" xfId="8993" xr:uid="{DBD83776-8D35-414E-9711-B5E4274F07DB}"/>
    <cellStyle name="Comma 3 2 3 2 2 5 2 3 2" xfId="49348" xr:uid="{BAA384D1-EBD4-4B3D-A950-CC029CC84F49}"/>
    <cellStyle name="Comma 3 2 3 2 2 5 2 4" xfId="30260" xr:uid="{D600BE36-D9E7-443C-9C50-90938ABBD434}"/>
    <cellStyle name="Comma 3 2 3 2 2 5 2 5" xfId="36723" xr:uid="{0682828F-997A-4E07-8DBC-DB09A12C35D2}"/>
    <cellStyle name="Comma 3 2 3 2 2 5 3" xfId="25707" xr:uid="{23B0FECE-9B47-4656-B322-B113FE38F40E}"/>
    <cellStyle name="Comma 3 2 3 2 2 5 3 2" xfId="18199" xr:uid="{16FCFD35-9ACE-4101-A461-51B737EC81B1}"/>
    <cellStyle name="Comma 3 2 3 2 2 5 3 2 2" xfId="53006" xr:uid="{36138810-EDBF-4B4C-A7C8-E235A69F3DD3}"/>
    <cellStyle name="Comma 3 2 3 2 2 5 3 2 3" xfId="40393" xr:uid="{4683912A-5AA3-42EA-8661-C59E408C09DA}"/>
    <cellStyle name="Comma 3 2 3 2 2 5 3 3" xfId="11613" xr:uid="{646C29DC-5E67-4754-9257-61258158F4D5}"/>
    <cellStyle name="Comma 3 2 3 2 2 5 3 3 2" xfId="46728" xr:uid="{BB3C3A77-7A10-40EA-93F2-83E4F99AA9F5}"/>
    <cellStyle name="Comma 3 2 3 2 2 5 3 4" xfId="4573" xr:uid="{FB0661C2-8A1D-4D4B-BB8C-B5C58AB8D304}"/>
    <cellStyle name="Comma 3 2 3 2 2 5 3 5" xfId="34103" xr:uid="{FD205217-3D0A-4673-9E82-930145EFC4EB}"/>
    <cellStyle name="Comma 3 2 3 2 2 5 4" xfId="19075" xr:uid="{B89FFB99-8BF4-4A1D-A64F-D16D561792FA}"/>
    <cellStyle name="Comma 3 2 3 2 2 5 4 2" xfId="52129" xr:uid="{DE2B7FB1-CDBA-4776-A57B-5279C0490D7E}"/>
    <cellStyle name="Comma 3 2 3 2 2 5 4 3" xfId="39516" xr:uid="{0DACBE0C-5DE2-4F9A-A0C8-EFA4BDD472DE}"/>
    <cellStyle name="Comma 3 2 3 2 2 5 5" xfId="12489" xr:uid="{B58AE96D-F935-4D44-AFC0-4DE12A63A9F7}"/>
    <cellStyle name="Comma 3 2 3 2 2 5 5 2" xfId="45851" xr:uid="{46EE4617-71C4-4666-AC0F-3FEF90BF39BC}"/>
    <cellStyle name="Comma 3 2 3 2 2 5 6" xfId="3697" xr:uid="{87B89ECB-AFC5-40AE-92FD-202B8F09D805}"/>
    <cellStyle name="Comma 3 2 3 2 2 5 7" xfId="33226" xr:uid="{6995B825-13FD-43AE-A56E-1411E25E98AA}"/>
    <cellStyle name="Comma 3 2 3 2 2 6" xfId="27434" xr:uid="{AD4CB0C5-4A26-47F9-8B75-8B753CF576DF}"/>
    <cellStyle name="Comma 3 2 3 2 2 6 2" xfId="23937" xr:uid="{53E61B27-CF04-4DEE-893A-8729005935C0}"/>
    <cellStyle name="Comma 3 2 3 2 2 6 2 2" xfId="16429" xr:uid="{99AD3C1D-4636-4882-B867-3167C9E0C23F}"/>
    <cellStyle name="Comma 3 2 3 2 2 6 2 2 2" xfId="54776" xr:uid="{5F2BBF7B-1D32-4F3D-9B04-7601D0481956}"/>
    <cellStyle name="Comma 3 2 3 2 2 6 2 2 3" xfId="42163" xr:uid="{EE060A06-9938-4083-88EC-7B438D72470D}"/>
    <cellStyle name="Comma 3 2 3 2 2 6 2 3" xfId="9843" xr:uid="{157D25A5-2300-4882-97D0-42CDA904D304}"/>
    <cellStyle name="Comma 3 2 3 2 2 6 2 3 2" xfId="48498" xr:uid="{F6AC3711-1476-4FB1-8784-52C7F05634B7}"/>
    <cellStyle name="Comma 3 2 3 2 2 6 2 4" xfId="29410" xr:uid="{EFFEF8C3-966B-49EB-A429-DC70E86FAF51}"/>
    <cellStyle name="Comma 3 2 3 2 2 6 2 5" xfId="35873" xr:uid="{A6B2E43F-0DC8-4060-A87E-4FA7CEF6C5BD}"/>
    <cellStyle name="Comma 3 2 3 2 2 6 3" xfId="19925" xr:uid="{2AA50E5A-604D-4BDE-A41B-11D1E866A6B1}"/>
    <cellStyle name="Comma 3 2 3 2 2 6 3 2" xfId="51279" xr:uid="{F1593932-4596-4C45-8DAB-CB92B0D0B2D5}"/>
    <cellStyle name="Comma 3 2 3 2 2 6 3 3" xfId="38666" xr:uid="{6956FEF3-94DD-42A6-A010-AF6936C74453}"/>
    <cellStyle name="Comma 3 2 3 2 2 6 4" xfId="13339" xr:uid="{64887BCF-15A2-44AE-8D63-260CEE1BB1A1}"/>
    <cellStyle name="Comma 3 2 3 2 2 6 4 2" xfId="45001" xr:uid="{8E4BECA1-441F-4AF6-A1AC-95657ED683C2}"/>
    <cellStyle name="Comma 3 2 3 2 2 6 5" xfId="6752" xr:uid="{6EC2EB13-3728-4E00-B1B0-0122CB85658A}"/>
    <cellStyle name="Comma 3 2 3 2 2 6 6" xfId="32376" xr:uid="{AD7E4E37-72B6-4946-B263-4E99CA6961CA}"/>
    <cellStyle name="Comma 3 2 3 2 2 7" xfId="24822" xr:uid="{3D50A47F-6F7B-49D9-9F87-1FED7C4ABEB5}"/>
    <cellStyle name="Comma 3 2 3 2 2 7 2" xfId="17314" xr:uid="{9B8189DB-9177-4674-AA39-27A5055F496A}"/>
    <cellStyle name="Comma 3 2 3 2 2 7 2 2" xfId="53891" xr:uid="{784904F0-5891-4C18-BE10-37BDC7298026}"/>
    <cellStyle name="Comma 3 2 3 2 2 7 2 3" xfId="41278" xr:uid="{84A0AAD2-24BE-4979-8AFC-A4C46DA13322}"/>
    <cellStyle name="Comma 3 2 3 2 2 7 3" xfId="10728" xr:uid="{04E4B632-704F-4276-977D-3DA6099A4FB4}"/>
    <cellStyle name="Comma 3 2 3 2 2 7 3 2" xfId="47613" xr:uid="{90FC0BCF-21C5-4544-8A2B-BED54E9B7424}"/>
    <cellStyle name="Comma 3 2 3 2 2 7 4" xfId="5458" xr:uid="{6676BFA9-CB15-419E-B5B2-580EF131FA42}"/>
    <cellStyle name="Comma 3 2 3 2 2 7 5" xfId="34988" xr:uid="{B00836AE-4FED-4789-A4C9-A0B372A8F075}"/>
    <cellStyle name="Comma 3 2 3 2 2 8" xfId="20806" xr:uid="{087EFE18-5788-4C5E-B1E7-A1D7166621DD}"/>
    <cellStyle name="Comma 3 2 3 2 2 8 2" xfId="50394" xr:uid="{E8F553A4-FFCA-4299-9B6E-980F2FB9B694}"/>
    <cellStyle name="Comma 3 2 3 2 2 8 3" xfId="37781" xr:uid="{D7EFB4CF-6E2F-4614-A759-A53E209F4FB4}"/>
    <cellStyle name="Comma 3 2 3 2 2 9" xfId="14220" xr:uid="{6C5C3FA1-39C7-4A6A-A605-353425634025}"/>
    <cellStyle name="Comma 3 2 3 2 2 9 2" xfId="44067" xr:uid="{79085269-3DED-4083-9181-DAC86530CB59}"/>
    <cellStyle name="Comma 3 2 3 2 3" xfId="2052" xr:uid="{B9AEDF9E-F4FE-4B97-B59E-25CABBA69436}"/>
    <cellStyle name="Comma 3 2 3 2 3 10" xfId="28312" xr:uid="{F8EC17E1-5767-48CB-A170-4D1AA18F0B91}"/>
    <cellStyle name="Comma 3 2 3 2 3 11" xfId="2980" xr:uid="{681C1F4D-72B4-4649-BDCA-FD2D74BD74E1}"/>
    <cellStyle name="Comma 3 2 3 2 3 12" xfId="31541" xr:uid="{A32E9CCE-283F-43AC-BEF1-A08A2928385D}"/>
    <cellStyle name="Comma 3 2 3 2 3 2" xfId="28157" xr:uid="{DBC08A44-DA47-450C-95CE-ABA76F4A2AAF}"/>
    <cellStyle name="Comma 3 2 3 2 3 2 2" xfId="27667" xr:uid="{523C205F-5C8D-477A-8A68-BB5672BE40DB}"/>
    <cellStyle name="Comma 3 2 3 2 3 2 2 2" xfId="25937" xr:uid="{2A078FCD-33F7-4981-BB83-B81088034B80}"/>
    <cellStyle name="Comma 3 2 3 2 3 2 2 2 2" xfId="22439" xr:uid="{182BC38F-F421-4F52-A3D4-049C2230BCF2}"/>
    <cellStyle name="Comma 3 2 3 2 3 2 2 2 2 2" xfId="14931" xr:uid="{999DDD87-22E9-4C55-A097-2C6030A65E30}"/>
    <cellStyle name="Comma 3 2 3 2 3 2 2 2 2 2 2" xfId="56274" xr:uid="{4431963B-05F9-4247-998C-1695D60E4D76}"/>
    <cellStyle name="Comma 3 2 3 2 3 2 2 2 2 2 3" xfId="43661" xr:uid="{3482DF5A-D955-4E14-94EA-8E2BC21838BF}"/>
    <cellStyle name="Comma 3 2 3 2 3 2 2 2 2 3" xfId="8345" xr:uid="{58AE068B-9178-4600-9B40-F1B0BE5178E5}"/>
    <cellStyle name="Comma 3 2 3 2 3 2 2 2 2 3 2" xfId="49996" xr:uid="{370DE360-848B-4555-BAA7-1C9ECD3CB21D}"/>
    <cellStyle name="Comma 3 2 3 2 3 2 2 2 2 4" xfId="30908" xr:uid="{40EC096E-1FBA-4DB7-B6B0-54DB79162587}"/>
    <cellStyle name="Comma 3 2 3 2 3 2 2 2 2 5" xfId="37371" xr:uid="{03E5CFD3-C950-44E6-A1DD-6DD1E184C694}"/>
    <cellStyle name="Comma 3 2 3 2 3 2 2 2 3" xfId="25057" xr:uid="{EE5BA598-58BF-4FA2-9503-D6CBEBB9F016}"/>
    <cellStyle name="Comma 3 2 3 2 3 2 2 2 3 2" xfId="17549" xr:uid="{AE9CB751-5A7A-4C05-83B1-FEFD1C199877}"/>
    <cellStyle name="Comma 3 2 3 2 3 2 2 2 3 2 2" xfId="53656" xr:uid="{3D22D553-5F18-4F26-9E1D-5DCCBF2E9A40}"/>
    <cellStyle name="Comma 3 2 3 2 3 2 2 2 3 2 3" xfId="41043" xr:uid="{6A7AB723-56B2-4AEC-9030-1FC2C5E937CE}"/>
    <cellStyle name="Comma 3 2 3 2 3 2 2 2 3 3" xfId="10963" xr:uid="{E2D28F99-4B45-4441-BAE0-432DAEA64032}"/>
    <cellStyle name="Comma 3 2 3 2 3 2 2 2 3 3 2" xfId="47378" xr:uid="{4BA099AB-5C3D-4651-9FA2-43F8E4AD702F}"/>
    <cellStyle name="Comma 3 2 3 2 3 2 2 2 3 4" xfId="5223" xr:uid="{96215362-F107-47F8-9F84-0F503F603EDF}"/>
    <cellStyle name="Comma 3 2 3 2 3 2 2 2 3 5" xfId="34753" xr:uid="{9EE4F9CB-FBC1-450A-9387-ED7E8533AF12}"/>
    <cellStyle name="Comma 3 2 3 2 3 2 2 2 4" xfId="18428" xr:uid="{AF7A54D5-9660-41FE-B961-334AE9DCD512}"/>
    <cellStyle name="Comma 3 2 3 2 3 2 2 2 4 2" xfId="52777" xr:uid="{7F52CB26-4E82-46FF-B683-D1248FEF9E0A}"/>
    <cellStyle name="Comma 3 2 3 2 3 2 2 2 4 3" xfId="40164" xr:uid="{67D277C4-DBB2-4327-B183-06855F2FCAB7}"/>
    <cellStyle name="Comma 3 2 3 2 3 2 2 2 5" xfId="11842" xr:uid="{82095F2A-B1BF-488A-973E-69299786C98D}"/>
    <cellStyle name="Comma 3 2 3 2 3 2 2 2 5 2" xfId="46499" xr:uid="{4A440453-9BAC-4D6B-AF1A-ACFA86726DBE}"/>
    <cellStyle name="Comma 3 2 3 2 3 2 2 2 6" xfId="4344" xr:uid="{9FF11A43-A8A8-4073-B977-0A508FA51862}"/>
    <cellStyle name="Comma 3 2 3 2 3 2 2 2 7" xfId="33874" xr:uid="{EBBAE3E7-7763-43B0-8807-06ED8ED60B7C}"/>
    <cellStyle name="Comma 3 2 3 2 3 2 2 3" xfId="26793" xr:uid="{A55C065F-C60A-4BD5-BC7D-724D08030880}"/>
    <cellStyle name="Comma 3 2 3 2 3 2 2 3 2" xfId="23296" xr:uid="{180A9C2C-C3A5-44EB-82B4-853C231E91CA}"/>
    <cellStyle name="Comma 3 2 3 2 3 2 2 3 2 2" xfId="15788" xr:uid="{886FD0A4-C674-4699-AA20-76029DE161EB}"/>
    <cellStyle name="Comma 3 2 3 2 3 2 2 3 2 2 2" xfId="55417" xr:uid="{3C8B4F42-69A1-44C3-A28A-AED25DAC69EA}"/>
    <cellStyle name="Comma 3 2 3 2 3 2 2 3 2 2 3" xfId="42804" xr:uid="{1CD89470-C323-4557-8D41-FD6FA0A172D2}"/>
    <cellStyle name="Comma 3 2 3 2 3 2 2 3 2 3" xfId="9202" xr:uid="{15FE2254-70CC-4CAD-88D7-C3320930BE1C}"/>
    <cellStyle name="Comma 3 2 3 2 3 2 2 3 2 3 2" xfId="49139" xr:uid="{23C868B6-244F-4600-9933-439DDDC60981}"/>
    <cellStyle name="Comma 3 2 3 2 3 2 2 3 2 4" xfId="30051" xr:uid="{B2029741-4E14-4D86-AB63-6D19A777CE86}"/>
    <cellStyle name="Comma 3 2 3 2 3 2 2 3 2 5" xfId="36514" xr:uid="{2E111D67-3B7D-4D68-B99C-A83250F28D75}"/>
    <cellStyle name="Comma 3 2 3 2 3 2 2 3 3" xfId="19284" xr:uid="{9925FEE3-C038-4AD8-BCCD-5AB01499F22A}"/>
    <cellStyle name="Comma 3 2 3 2 3 2 2 3 3 2" xfId="51920" xr:uid="{C7F07364-A145-4552-9B71-2D97410EF864}"/>
    <cellStyle name="Comma 3 2 3 2 3 2 2 3 3 3" xfId="39307" xr:uid="{0D373D79-3B43-4968-9F9F-CF378CB9B2DF}"/>
    <cellStyle name="Comma 3 2 3 2 3 2 2 3 4" xfId="12698" xr:uid="{DEC04D44-7C82-4DAF-82E4-6C7A8AF24F25}"/>
    <cellStyle name="Comma 3 2 3 2 3 2 2 3 4 2" xfId="45642" xr:uid="{2E16B12B-9C16-4A8E-90E6-6D2CA33D6541}"/>
    <cellStyle name="Comma 3 2 3 2 3 2 2 3 5" xfId="3488" xr:uid="{FB13CE47-1060-4602-8D2C-288FD14365BA}"/>
    <cellStyle name="Comma 3 2 3 2 3 2 2 3 6" xfId="33017" xr:uid="{EF508D77-2392-4469-97CE-C57C6BEE19AE}"/>
    <cellStyle name="Comma 3 2 3 2 3 2 2 4" xfId="24172" xr:uid="{B55E2262-D9DF-495E-BEA7-5436D53D660C}"/>
    <cellStyle name="Comma 3 2 3 2 3 2 2 4 2" xfId="16664" xr:uid="{2B6A4656-01D7-4A68-8096-158876A031EE}"/>
    <cellStyle name="Comma 3 2 3 2 3 2 2 4 2 2" xfId="54541" xr:uid="{87F77938-F456-417D-8416-531B121888AF}"/>
    <cellStyle name="Comma 3 2 3 2 3 2 2 4 2 3" xfId="41928" xr:uid="{F5B4F1FA-5B89-46C6-A5C5-CFAF2690AFA7}"/>
    <cellStyle name="Comma 3 2 3 2 3 2 2 4 3" xfId="10078" xr:uid="{572AD0F2-D997-4237-B186-B09BBA49789C}"/>
    <cellStyle name="Comma 3 2 3 2 3 2 2 4 3 2" xfId="48263" xr:uid="{D96547B2-47AA-4957-AA46-F9961ECEB511}"/>
    <cellStyle name="Comma 3 2 3 2 3 2 2 4 4" xfId="29175" xr:uid="{CF6E6C9C-CB0A-4E0F-95E6-1CB70EFB470A}"/>
    <cellStyle name="Comma 3 2 3 2 3 2 2 4 5" xfId="35638" xr:uid="{9576AF33-F459-42D1-9360-E78C8280EB44}"/>
    <cellStyle name="Comma 3 2 3 2 3 2 2 5" xfId="20158" xr:uid="{2317D82B-8494-4FE3-882F-7911B449AA5A}"/>
    <cellStyle name="Comma 3 2 3 2 3 2 2 5 2" xfId="51044" xr:uid="{73C69883-DAB2-4B8F-8382-1287198328B4}"/>
    <cellStyle name="Comma 3 2 3 2 3 2 2 5 3" xfId="38431" xr:uid="{C5D67E0A-6F75-4479-9B7F-F23FF6BCFFAE}"/>
    <cellStyle name="Comma 3 2 3 2 3 2 2 6" xfId="13572" xr:uid="{8C19D364-9E65-4280-9894-EE078DB42E37}"/>
    <cellStyle name="Comma 3 2 3 2 3 2 2 6 2" xfId="44766" xr:uid="{D47FE11E-2F44-453B-88B4-6DBD4DCD86D9}"/>
    <cellStyle name="Comma 3 2 3 2 3 2 2 7" xfId="6985" xr:uid="{C9DF2D48-F191-469E-9DFC-BFD726A634FE}"/>
    <cellStyle name="Comma 3 2 3 2 3 2 2 8" xfId="32141" xr:uid="{2A76F5E7-5395-480C-93ED-1AE55A82A29A}"/>
    <cellStyle name="Comma 3 2 3 2 3 2 3" xfId="26377" xr:uid="{78A92D39-26B6-4363-A6CA-2104C5A1F3C0}"/>
    <cellStyle name="Comma 3 2 3 2 3 2 3 2" xfId="22880" xr:uid="{98640C09-A317-4A58-B9A4-0E2831BD33F6}"/>
    <cellStyle name="Comma 3 2 3 2 3 2 3 2 2" xfId="15372" xr:uid="{C7F8FEF4-7D27-4025-8430-425F69A04683}"/>
    <cellStyle name="Comma 3 2 3 2 3 2 3 2 2 2" xfId="55833" xr:uid="{ACE172D3-13B6-4DD5-B800-AC550B6DC7A4}"/>
    <cellStyle name="Comma 3 2 3 2 3 2 3 2 2 3" xfId="43220" xr:uid="{CFF2E3D4-956A-42E1-BABF-CBC99468E5BF}"/>
    <cellStyle name="Comma 3 2 3 2 3 2 3 2 3" xfId="8786" xr:uid="{D7E045D4-DEBD-4F62-88FD-1A04499E798B}"/>
    <cellStyle name="Comma 3 2 3 2 3 2 3 2 3 2" xfId="49555" xr:uid="{AE0E09C1-D98C-4FDA-B108-D5E128C49E50}"/>
    <cellStyle name="Comma 3 2 3 2 3 2 3 2 4" xfId="30467" xr:uid="{B5A6F05F-47D4-48BB-A418-27C61EDA4403}"/>
    <cellStyle name="Comma 3 2 3 2 3 2 3 2 5" xfId="36930" xr:uid="{3ECFC0ED-7104-4B7A-815A-36B11E07A986}"/>
    <cellStyle name="Comma 3 2 3 2 3 2 3 3" xfId="25499" xr:uid="{801E62D9-A168-42EB-B489-7B0C48487B5A}"/>
    <cellStyle name="Comma 3 2 3 2 3 2 3 3 2" xfId="17991" xr:uid="{94361F9E-4F0A-4A87-85C5-CD6631F743E7}"/>
    <cellStyle name="Comma 3 2 3 2 3 2 3 3 2 2" xfId="53214" xr:uid="{C8A860C8-A288-45C9-BF54-87C40B05BCC4}"/>
    <cellStyle name="Comma 3 2 3 2 3 2 3 3 2 3" xfId="40601" xr:uid="{943C2E11-2AAC-4BBA-AA6B-175083299788}"/>
    <cellStyle name="Comma 3 2 3 2 3 2 3 3 3" xfId="11405" xr:uid="{41C1603D-E46E-40CB-BCB2-579A2BB1D2A7}"/>
    <cellStyle name="Comma 3 2 3 2 3 2 3 3 3 2" xfId="46936" xr:uid="{B893DCFB-6F60-4EC1-B17E-08F1531E77BB}"/>
    <cellStyle name="Comma 3 2 3 2 3 2 3 3 4" xfId="4781" xr:uid="{40D8D3BB-1B37-428B-8FC5-276E6FF4E082}"/>
    <cellStyle name="Comma 3 2 3 2 3 2 3 3 5" xfId="34311" xr:uid="{3EC44F5C-3D87-4985-BF6F-9B232ECE6085}"/>
    <cellStyle name="Comma 3 2 3 2 3 2 3 4" xfId="18868" xr:uid="{65ABBE1A-09D8-4288-BB00-ED16617761D5}"/>
    <cellStyle name="Comma 3 2 3 2 3 2 3 4 2" xfId="52336" xr:uid="{FC3FA442-0682-45EB-B2BD-B22A56CCB130}"/>
    <cellStyle name="Comma 3 2 3 2 3 2 3 4 3" xfId="39723" xr:uid="{23F6807A-5685-48E0-9C0C-BC4E19B6DDAF}"/>
    <cellStyle name="Comma 3 2 3 2 3 2 3 5" xfId="12282" xr:uid="{1783A6D0-D563-4746-94D7-0F2F3709771D}"/>
    <cellStyle name="Comma 3 2 3 2 3 2 3 5 2" xfId="46058" xr:uid="{012D32C4-C485-4194-BE6B-EF85B6D72AD8}"/>
    <cellStyle name="Comma 3 2 3 2 3 2 3 6" xfId="3904" xr:uid="{3F33AE59-97D0-4F44-8A5E-39C81300697C}"/>
    <cellStyle name="Comma 3 2 3 2 3 2 3 7" xfId="33433" xr:uid="{1380D179-EE18-4437-B1F8-2094118217FE}"/>
    <cellStyle name="Comma 3 2 3 2 3 2 4" xfId="27227" xr:uid="{9491EF1B-6849-4794-B33F-F3F4E32C080E}"/>
    <cellStyle name="Comma 3 2 3 2 3 2 4 2" xfId="23730" xr:uid="{14EC08D7-948F-4AD5-A970-0E0D5A278E2C}"/>
    <cellStyle name="Comma 3 2 3 2 3 2 4 2 2" xfId="16222" xr:uid="{303D7FAF-6401-418E-8C4B-FE358F1D3E72}"/>
    <cellStyle name="Comma 3 2 3 2 3 2 4 2 2 2" xfId="54983" xr:uid="{12C9805F-8A5B-4FB5-B124-E133A54297B9}"/>
    <cellStyle name="Comma 3 2 3 2 3 2 4 2 2 3" xfId="42370" xr:uid="{64F96A5D-93CC-407E-9CB1-5905FB9AA199}"/>
    <cellStyle name="Comma 3 2 3 2 3 2 4 2 3" xfId="9636" xr:uid="{4FC3A7EC-57F8-421C-BF7B-1860891BE6A1}"/>
    <cellStyle name="Comma 3 2 3 2 3 2 4 2 3 2" xfId="48705" xr:uid="{A886A1D8-B03F-4DFB-A30A-989065C52880}"/>
    <cellStyle name="Comma 3 2 3 2 3 2 4 2 4" xfId="29617" xr:uid="{7EBB77E6-3396-4ED0-AF7B-E2E662FCA2D2}"/>
    <cellStyle name="Comma 3 2 3 2 3 2 4 2 5" xfId="36080" xr:uid="{8A73C8D1-5F70-4984-926D-D5A14B218B20}"/>
    <cellStyle name="Comma 3 2 3 2 3 2 4 3" xfId="19718" xr:uid="{CCA54045-EF20-4729-95AE-CE2F689FD5C8}"/>
    <cellStyle name="Comma 3 2 3 2 3 2 4 3 2" xfId="51486" xr:uid="{2BBBD72D-C0F6-42F7-B686-65A438D91568}"/>
    <cellStyle name="Comma 3 2 3 2 3 2 4 3 3" xfId="38873" xr:uid="{39567A97-2760-404D-A5C8-4B83E89FCC27}"/>
    <cellStyle name="Comma 3 2 3 2 3 2 4 4" xfId="13132" xr:uid="{C95DF081-CD08-49E2-9B3E-00CB529C2384}"/>
    <cellStyle name="Comma 3 2 3 2 3 2 4 4 2" xfId="45208" xr:uid="{731CA302-6F2C-47DE-AB92-84C84D31608A}"/>
    <cellStyle name="Comma 3 2 3 2 3 2 4 5" xfId="6545" xr:uid="{2D7F3998-B307-4D34-A941-3F2A21543F2B}"/>
    <cellStyle name="Comma 3 2 3 2 3 2 4 6" xfId="32583" xr:uid="{7D5C5AC5-994F-4229-AC97-2BFF1AD38CFF}"/>
    <cellStyle name="Comma 3 2 3 2 3 2 5" xfId="24614" xr:uid="{EED03BA9-1633-4C82-963B-794EC3BF04B1}"/>
    <cellStyle name="Comma 3 2 3 2 3 2 5 2" xfId="17106" xr:uid="{5CD2A4E3-9395-432F-A661-1EAB5D54B809}"/>
    <cellStyle name="Comma 3 2 3 2 3 2 5 2 2" xfId="54099" xr:uid="{CDFAAB2C-113C-4131-8528-90006F161C68}"/>
    <cellStyle name="Comma 3 2 3 2 3 2 5 2 3" xfId="41486" xr:uid="{2DCE3BD1-963A-43FC-A846-964B3DD053CA}"/>
    <cellStyle name="Comma 3 2 3 2 3 2 5 3" xfId="10520" xr:uid="{E003C14B-1E9D-4F26-8078-C587C113E0F6}"/>
    <cellStyle name="Comma 3 2 3 2 3 2 5 3 2" xfId="47821" xr:uid="{5CEA60F2-95BB-4F5F-BFC4-4BE2D236AE29}"/>
    <cellStyle name="Comma 3 2 3 2 3 2 5 4" xfId="5666" xr:uid="{1A073615-EAA3-42D0-8119-E58413952BB0}"/>
    <cellStyle name="Comma 3 2 3 2 3 2 5 5" xfId="35196" xr:uid="{08A55E4F-62D5-416F-883F-6BE647B4166E}"/>
    <cellStyle name="Comma 3 2 3 2 3 2 6" xfId="20598" xr:uid="{CD3A9539-835C-4956-9141-48774B8D9C4E}"/>
    <cellStyle name="Comma 3 2 3 2 3 2 6 2" xfId="50602" xr:uid="{BEC6F0B6-45F2-41B4-A8EF-7256CC17E8D3}"/>
    <cellStyle name="Comma 3 2 3 2 3 2 6 3" xfId="37989" xr:uid="{61A67B12-7AA2-485E-93E7-7153DA542ADE}"/>
    <cellStyle name="Comma 3 2 3 2 3 2 7" xfId="14012" xr:uid="{B7F5D151-7EC9-432D-B333-E136A98818A7}"/>
    <cellStyle name="Comma 3 2 3 2 3 2 7 2" xfId="44296" xr:uid="{C257D498-DD84-4DD2-B5A1-91E88593D35B}"/>
    <cellStyle name="Comma 3 2 3 2 3 2 8" xfId="7425" xr:uid="{67BD90FA-AEBC-4982-8A2F-319F8DDC2D53}"/>
    <cellStyle name="Comma 3 2 3 2 3 2 9" xfId="31696" xr:uid="{59876EAD-EF38-429D-8530-520252064978}"/>
    <cellStyle name="Comma 3 2 3 2 3 3" xfId="27821" xr:uid="{E4689E6C-6A56-4D50-9552-AC46E1DCAC4F}"/>
    <cellStyle name="Comma 3 2 3 2 3 3 2" xfId="26092" xr:uid="{068065FC-FE2D-4EB8-A2F0-E65B58031406}"/>
    <cellStyle name="Comma 3 2 3 2 3 3 2 2" xfId="22594" xr:uid="{051C41AE-D9E7-46AD-AB99-0D6A0B60A2E3}"/>
    <cellStyle name="Comma 3 2 3 2 3 3 2 2 2" xfId="15086" xr:uid="{F2257672-9CAE-4F64-9517-ED920D8EB4B4}"/>
    <cellStyle name="Comma 3 2 3 2 3 3 2 2 2 2" xfId="56119" xr:uid="{3ACD9776-1E64-4E2F-8777-3DBCFC803B48}"/>
    <cellStyle name="Comma 3 2 3 2 3 3 2 2 2 3" xfId="43506" xr:uid="{AAEB0F02-3CE7-41DC-88D7-57DED3C8C801}"/>
    <cellStyle name="Comma 3 2 3 2 3 3 2 2 3" xfId="8500" xr:uid="{FDB4CC7E-45D9-4787-BF52-FA4AB56845C8}"/>
    <cellStyle name="Comma 3 2 3 2 3 3 2 2 3 2" xfId="49841" xr:uid="{6CE5B8C4-99E5-4FFF-993A-553911229C5D}"/>
    <cellStyle name="Comma 3 2 3 2 3 3 2 2 4" xfId="30753" xr:uid="{5CB03D98-0E68-4AE8-A532-86AAAEE20B1E}"/>
    <cellStyle name="Comma 3 2 3 2 3 3 2 2 5" xfId="37216" xr:uid="{52D01613-6840-467E-8FD3-9D6E62543BBE}"/>
    <cellStyle name="Comma 3 2 3 2 3 3 2 3" xfId="25212" xr:uid="{AEA76D03-AE3C-4A2A-9109-FEDB04FF58D8}"/>
    <cellStyle name="Comma 3 2 3 2 3 3 2 3 2" xfId="17704" xr:uid="{CFC397D6-FC43-4F02-A2E3-633F7368B150}"/>
    <cellStyle name="Comma 3 2 3 2 3 3 2 3 2 2" xfId="53501" xr:uid="{F2A91397-9186-4BD7-9E2B-A964295C2C5D}"/>
    <cellStyle name="Comma 3 2 3 2 3 3 2 3 2 3" xfId="40888" xr:uid="{2C6E6421-4DD4-4F77-988B-F6B939D746D2}"/>
    <cellStyle name="Comma 3 2 3 2 3 3 2 3 3" xfId="11118" xr:uid="{38C96506-5228-43A6-81BC-CFEF66F91FF7}"/>
    <cellStyle name="Comma 3 2 3 2 3 3 2 3 3 2" xfId="47223" xr:uid="{8910DEB7-0929-45C1-BD42-46C525C33C33}"/>
    <cellStyle name="Comma 3 2 3 2 3 3 2 3 4" xfId="5068" xr:uid="{3CE57855-D57B-44DC-9562-E4A17DFFBA84}"/>
    <cellStyle name="Comma 3 2 3 2 3 3 2 3 5" xfId="34598" xr:uid="{827C4353-6CBA-48F8-9AE3-114034C26CF9}"/>
    <cellStyle name="Comma 3 2 3 2 3 3 2 4" xfId="18583" xr:uid="{C682BBC3-5A79-478D-BC3E-91A2959692B6}"/>
    <cellStyle name="Comma 3 2 3 2 3 3 2 4 2" xfId="52622" xr:uid="{F2D37C2C-4F61-4527-B355-43BA722D69F9}"/>
    <cellStyle name="Comma 3 2 3 2 3 3 2 4 3" xfId="40009" xr:uid="{1CEF472D-3C56-496A-B0DE-E108E4344060}"/>
    <cellStyle name="Comma 3 2 3 2 3 3 2 5" xfId="11997" xr:uid="{0AD875D5-CA4D-49E1-AD4D-D37FE88918B6}"/>
    <cellStyle name="Comma 3 2 3 2 3 3 2 5 2" xfId="46344" xr:uid="{D154EB8B-0361-480A-BA24-B68F013BE481}"/>
    <cellStyle name="Comma 3 2 3 2 3 3 2 6" xfId="4189" xr:uid="{58D3EC83-4F77-442F-8738-31B47FAC0737}"/>
    <cellStyle name="Comma 3 2 3 2 3 3 2 7" xfId="33719" xr:uid="{1DBF7447-51E6-4FB6-947E-7548CC2045A3}"/>
    <cellStyle name="Comma 3 2 3 2 3 3 3" xfId="26947" xr:uid="{2F33D1BA-3E3F-4A8A-A58D-EF882850CA42}"/>
    <cellStyle name="Comma 3 2 3 2 3 3 3 2" xfId="23450" xr:uid="{76676FB4-66E2-495F-838A-BF8ACF0A0819}"/>
    <cellStyle name="Comma 3 2 3 2 3 3 3 2 2" xfId="15942" xr:uid="{E2ADF85A-ABA7-4041-9651-537D86B79DA1}"/>
    <cellStyle name="Comma 3 2 3 2 3 3 3 2 2 2" xfId="55263" xr:uid="{F89DAF63-6B4F-4D9C-8444-B68FA1FE2697}"/>
    <cellStyle name="Comma 3 2 3 2 3 3 3 2 2 3" xfId="42650" xr:uid="{4E327AB8-56AA-4E5A-9B69-9B9C5B8FF150}"/>
    <cellStyle name="Comma 3 2 3 2 3 3 3 2 3" xfId="9356" xr:uid="{2E6931C1-DD0D-4542-BC96-8FA717F8C0DE}"/>
    <cellStyle name="Comma 3 2 3 2 3 3 3 2 3 2" xfId="48985" xr:uid="{7B4ABDB6-3CCB-4AA2-9E76-0C6174F5D021}"/>
    <cellStyle name="Comma 3 2 3 2 3 3 3 2 4" xfId="29897" xr:uid="{A3B9FD0B-5D88-4431-83B7-70E7B2D53FC6}"/>
    <cellStyle name="Comma 3 2 3 2 3 3 3 2 5" xfId="36360" xr:uid="{0804AF60-E063-4B83-8F6C-549E8D27ABF7}"/>
    <cellStyle name="Comma 3 2 3 2 3 3 3 3" xfId="19438" xr:uid="{B1491F07-7381-4554-8AEE-B158E7A2B32F}"/>
    <cellStyle name="Comma 3 2 3 2 3 3 3 3 2" xfId="51766" xr:uid="{CB6BBF3D-677B-411E-92DB-1DA9F204C643}"/>
    <cellStyle name="Comma 3 2 3 2 3 3 3 3 3" xfId="39153" xr:uid="{C5355ED8-8AC6-4D4D-88A3-E4392B4565B5}"/>
    <cellStyle name="Comma 3 2 3 2 3 3 3 4" xfId="12852" xr:uid="{BB42C62A-A679-4C86-BE5C-414B698B913F}"/>
    <cellStyle name="Comma 3 2 3 2 3 3 3 4 2" xfId="45488" xr:uid="{CAF2E549-0233-4195-BFB2-C66727FFDBFD}"/>
    <cellStyle name="Comma 3 2 3 2 3 3 3 5" xfId="6265" xr:uid="{F2D0A5DC-B10A-46E8-91F4-EBFB901BBBB2}"/>
    <cellStyle name="Comma 3 2 3 2 3 3 3 6" xfId="32863" xr:uid="{4CF0DC29-0886-4199-A904-4C0F72D89399}"/>
    <cellStyle name="Comma 3 2 3 2 3 3 4" xfId="24327" xr:uid="{834B39D6-219F-423A-AAA3-3E4C56B601D8}"/>
    <cellStyle name="Comma 3 2 3 2 3 3 4 2" xfId="16819" xr:uid="{149B588A-8421-4A0A-B829-D06961C69E37}"/>
    <cellStyle name="Comma 3 2 3 2 3 3 4 2 2" xfId="54386" xr:uid="{FB10ACB0-0724-4F56-BE1B-B62CE5B2F71F}"/>
    <cellStyle name="Comma 3 2 3 2 3 3 4 2 3" xfId="41773" xr:uid="{A8FA922C-F59C-4352-82A7-7D76CAC44DAD}"/>
    <cellStyle name="Comma 3 2 3 2 3 3 4 3" xfId="10233" xr:uid="{5FFE11A7-5567-40B1-B05F-AE02F884A804}"/>
    <cellStyle name="Comma 3 2 3 2 3 3 4 3 2" xfId="48108" xr:uid="{B0A22D6D-6F57-4DE7-8300-EB4A93F8C878}"/>
    <cellStyle name="Comma 3 2 3 2 3 3 4 4" xfId="5953" xr:uid="{FC741896-12E5-4011-BF48-5016CFBC47AE}"/>
    <cellStyle name="Comma 3 2 3 2 3 3 4 5" xfId="35483" xr:uid="{1DC4D86C-D695-4868-B951-DEEC2659A73A}"/>
    <cellStyle name="Comma 3 2 3 2 3 3 5" xfId="20313" xr:uid="{AFD8A653-9167-4C43-B00D-4B08185A362E}"/>
    <cellStyle name="Comma 3 2 3 2 3 3 5 2" xfId="50889" xr:uid="{20BD31F1-3BA3-4F6E-A5D0-37977B72D0FD}"/>
    <cellStyle name="Comma 3 2 3 2 3 3 5 3" xfId="38276" xr:uid="{B1405FC8-0BBA-4925-894E-10C80F98CC32}"/>
    <cellStyle name="Comma 3 2 3 2 3 3 6" xfId="13727" xr:uid="{8EFCC86F-0D52-4C98-8876-C61519AD4513}"/>
    <cellStyle name="Comma 3 2 3 2 3 3 6 2" xfId="44611" xr:uid="{CB376D0A-0E7C-42FB-B6FA-346BDE0E4593}"/>
    <cellStyle name="Comma 3 2 3 2 3 3 7" xfId="7140" xr:uid="{0D67A0B1-2E5E-43E1-A72E-3765170D6453}"/>
    <cellStyle name="Comma 3 2 3 2 3 3 8" xfId="31986" xr:uid="{619C0401-0817-4A18-A853-AB3469837329}"/>
    <cellStyle name="Comma 3 2 3 2 3 4" xfId="26532" xr:uid="{1A28C6D8-53B8-4DD7-ABFE-67586765A4FA}"/>
    <cellStyle name="Comma 3 2 3 2 3 4 2" xfId="23035" xr:uid="{43C2A791-28C3-4480-B7D4-6D04324EC6C3}"/>
    <cellStyle name="Comma 3 2 3 2 3 4 2 2" xfId="15527" xr:uid="{0862873E-4433-40F5-AB86-E85F402CCC36}"/>
    <cellStyle name="Comma 3 2 3 2 3 4 2 2 2" xfId="55678" xr:uid="{EA4370F3-75BD-4156-8E46-71A5BA163ED6}"/>
    <cellStyle name="Comma 3 2 3 2 3 4 2 2 3" xfId="43065" xr:uid="{D9F31ABE-EAA8-4948-88ED-DCC4457F297C}"/>
    <cellStyle name="Comma 3 2 3 2 3 4 2 3" xfId="8941" xr:uid="{375C5571-7419-4A00-BF1E-466984686FC6}"/>
    <cellStyle name="Comma 3 2 3 2 3 4 2 3 2" xfId="49400" xr:uid="{4452B5A6-F533-4484-AD9F-7E21150800FF}"/>
    <cellStyle name="Comma 3 2 3 2 3 4 2 4" xfId="30312" xr:uid="{27F0A55A-8004-4FBC-987E-F5DD5D98526B}"/>
    <cellStyle name="Comma 3 2 3 2 3 4 2 5" xfId="36775" xr:uid="{B772D254-021C-4CB9-81B4-D0E2B7F7E73B}"/>
    <cellStyle name="Comma 3 2 3 2 3 4 3" xfId="25654" xr:uid="{D41582B6-2146-4851-900D-5588D7313EF9}"/>
    <cellStyle name="Comma 3 2 3 2 3 4 3 2" xfId="18146" xr:uid="{6A8A478A-1974-456A-A41E-A9FECC2B9E81}"/>
    <cellStyle name="Comma 3 2 3 2 3 4 3 2 2" xfId="53059" xr:uid="{8A5582CE-92C7-4E6C-95D8-685FABD6DF7D}"/>
    <cellStyle name="Comma 3 2 3 2 3 4 3 2 3" xfId="40446" xr:uid="{596B3B20-8808-4C62-A61A-C8831E92E80B}"/>
    <cellStyle name="Comma 3 2 3 2 3 4 3 3" xfId="11560" xr:uid="{FF70D274-26FB-4BD7-8C88-C248538AEAE9}"/>
    <cellStyle name="Comma 3 2 3 2 3 4 3 3 2" xfId="46781" xr:uid="{48B9BA03-AEC8-41D8-A23D-E557C36A0564}"/>
    <cellStyle name="Comma 3 2 3 2 3 4 3 4" xfId="4626" xr:uid="{32DFBEC6-8821-454D-B18D-0C75ABF2E19C}"/>
    <cellStyle name="Comma 3 2 3 2 3 4 3 5" xfId="34156" xr:uid="{619BD88E-BB74-4DED-BA18-6DD1777ACD64}"/>
    <cellStyle name="Comma 3 2 3 2 3 4 4" xfId="19023" xr:uid="{C4163F05-FB59-4F85-A12F-3F5AD29E7187}"/>
    <cellStyle name="Comma 3 2 3 2 3 4 4 2" xfId="52181" xr:uid="{4A3CC003-4F80-4B0D-A8A3-EA36E2507EE0}"/>
    <cellStyle name="Comma 3 2 3 2 3 4 4 3" xfId="39568" xr:uid="{0230204F-4AB0-4E51-BB80-6BC8DF8FA1E6}"/>
    <cellStyle name="Comma 3 2 3 2 3 4 5" xfId="12437" xr:uid="{98964CF5-DAFE-4712-9C1B-2D28BB9BE37F}"/>
    <cellStyle name="Comma 3 2 3 2 3 4 5 2" xfId="45903" xr:uid="{432D7379-20CF-4447-8024-8ED7900B22F8}"/>
    <cellStyle name="Comma 3 2 3 2 3 4 6" xfId="3749" xr:uid="{4E1CFC75-9FD1-49C5-A48E-BDD7388F3B68}"/>
    <cellStyle name="Comma 3 2 3 2 3 4 7" xfId="33278" xr:uid="{8B2F7804-0720-4CF7-B446-9FB32A688D8F}"/>
    <cellStyle name="Comma 3 2 3 2 3 5" xfId="27382" xr:uid="{6817DF41-95E1-4888-9D01-06D0BC2CECBE}"/>
    <cellStyle name="Comma 3 2 3 2 3 5 2" xfId="23885" xr:uid="{AB71970D-EA97-46FA-AC0C-4A4A072DF73C}"/>
    <cellStyle name="Comma 3 2 3 2 3 5 2 2" xfId="16377" xr:uid="{1445EC2F-1B2C-42FB-920F-177BC47996FF}"/>
    <cellStyle name="Comma 3 2 3 2 3 5 2 2 2" xfId="54828" xr:uid="{BA09F686-11B6-4B9B-9605-880352766891}"/>
    <cellStyle name="Comma 3 2 3 2 3 5 2 2 3" xfId="42215" xr:uid="{31CE937E-A802-4C65-8404-2BCADD0B2E85}"/>
    <cellStyle name="Comma 3 2 3 2 3 5 2 3" xfId="9791" xr:uid="{A725AFC3-242F-4B3D-8692-E99A357EC3C9}"/>
    <cellStyle name="Comma 3 2 3 2 3 5 2 3 2" xfId="48550" xr:uid="{537C21D1-DD35-4E8F-B1FB-6F51E965A5AB}"/>
    <cellStyle name="Comma 3 2 3 2 3 5 2 4" xfId="29462" xr:uid="{662ADF8A-52A3-4EFF-B740-6D1EFC411245}"/>
    <cellStyle name="Comma 3 2 3 2 3 5 2 5" xfId="35925" xr:uid="{B488096C-9F2E-41EF-9FCA-BDF777948DAB}"/>
    <cellStyle name="Comma 3 2 3 2 3 5 3" xfId="19873" xr:uid="{8177016B-BF75-45B1-B612-C72CC2582FE2}"/>
    <cellStyle name="Comma 3 2 3 2 3 5 3 2" xfId="51331" xr:uid="{B87FF800-576E-45E2-AA8F-247E87C7773B}"/>
    <cellStyle name="Comma 3 2 3 2 3 5 3 3" xfId="38718" xr:uid="{EADE4D5E-A48D-461B-AA3E-1656933E788D}"/>
    <cellStyle name="Comma 3 2 3 2 3 5 4" xfId="13287" xr:uid="{E6E02DA9-3658-4B5E-B6CE-DD475D4814EA}"/>
    <cellStyle name="Comma 3 2 3 2 3 5 4 2" xfId="45053" xr:uid="{1D0F7354-0C72-40B0-B3CD-9531D122182B}"/>
    <cellStyle name="Comma 3 2 3 2 3 5 5" xfId="6700" xr:uid="{8497738A-A36D-48B5-9645-63F006FCE8BB}"/>
    <cellStyle name="Comma 3 2 3 2 3 5 6" xfId="32428" xr:uid="{C48C44AE-194D-4F65-A050-7080857DB6FF}"/>
    <cellStyle name="Comma 3 2 3 2 3 6" xfId="24769" xr:uid="{5F3D68D9-E484-4F35-8C70-0D735DE6DEE8}"/>
    <cellStyle name="Comma 3 2 3 2 3 6 2" xfId="17261" xr:uid="{92C4031A-6506-4F28-AE71-7BB9E7C33A3C}"/>
    <cellStyle name="Comma 3 2 3 2 3 6 2 2" xfId="53944" xr:uid="{F396BF43-60F7-43C0-A4FC-E76FFB7B604E}"/>
    <cellStyle name="Comma 3 2 3 2 3 6 2 3" xfId="41331" xr:uid="{D0984F93-00C5-4657-8025-5D277D4BAEF1}"/>
    <cellStyle name="Comma 3 2 3 2 3 6 3" xfId="10675" xr:uid="{B6A6376F-105F-4301-895F-EF633F48FDA3}"/>
    <cellStyle name="Comma 3 2 3 2 3 6 3 2" xfId="47666" xr:uid="{C0117F4D-0C6C-45D8-9A12-E5BA46845C0C}"/>
    <cellStyle name="Comma 3 2 3 2 3 6 4" xfId="5511" xr:uid="{F244A65A-9457-4039-AE43-180EBE70D1D8}"/>
    <cellStyle name="Comma 3 2 3 2 3 6 5" xfId="35041" xr:uid="{726B9343-6B9A-40EE-BA80-2EF8DBAF6D5D}"/>
    <cellStyle name="Comma 3 2 3 2 3 7" xfId="20753" xr:uid="{89ECB0B1-68D3-41B0-A8F9-2F3A419D0C37}"/>
    <cellStyle name="Comma 3 2 3 2 3 7 2" xfId="50447" xr:uid="{47F5651E-20BD-4F93-8E33-49D1B505002B}"/>
    <cellStyle name="Comma 3 2 3 2 3 7 3" xfId="37834" xr:uid="{ADC30FCD-1B8B-4F21-B56D-C40ABA60AB58}"/>
    <cellStyle name="Comma 3 2 3 2 3 8" xfId="14167" xr:uid="{2D3DAECD-0BC8-4605-9A14-DF657388BDEF}"/>
    <cellStyle name="Comma 3 2 3 2 3 8 2" xfId="44141" xr:uid="{B9FE9D78-5F24-4FFB-B278-055E05B40C93}"/>
    <cellStyle name="Comma 3 2 3 2 3 9" xfId="7580" xr:uid="{DF69D62D-F442-4678-BC79-7F5BF19766CE}"/>
    <cellStyle name="Comma 3 2 3 2 4" xfId="2260" xr:uid="{AA26C741-E666-4CEB-820D-3666B5B9BA7A}"/>
    <cellStyle name="Comma 3 2 3 2 4 10" xfId="3182" xr:uid="{172484A9-7876-4C20-B654-502B1EA687D6}"/>
    <cellStyle name="Comma 3 2 3 2 4 11" xfId="31620" xr:uid="{314A557F-BF0A-42D5-9DE3-808A27B29336}"/>
    <cellStyle name="Comma 3 2 3 2 4 2" xfId="27742" xr:uid="{9D4D05FA-CCE5-45FA-9318-690725521BEE}"/>
    <cellStyle name="Comma 3 2 3 2 4 2 2" xfId="26013" xr:uid="{55012E47-9A19-4D0F-A46F-CBB15E32CEE6}"/>
    <cellStyle name="Comma 3 2 3 2 4 2 2 2" xfId="22515" xr:uid="{065E1507-02BC-411F-8765-D6481B4C137A}"/>
    <cellStyle name="Comma 3 2 3 2 4 2 2 2 2" xfId="15007" xr:uid="{E49B0FF4-A551-460A-8E77-E3433927B7F2}"/>
    <cellStyle name="Comma 3 2 3 2 4 2 2 2 2 2" xfId="56198" xr:uid="{BC6C3108-65CB-40AD-BD9B-6C81B33C609F}"/>
    <cellStyle name="Comma 3 2 3 2 4 2 2 2 2 3" xfId="43585" xr:uid="{FE182360-1FDB-4736-A589-7F1F61010572}"/>
    <cellStyle name="Comma 3 2 3 2 4 2 2 2 3" xfId="8421" xr:uid="{F0D02E76-B090-4918-8B03-07E739D79987}"/>
    <cellStyle name="Comma 3 2 3 2 4 2 2 2 3 2" xfId="49920" xr:uid="{DB1E51EE-0955-41E6-B503-FB04E3B553A3}"/>
    <cellStyle name="Comma 3 2 3 2 4 2 2 2 4" xfId="30832" xr:uid="{6F07502D-7839-4D5B-8253-266E0B1B6A74}"/>
    <cellStyle name="Comma 3 2 3 2 4 2 2 2 5" xfId="37295" xr:uid="{6FABEBB5-BE7E-47A6-AF7A-0C63FD2643B5}"/>
    <cellStyle name="Comma 3 2 3 2 4 2 2 3" xfId="25133" xr:uid="{895F197B-1893-452E-BB43-B497597AFFA0}"/>
    <cellStyle name="Comma 3 2 3 2 4 2 2 3 2" xfId="17625" xr:uid="{8C3C2F42-6FD3-4B5D-B10A-BBDEEBAB0A3B}"/>
    <cellStyle name="Comma 3 2 3 2 4 2 2 3 2 2" xfId="53580" xr:uid="{A1FF4A01-BBAF-4C80-B78C-B3D6DFB11837}"/>
    <cellStyle name="Comma 3 2 3 2 4 2 2 3 2 3" xfId="40967" xr:uid="{AFB5EA5C-4FB1-4694-A3F6-40E3CC34A5FD}"/>
    <cellStyle name="Comma 3 2 3 2 4 2 2 3 3" xfId="11039" xr:uid="{F9BDDFFC-D036-45FE-91B7-10725D09F309}"/>
    <cellStyle name="Comma 3 2 3 2 4 2 2 3 3 2" xfId="47302" xr:uid="{19D0A69D-A817-462D-BBB1-C0648AE05E43}"/>
    <cellStyle name="Comma 3 2 3 2 4 2 2 3 4" xfId="5147" xr:uid="{D645F802-8E7D-4508-8935-DE6F405E4A7F}"/>
    <cellStyle name="Comma 3 2 3 2 4 2 2 3 5" xfId="34677" xr:uid="{438F78F9-7E84-4B1E-B14C-4284A2CA5895}"/>
    <cellStyle name="Comma 3 2 3 2 4 2 2 4" xfId="18504" xr:uid="{5AF6DA2F-141C-4A38-A948-EEAE5ED9234E}"/>
    <cellStyle name="Comma 3 2 3 2 4 2 2 4 2" xfId="52701" xr:uid="{27DCFE71-880F-4960-976B-FBBA4175B2C0}"/>
    <cellStyle name="Comma 3 2 3 2 4 2 2 4 3" xfId="40088" xr:uid="{85D0A4E3-0879-4853-A28D-20A4D9D54F94}"/>
    <cellStyle name="Comma 3 2 3 2 4 2 2 5" xfId="11918" xr:uid="{C636758F-630E-4CA6-B222-7D05EE6CCCA6}"/>
    <cellStyle name="Comma 3 2 3 2 4 2 2 5 2" xfId="46423" xr:uid="{ED426CA2-DCD0-4D9F-B3C1-6A8C3BDDD22C}"/>
    <cellStyle name="Comma 3 2 3 2 4 2 2 6" xfId="4268" xr:uid="{DC98B7B0-EB3F-492D-9B80-B0CD75078BCC}"/>
    <cellStyle name="Comma 3 2 3 2 4 2 2 7" xfId="33798" xr:uid="{C94CFFB8-2549-42C6-820F-21B4DE7B63A5}"/>
    <cellStyle name="Comma 3 2 3 2 4 2 3" xfId="26869" xr:uid="{1E506C9F-9113-440A-A6ED-3D93189CF433}"/>
    <cellStyle name="Comma 3 2 3 2 4 2 3 2" xfId="23372" xr:uid="{15429CAE-882C-42E4-BF53-41317BFB0A3B}"/>
    <cellStyle name="Comma 3 2 3 2 4 2 3 2 2" xfId="15864" xr:uid="{B8E164C4-7E74-4574-BF12-E224D73EFB44}"/>
    <cellStyle name="Comma 3 2 3 2 4 2 3 2 2 2" xfId="55341" xr:uid="{57A290A7-6AC9-4F3B-A009-47342329B604}"/>
    <cellStyle name="Comma 3 2 3 2 4 2 3 2 2 3" xfId="42728" xr:uid="{81A01BDC-0923-499F-9724-E350C7385B8F}"/>
    <cellStyle name="Comma 3 2 3 2 4 2 3 2 3" xfId="9278" xr:uid="{F9E375F1-BAD0-4AA8-BAFB-A887CB934E3D}"/>
    <cellStyle name="Comma 3 2 3 2 4 2 3 2 3 2" xfId="49063" xr:uid="{BC1CE2C5-6436-4B27-AA07-57EF88A51B64}"/>
    <cellStyle name="Comma 3 2 3 2 4 2 3 2 4" xfId="29975" xr:uid="{2CF332F4-FAF2-4935-A609-82A13EC28BF3}"/>
    <cellStyle name="Comma 3 2 3 2 4 2 3 2 5" xfId="36438" xr:uid="{E88A85B1-1053-4451-BEBF-2CF808E2991B}"/>
    <cellStyle name="Comma 3 2 3 2 4 2 3 3" xfId="19360" xr:uid="{FB283358-B45E-4A1D-AF4C-090F1C236A5C}"/>
    <cellStyle name="Comma 3 2 3 2 4 2 3 3 2" xfId="51844" xr:uid="{C4571103-233E-4F3A-BF6F-DA81FFD58E06}"/>
    <cellStyle name="Comma 3 2 3 2 4 2 3 3 3" xfId="39231" xr:uid="{FB410FB1-CD1B-43C2-A820-0053CE8971FA}"/>
    <cellStyle name="Comma 3 2 3 2 4 2 3 4" xfId="12774" xr:uid="{77B06BBC-A30D-456D-94E6-F655CCA41A18}"/>
    <cellStyle name="Comma 3 2 3 2 4 2 3 4 2" xfId="45566" xr:uid="{ABD74314-AA5F-4506-BA21-E95FC60F6F43}"/>
    <cellStyle name="Comma 3 2 3 2 4 2 3 5" xfId="6187" xr:uid="{3F0189CA-4075-4457-88F3-8BB480933E81}"/>
    <cellStyle name="Comma 3 2 3 2 4 2 3 6" xfId="32941" xr:uid="{901F02BD-EBD5-48AD-BDE6-526CA1CC0B29}"/>
    <cellStyle name="Comma 3 2 3 2 4 2 4" xfId="24248" xr:uid="{6AD1F249-E1B1-4BF8-B305-B976A5626A68}"/>
    <cellStyle name="Comma 3 2 3 2 4 2 4 2" xfId="16740" xr:uid="{56427B3B-2FE8-4BDF-8CDA-222D99F80B62}"/>
    <cellStyle name="Comma 3 2 3 2 4 2 4 2 2" xfId="54465" xr:uid="{F5F4AB40-F262-4B20-9BBE-D063854AAFEE}"/>
    <cellStyle name="Comma 3 2 3 2 4 2 4 2 3" xfId="41852" xr:uid="{047D89D3-5ED7-4450-83AF-A631CAF358EE}"/>
    <cellStyle name="Comma 3 2 3 2 4 2 4 3" xfId="10154" xr:uid="{D8C7A83C-FA91-450F-B192-B953D60D4162}"/>
    <cellStyle name="Comma 3 2 3 2 4 2 4 3 2" xfId="48187" xr:uid="{8008F825-E3E5-4C18-A4D0-33A9A7786C10}"/>
    <cellStyle name="Comma 3 2 3 2 4 2 4 4" xfId="6032" xr:uid="{BADD98D3-E04A-4522-A288-CCCE45B1BB19}"/>
    <cellStyle name="Comma 3 2 3 2 4 2 4 5" xfId="35562" xr:uid="{FACFBC65-DD25-4473-B225-CBADB5FE4E33}"/>
    <cellStyle name="Comma 3 2 3 2 4 2 5" xfId="20234" xr:uid="{4C358A0A-1E2E-45C4-9E2E-323172CFA044}"/>
    <cellStyle name="Comma 3 2 3 2 4 2 5 2" xfId="50968" xr:uid="{81F5B2C4-95BB-4317-84BE-D5D4C5CB375A}"/>
    <cellStyle name="Comma 3 2 3 2 4 2 5 3" xfId="38355" xr:uid="{9A147CEB-E178-48ED-8CDD-38BFDA12E9B8}"/>
    <cellStyle name="Comma 3 2 3 2 4 2 6" xfId="13648" xr:uid="{6D98939D-F14A-49C5-949A-B2A8FA40DE30}"/>
    <cellStyle name="Comma 3 2 3 2 4 2 6 2" xfId="44690" xr:uid="{2C45E2DB-CF84-4D11-A271-FF59DC18F64D}"/>
    <cellStyle name="Comma 3 2 3 2 4 2 7" xfId="7061" xr:uid="{B1F90ECB-484E-4531-B48B-E6AFF6348C6C}"/>
    <cellStyle name="Comma 3 2 3 2 4 2 8" xfId="32065" xr:uid="{5D985D12-BE73-4EEB-A83A-DA6586C1FA41}"/>
    <cellStyle name="Comma 3 2 3 2 4 3" xfId="26453" xr:uid="{2550E363-3522-45F0-90BC-C42216512F3C}"/>
    <cellStyle name="Comma 3 2 3 2 4 3 2" xfId="22956" xr:uid="{435DAFB3-330E-4A7C-9722-0881E60BA073}"/>
    <cellStyle name="Comma 3 2 3 2 4 3 2 2" xfId="15448" xr:uid="{7C128F58-99D6-4039-A0BF-F2D5568F3C8D}"/>
    <cellStyle name="Comma 3 2 3 2 4 3 2 2 2" xfId="55757" xr:uid="{DBED1E88-239C-4B36-A946-31A46339BBAC}"/>
    <cellStyle name="Comma 3 2 3 2 4 3 2 2 3" xfId="43144" xr:uid="{872E98A6-7F00-4EBE-A682-B14DD13FC307}"/>
    <cellStyle name="Comma 3 2 3 2 4 3 2 3" xfId="8862" xr:uid="{B8FB5380-031D-4A4F-BDE7-2D3A45E466D2}"/>
    <cellStyle name="Comma 3 2 3 2 4 3 2 3 2" xfId="49479" xr:uid="{2C5681F5-B1B2-4D01-83D7-552F3331CB5C}"/>
    <cellStyle name="Comma 3 2 3 2 4 3 2 4" xfId="30391" xr:uid="{A5DA3989-732C-4719-96FE-28D523A2EC91}"/>
    <cellStyle name="Comma 3 2 3 2 4 3 2 5" xfId="36854" xr:uid="{9783039A-0912-4FC2-B4C4-475B3ABE9B42}"/>
    <cellStyle name="Comma 3 2 3 2 4 3 3" xfId="25575" xr:uid="{04FD5BF3-3BBF-4962-B08B-912B5E61E29C}"/>
    <cellStyle name="Comma 3 2 3 2 4 3 3 2" xfId="18067" xr:uid="{B361E8B8-A909-48D1-B1D8-250F40788918}"/>
    <cellStyle name="Comma 3 2 3 2 4 3 3 2 2" xfId="53138" xr:uid="{67EC896A-2701-4C16-ADFE-260A4BD2B340}"/>
    <cellStyle name="Comma 3 2 3 2 4 3 3 2 3" xfId="40525" xr:uid="{49C78C8B-5FB5-4D57-B5F8-8FE5CA91242A}"/>
    <cellStyle name="Comma 3 2 3 2 4 3 3 3" xfId="11481" xr:uid="{F0B123E1-9C8E-4C04-97C5-A71F118A03A9}"/>
    <cellStyle name="Comma 3 2 3 2 4 3 3 3 2" xfId="46860" xr:uid="{ED638181-282A-43E6-AFE9-4A875A9796C7}"/>
    <cellStyle name="Comma 3 2 3 2 4 3 3 4" xfId="4705" xr:uid="{50DC410E-426C-4651-B7AF-C9F48C157245}"/>
    <cellStyle name="Comma 3 2 3 2 4 3 3 5" xfId="34235" xr:uid="{C2DAE658-D67B-4061-8D54-5337ADDC5D58}"/>
    <cellStyle name="Comma 3 2 3 2 4 3 4" xfId="18944" xr:uid="{FDA8D1B2-D206-456C-A548-486FFBB8339F}"/>
    <cellStyle name="Comma 3 2 3 2 4 3 4 2" xfId="52260" xr:uid="{8B9DF2BC-5662-47BF-A575-B27837D8F940}"/>
    <cellStyle name="Comma 3 2 3 2 4 3 4 3" xfId="39647" xr:uid="{35E86222-3168-46E6-AD78-200C41E7CFE6}"/>
    <cellStyle name="Comma 3 2 3 2 4 3 5" xfId="12358" xr:uid="{C2AFC9C2-F921-4439-BA4E-A20772676E3E}"/>
    <cellStyle name="Comma 3 2 3 2 4 3 5 2" xfId="45982" xr:uid="{A9ABFAA6-94A6-429B-861C-B6C8342E35C7}"/>
    <cellStyle name="Comma 3 2 3 2 4 3 6" xfId="3828" xr:uid="{DF1F8A4C-8CD5-4BAC-8AEA-E328A6173D54}"/>
    <cellStyle name="Comma 3 2 3 2 4 3 7" xfId="33357" xr:uid="{B5703A83-1A3F-4C63-8219-9D54C67FA0E0}"/>
    <cellStyle name="Comma 3 2 3 2 4 4" xfId="27303" xr:uid="{655C5A58-0EA8-4754-888D-4164F6E2EC39}"/>
    <cellStyle name="Comma 3 2 3 2 4 4 2" xfId="23806" xr:uid="{BDDE5A80-E606-4ABD-A5F5-A4614AF01C7E}"/>
    <cellStyle name="Comma 3 2 3 2 4 4 2 2" xfId="16298" xr:uid="{072D9ED1-6438-43D6-B7DF-362928EE0680}"/>
    <cellStyle name="Comma 3 2 3 2 4 4 2 2 2" xfId="54907" xr:uid="{67149558-8484-422B-84E0-129E08FBC50C}"/>
    <cellStyle name="Comma 3 2 3 2 4 4 2 2 3" xfId="42294" xr:uid="{AFC32240-B9D6-4B38-A2E1-7359DCA22C5C}"/>
    <cellStyle name="Comma 3 2 3 2 4 4 2 3" xfId="9712" xr:uid="{C1414845-67E3-454B-91C3-DBBA2FD50910}"/>
    <cellStyle name="Comma 3 2 3 2 4 4 2 3 2" xfId="48629" xr:uid="{7E375CFE-08C8-4281-B745-6C9D47994035}"/>
    <cellStyle name="Comma 3 2 3 2 4 4 2 4" xfId="29541" xr:uid="{A4B4EB04-8C01-4DE5-A02F-D861EAE49D10}"/>
    <cellStyle name="Comma 3 2 3 2 4 4 2 5" xfId="36004" xr:uid="{5F677F72-F87F-4088-9C67-7D1497A082BB}"/>
    <cellStyle name="Comma 3 2 3 2 4 4 3" xfId="19794" xr:uid="{2CB5E782-AF9F-4934-A38B-9069BDC66D89}"/>
    <cellStyle name="Comma 3 2 3 2 4 4 3 2" xfId="51410" xr:uid="{E9BFA279-D80B-4093-9205-606FC6D02C73}"/>
    <cellStyle name="Comma 3 2 3 2 4 4 3 3" xfId="38797" xr:uid="{4C0F64BF-5F6E-4683-B59F-0DE2342F5053}"/>
    <cellStyle name="Comma 3 2 3 2 4 4 4" xfId="13208" xr:uid="{5FF85C28-9C1C-4E47-9098-D1ADF6ACE402}"/>
    <cellStyle name="Comma 3 2 3 2 4 4 4 2" xfId="45132" xr:uid="{59427C42-9B63-400F-B77B-6A4DE78B7CD8}"/>
    <cellStyle name="Comma 3 2 3 2 4 4 5" xfId="6621" xr:uid="{D729839A-4C1C-4704-AA04-C60344AD5D62}"/>
    <cellStyle name="Comma 3 2 3 2 4 4 6" xfId="32507" xr:uid="{E44C27FD-1181-4082-BED4-DB2A579A429F}"/>
    <cellStyle name="Comma 3 2 3 2 4 5" xfId="24690" xr:uid="{01986B76-2ACB-477E-AB62-0C001EF0B9E0}"/>
    <cellStyle name="Comma 3 2 3 2 4 5 2" xfId="17182" xr:uid="{4911043C-CE3D-4137-9FDA-240EE0EC75F8}"/>
    <cellStyle name="Comma 3 2 3 2 4 5 2 2" xfId="54023" xr:uid="{0F6DB3C5-B2DD-4113-984C-6590F5394780}"/>
    <cellStyle name="Comma 3 2 3 2 4 5 2 3" xfId="41410" xr:uid="{A6E2EE0E-2D29-437A-967D-D4579D23CEE6}"/>
    <cellStyle name="Comma 3 2 3 2 4 5 3" xfId="10596" xr:uid="{AF9F71D0-C9AB-41B3-B5EC-96B94571AD24}"/>
    <cellStyle name="Comma 3 2 3 2 4 5 3 2" xfId="47745" xr:uid="{1A2003E4-5054-42ED-B1F8-AD78656DEC45}"/>
    <cellStyle name="Comma 3 2 3 2 4 5 4" xfId="5590" xr:uid="{1F3B51D1-79FB-4895-AAB4-0442F8D7FAF7}"/>
    <cellStyle name="Comma 3 2 3 2 4 5 5" xfId="35120" xr:uid="{C7FF8053-726E-40AC-87F5-965483CA08A5}"/>
    <cellStyle name="Comma 3 2 3 2 4 6" xfId="20674" xr:uid="{C4B98C57-C090-42CE-A083-730DF9D5B3BD}"/>
    <cellStyle name="Comma 3 2 3 2 4 6 2" xfId="50526" xr:uid="{ECD839A8-D340-4499-9F91-C04E81F9D23C}"/>
    <cellStyle name="Comma 3 2 3 2 4 6 3" xfId="37913" xr:uid="{1C362FAE-B011-4739-BA0C-AA685751BEF8}"/>
    <cellStyle name="Comma 3 2 3 2 4 7" xfId="14088" xr:uid="{EC9FB24F-08B7-4C73-8DA5-FF6299322EE6}"/>
    <cellStyle name="Comma 3 2 3 2 4 7 2" xfId="44220" xr:uid="{6DA664C1-6162-4443-9F07-24255FD69721}"/>
    <cellStyle name="Comma 3 2 3 2 4 8" xfId="7501" xr:uid="{8E4AEF9F-A05F-4BDB-B868-3CA3205D064E}"/>
    <cellStyle name="Comma 3 2 3 2 4 9" xfId="28233" xr:uid="{007FA051-B09F-4342-B84E-C37BB0A82B84}"/>
    <cellStyle name="Comma 3 2 3 2 5" xfId="2468" xr:uid="{F90BDC2A-29D7-4078-85BD-68F08B504658}"/>
    <cellStyle name="Comma 3 2 3 2 5 10" xfId="31913" xr:uid="{137EF499-2276-4024-B740-B10AB74C96F9}"/>
    <cellStyle name="Comma 3 2 3 2 5 2" xfId="26165" xr:uid="{67540E1D-5744-4D71-833F-776EB319F224}"/>
    <cellStyle name="Comma 3 2 3 2 5 2 2" xfId="22667" xr:uid="{20153397-C217-4337-A140-21267841C3E5}"/>
    <cellStyle name="Comma 3 2 3 2 5 2 2 2" xfId="15159" xr:uid="{AA4F3621-3A2F-48B1-948F-C2851CF1D8CA}"/>
    <cellStyle name="Comma 3 2 3 2 5 2 2 2 2" xfId="56046" xr:uid="{80B4ED46-F5B9-45A8-B8A9-F239F807506B}"/>
    <cellStyle name="Comma 3 2 3 2 5 2 2 2 3" xfId="43433" xr:uid="{0541D385-B476-4B62-9C3E-81E96D6824D2}"/>
    <cellStyle name="Comma 3 2 3 2 5 2 2 3" xfId="8573" xr:uid="{A4F65BDD-5ED6-46B5-88F2-443EF7F186B6}"/>
    <cellStyle name="Comma 3 2 3 2 5 2 2 3 2" xfId="49768" xr:uid="{7AAF3A20-C682-4364-9577-7031A3FCC5A6}"/>
    <cellStyle name="Comma 3 2 3 2 5 2 2 4" xfId="30680" xr:uid="{1511EE17-876D-4486-B2AE-9C409CE007D1}"/>
    <cellStyle name="Comma 3 2 3 2 5 2 2 5" xfId="37143" xr:uid="{7AD56820-4B78-44D4-9B52-2B337DD337A0}"/>
    <cellStyle name="Comma 3 2 3 2 5 2 3" xfId="25285" xr:uid="{7FEDED30-33E6-4EE1-A193-D943D63A30EF}"/>
    <cellStyle name="Comma 3 2 3 2 5 2 3 2" xfId="17777" xr:uid="{B403B0CB-E212-438A-BBA6-1C22F4C1815C}"/>
    <cellStyle name="Comma 3 2 3 2 5 2 3 2 2" xfId="53428" xr:uid="{F6FCE8CB-3FF7-4DA0-9E8F-A3C5DEA6F0EB}"/>
    <cellStyle name="Comma 3 2 3 2 5 2 3 2 3" xfId="40815" xr:uid="{A3930F3A-FE64-4653-BA84-06EADDD07D8E}"/>
    <cellStyle name="Comma 3 2 3 2 5 2 3 3" xfId="11191" xr:uid="{73CD075B-DDCA-4311-92EE-9E6CF8431BEF}"/>
    <cellStyle name="Comma 3 2 3 2 5 2 3 3 2" xfId="47150" xr:uid="{0ADC5BCA-9B7C-4F8F-8E6C-BAC3BA91691F}"/>
    <cellStyle name="Comma 3 2 3 2 5 2 3 4" xfId="4995" xr:uid="{FB886561-FA81-4674-BF24-43ED63132F7D}"/>
    <cellStyle name="Comma 3 2 3 2 5 2 3 5" xfId="34525" xr:uid="{ADD6A9F6-A38D-4165-A777-A5E6F549D9F5}"/>
    <cellStyle name="Comma 3 2 3 2 5 2 4" xfId="18656" xr:uid="{30C490C7-A968-48EC-8685-1ED7D857805B}"/>
    <cellStyle name="Comma 3 2 3 2 5 2 4 2" xfId="52549" xr:uid="{D0B846DF-07CA-4754-B905-145539FBFC63}"/>
    <cellStyle name="Comma 3 2 3 2 5 2 4 3" xfId="39936" xr:uid="{6EA15A8B-C726-483D-B154-42C9A43FF3DB}"/>
    <cellStyle name="Comma 3 2 3 2 5 2 5" xfId="12070" xr:uid="{492CBC31-B7DE-4960-88A6-4BA54E388183}"/>
    <cellStyle name="Comma 3 2 3 2 5 2 5 2" xfId="46271" xr:uid="{B66EDBE1-F4E7-4CCC-907E-43CB42B6C646}"/>
    <cellStyle name="Comma 3 2 3 2 5 2 6" xfId="4116" xr:uid="{942E5846-A6A1-48F4-96F9-336744123475}"/>
    <cellStyle name="Comma 3 2 3 2 5 2 7" xfId="33646" xr:uid="{E60EFF0C-E174-4059-8FDC-C9AF658E4D8D}"/>
    <cellStyle name="Comma 3 2 3 2 5 3" xfId="27020" xr:uid="{14A8CE11-E260-41DA-8A6C-6072051BF058}"/>
    <cellStyle name="Comma 3 2 3 2 5 3 2" xfId="23523" xr:uid="{7B82D618-9D5A-4B05-B34E-6E854D867431}"/>
    <cellStyle name="Comma 3 2 3 2 5 3 2 2" xfId="16015" xr:uid="{D8C8D812-8ED4-40F7-A376-979FF90B0A0E}"/>
    <cellStyle name="Comma 3 2 3 2 5 3 2 2 2" xfId="55190" xr:uid="{7CEADCF6-0E6D-4217-A53C-27D4540D2591}"/>
    <cellStyle name="Comma 3 2 3 2 5 3 2 2 3" xfId="42577" xr:uid="{A7626F51-366F-48E0-B3B2-0195D3EDC9AE}"/>
    <cellStyle name="Comma 3 2 3 2 5 3 2 3" xfId="9429" xr:uid="{FB8D3F32-6AA7-470C-B8F9-69FD5CBA46DF}"/>
    <cellStyle name="Comma 3 2 3 2 5 3 2 3 2" xfId="48912" xr:uid="{5588EB41-3008-4954-BA00-16B385DBC67A}"/>
    <cellStyle name="Comma 3 2 3 2 5 3 2 4" xfId="29824" xr:uid="{946C80FE-5C3D-4615-B800-B9135260C3D1}"/>
    <cellStyle name="Comma 3 2 3 2 5 3 2 5" xfId="36287" xr:uid="{9C090F0B-CDD5-414C-9276-AB5771BFF493}"/>
    <cellStyle name="Comma 3 2 3 2 5 3 3" xfId="19511" xr:uid="{EF6BE32F-E4A4-43D6-BD1D-CB16AF4A68CE}"/>
    <cellStyle name="Comma 3 2 3 2 5 3 3 2" xfId="51693" xr:uid="{8F0B9B92-26BD-4EA6-9F94-B6CA23050D61}"/>
    <cellStyle name="Comma 3 2 3 2 5 3 3 3" xfId="39080" xr:uid="{1246B3AE-14E1-4ADB-A783-C305DA1268C3}"/>
    <cellStyle name="Comma 3 2 3 2 5 3 4" xfId="12925" xr:uid="{E35BE841-3495-475D-8115-E333201BE75D}"/>
    <cellStyle name="Comma 3 2 3 2 5 3 4 2" xfId="45415" xr:uid="{B905817E-F782-49C3-BC58-565EA3AA4CAC}"/>
    <cellStyle name="Comma 3 2 3 2 5 3 5" xfId="6338" xr:uid="{79D654BA-4AF0-4619-B0BC-5DAC793F936A}"/>
    <cellStyle name="Comma 3 2 3 2 5 3 6" xfId="32790" xr:uid="{6F6B2C68-F852-4745-A50B-EA2519A3011B}"/>
    <cellStyle name="Comma 3 2 3 2 5 4" xfId="24400" xr:uid="{B55AA721-5698-4D70-BEF0-D6C8CF1777FE}"/>
    <cellStyle name="Comma 3 2 3 2 5 4 2" xfId="16892" xr:uid="{F707CEDA-311E-4297-BDEB-DC88BA0B71B8}"/>
    <cellStyle name="Comma 3 2 3 2 5 4 2 2" xfId="54313" xr:uid="{F64B891C-D410-468F-B80A-E464A7CDFD5A}"/>
    <cellStyle name="Comma 3 2 3 2 5 4 2 3" xfId="41700" xr:uid="{8269EAF0-BAEB-4E28-A8C9-6A03C072EE4C}"/>
    <cellStyle name="Comma 3 2 3 2 5 4 3" xfId="10306" xr:uid="{BB045174-1930-4358-80B7-94D733D57225}"/>
    <cellStyle name="Comma 3 2 3 2 5 4 3 2" xfId="48035" xr:uid="{5137EB41-C02C-4CBF-A5EF-6AFB773F5BBA}"/>
    <cellStyle name="Comma 3 2 3 2 5 4 4" xfId="5880" xr:uid="{D8906418-0CB7-4E01-9635-C7182FB62A12}"/>
    <cellStyle name="Comma 3 2 3 2 5 4 5" xfId="35410" xr:uid="{A75A2050-95A5-4F85-A69A-28224C48F67C}"/>
    <cellStyle name="Comma 3 2 3 2 5 5" xfId="20386" xr:uid="{AE03A17B-C0CF-42C0-85AE-41FB2ED2D652}"/>
    <cellStyle name="Comma 3 2 3 2 5 5 2" xfId="50816" xr:uid="{7FF68198-0CE2-4686-9400-5F06994A81A6}"/>
    <cellStyle name="Comma 3 2 3 2 5 5 3" xfId="38203" xr:uid="{0B43F19A-D85E-4F62-87EE-0A08E122421F}"/>
    <cellStyle name="Comma 3 2 3 2 5 6" xfId="13800" xr:uid="{05843D57-55DE-43FE-9E7D-57688573AA2B}"/>
    <cellStyle name="Comma 3 2 3 2 5 6 2" xfId="44538" xr:uid="{A4F25502-B93E-41A9-92D6-BE8BCFB2525F}"/>
    <cellStyle name="Comma 3 2 3 2 5 7" xfId="7213" xr:uid="{C1E9A37B-01E2-4328-BDB1-8B4183025C50}"/>
    <cellStyle name="Comma 3 2 3 2 5 8" xfId="27896" xr:uid="{5473367E-17D5-48E2-A7DF-06E453C87374}"/>
    <cellStyle name="Comma 3 2 3 2 5 9" xfId="3384" xr:uid="{8ACAB494-5BB4-4DEE-86B5-93751222E6F2}"/>
    <cellStyle name="Comma 3 2 3 2 6" xfId="26604" xr:uid="{41AA1B0E-8829-4298-99A9-A8BD7BF9DACA}"/>
    <cellStyle name="Comma 3 2 3 2 6 2" xfId="23107" xr:uid="{CA0F0437-D525-4F2B-828F-6B611400C4E1}"/>
    <cellStyle name="Comma 3 2 3 2 6 2 2" xfId="15599" xr:uid="{8BFA6151-D122-4259-A996-A203B8702552}"/>
    <cellStyle name="Comma 3 2 3 2 6 2 2 2" xfId="55606" xr:uid="{DB5CFDC2-C072-4C7F-9EE3-9B149BF25388}"/>
    <cellStyle name="Comma 3 2 3 2 6 2 2 3" xfId="42993" xr:uid="{72839426-2395-4AF6-B9C6-B15CFECD1E75}"/>
    <cellStyle name="Comma 3 2 3 2 6 2 3" xfId="9013" xr:uid="{67BF7DAF-B250-4A0B-A1D8-F0A844E53D84}"/>
    <cellStyle name="Comma 3 2 3 2 6 2 3 2" xfId="49328" xr:uid="{BE8381AF-0218-46FD-A0FF-B232E2454F86}"/>
    <cellStyle name="Comma 3 2 3 2 6 2 4" xfId="30240" xr:uid="{20B397C9-33C2-4A64-BC24-F1519C37EF81}"/>
    <cellStyle name="Comma 3 2 3 2 6 2 5" xfId="36703" xr:uid="{5A575BDE-87FF-4DB8-9B3F-3A129AF9F8F0}"/>
    <cellStyle name="Comma 3 2 3 2 6 3" xfId="25729" xr:uid="{FBA4EC91-954C-44F4-9D75-6AC39086D549}"/>
    <cellStyle name="Comma 3 2 3 2 6 3 2" xfId="18221" xr:uid="{D82989C5-6C9B-4CF8-B7AD-57EB0C1AE376}"/>
    <cellStyle name="Comma 3 2 3 2 6 3 2 2" xfId="52984" xr:uid="{334A38AD-5C16-425B-94E6-4434C8D52195}"/>
    <cellStyle name="Comma 3 2 3 2 6 3 2 3" xfId="40371" xr:uid="{8B2F6676-9D40-4779-BA2E-353D69DACF3E}"/>
    <cellStyle name="Comma 3 2 3 2 6 3 3" xfId="11635" xr:uid="{9EAD079D-9CBA-4100-9BC6-C1B7484B6DFC}"/>
    <cellStyle name="Comma 3 2 3 2 6 3 3 2" xfId="46706" xr:uid="{572D2C6E-D4E7-45E1-A9D4-6ED01C4C5846}"/>
    <cellStyle name="Comma 3 2 3 2 6 3 4" xfId="4551" xr:uid="{B90D7F5F-4BEA-41E3-9457-5BBCD6850CB8}"/>
    <cellStyle name="Comma 3 2 3 2 6 3 5" xfId="34081" xr:uid="{F42DE534-C447-438A-ACAE-32AA2E2AA16B}"/>
    <cellStyle name="Comma 3 2 3 2 6 4" xfId="19095" xr:uid="{D647C09B-844F-4624-9CFA-EF39532C578A}"/>
    <cellStyle name="Comma 3 2 3 2 6 4 2" xfId="52109" xr:uid="{265EC97D-0489-4857-8928-A1C25BED0651}"/>
    <cellStyle name="Comma 3 2 3 2 6 4 3" xfId="39496" xr:uid="{011796C0-72D4-4E8A-94B7-D9FF5093A36C}"/>
    <cellStyle name="Comma 3 2 3 2 6 5" xfId="12509" xr:uid="{C2D9AF2C-BD60-43D2-9C8A-EC83608736D2}"/>
    <cellStyle name="Comma 3 2 3 2 6 5 2" xfId="45831" xr:uid="{47076F4B-4679-4CB7-A272-D7E2B3B66A68}"/>
    <cellStyle name="Comma 3 2 3 2 6 6" xfId="3677" xr:uid="{A0E06793-9E08-40FC-BE3F-84D93E690D0D}"/>
    <cellStyle name="Comma 3 2 3 2 6 7" xfId="33206" xr:uid="{700D0EA1-02E2-42BB-9759-A80211221978}"/>
    <cellStyle name="Comma 3 2 3 2 7" xfId="27454" xr:uid="{EA7B7392-5F85-4041-8744-4DE969E7F45E}"/>
    <cellStyle name="Comma 3 2 3 2 7 2" xfId="23957" xr:uid="{1AA71654-DEF8-425B-8BCE-5CF15CECA07C}"/>
    <cellStyle name="Comma 3 2 3 2 7 2 2" xfId="16449" xr:uid="{99A94391-770A-4239-98CD-338952AE8C72}"/>
    <cellStyle name="Comma 3 2 3 2 7 2 2 2" xfId="54756" xr:uid="{7A3BDF31-2FDA-4801-BC32-3CFC542DA719}"/>
    <cellStyle name="Comma 3 2 3 2 7 2 2 3" xfId="42143" xr:uid="{8C37309D-E709-4955-8F81-42EBC8201B1F}"/>
    <cellStyle name="Comma 3 2 3 2 7 2 3" xfId="9863" xr:uid="{BBA86A15-A961-4BF8-9254-A5FDB29F56EA}"/>
    <cellStyle name="Comma 3 2 3 2 7 2 3 2" xfId="48478" xr:uid="{D5BF4277-EFDD-4595-A1BC-25973FA511E6}"/>
    <cellStyle name="Comma 3 2 3 2 7 2 4" xfId="29390" xr:uid="{BEC6A38F-BF79-4C41-93F1-DD966F59C433}"/>
    <cellStyle name="Comma 3 2 3 2 7 2 5" xfId="35853" xr:uid="{05B744E3-6C25-4215-AC12-59553A68AAF4}"/>
    <cellStyle name="Comma 3 2 3 2 7 3" xfId="19945" xr:uid="{A6AC9991-AAEF-4B2E-9831-666C4A144B88}"/>
    <cellStyle name="Comma 3 2 3 2 7 3 2" xfId="51259" xr:uid="{ED230096-802A-4F0C-A79E-6BC89A7ABAC0}"/>
    <cellStyle name="Comma 3 2 3 2 7 3 3" xfId="38646" xr:uid="{47FDB2DC-3AEB-4216-A4EA-519A298D143B}"/>
    <cellStyle name="Comma 3 2 3 2 7 4" xfId="13359" xr:uid="{5E6D39B5-0540-4DE7-9D17-ADD837A2FDB3}"/>
    <cellStyle name="Comma 3 2 3 2 7 4 2" xfId="44981" xr:uid="{28509FFC-B1B0-49E1-B7B0-900C6FC051EC}"/>
    <cellStyle name="Comma 3 2 3 2 7 5" xfId="6772" xr:uid="{B2E376AE-F8F8-4082-9BEE-ED6139CDF645}"/>
    <cellStyle name="Comma 3 2 3 2 7 6" xfId="32356" xr:uid="{18C2559D-8076-4B5C-AC0F-CFA4F1AC28D1}"/>
    <cellStyle name="Comma 3 2 3 2 8" xfId="24844" xr:uid="{42E1F0F8-91CE-4FD2-B81B-8E7FB6CD7EF7}"/>
    <cellStyle name="Comma 3 2 3 2 8 2" xfId="17336" xr:uid="{4AC2FCCF-91EC-4175-BCEA-B1174CF55A79}"/>
    <cellStyle name="Comma 3 2 3 2 8 2 2" xfId="53869" xr:uid="{D805555A-508B-48EC-8995-7D2B38B47AC7}"/>
    <cellStyle name="Comma 3 2 3 2 8 2 3" xfId="41256" xr:uid="{63F14EC1-CA08-45DC-BA2A-EE2D59F83F6F}"/>
    <cellStyle name="Comma 3 2 3 2 8 3" xfId="10750" xr:uid="{328BEFBF-1A17-4EED-8AED-8DB0A75F1364}"/>
    <cellStyle name="Comma 3 2 3 2 8 3 2" xfId="47591" xr:uid="{5320DF99-71CD-4985-924D-478C0CEC655E}"/>
    <cellStyle name="Comma 3 2 3 2 8 4" xfId="5436" xr:uid="{9E82F219-3AFC-405C-8140-940150E7BBF6}"/>
    <cellStyle name="Comma 3 2 3 2 8 5" xfId="34966" xr:uid="{93B6709A-0FDA-43AF-B47A-D01C5810ABC2}"/>
    <cellStyle name="Comma 3 2 3 2 9" xfId="21346" xr:uid="{1AABD823-BA64-4881-8A7C-DDA5C122EABD}"/>
    <cellStyle name="Comma 3 2 3 2 9 2" xfId="50372" xr:uid="{E17DF40B-8BB2-4E65-BD70-EEBCA20A2589}"/>
    <cellStyle name="Comma 3 2 3 2 9 3" xfId="37759" xr:uid="{00DE7DED-7E17-4B8F-8916-5B5201CE1ED3}"/>
    <cellStyle name="Comma 3 2 3 3" xfId="1664" xr:uid="{50D6BDE2-8187-47A8-8B96-2F4D702B0714}"/>
    <cellStyle name="Comma 3 2 3 3 10" xfId="14238" xr:uid="{1E90ADEB-DB5C-4E3C-9FDF-E281D3A4DDDE}"/>
    <cellStyle name="Comma 3 2 3 3 10 2" xfId="44037" xr:uid="{670F101D-5368-4186-AA50-887347518BE1}"/>
    <cellStyle name="Comma 3 2 3 3 11" xfId="7651" xr:uid="{69B6FDE4-DD86-43D8-BC52-B538783DB4B3}"/>
    <cellStyle name="Comma 3 2 3 3 12" xfId="28433" xr:uid="{CB86701D-C4FC-44BE-9352-41241151A4E9}"/>
    <cellStyle name="Comma 3 2 3 3 13" xfId="2777" xr:uid="{03B2B5DE-6896-4926-9E36-7A2F7BD0D2AD}"/>
    <cellStyle name="Comma 3 2 3 3 14" xfId="31470" xr:uid="{B111CA39-2114-47CC-B510-4694C85AB354}"/>
    <cellStyle name="Comma 3 2 3 3 2" xfId="28382" xr:uid="{07A617CC-D9A1-4A20-BA13-49CD2CB56979}"/>
    <cellStyle name="Comma 3 2 3 3 2 10" xfId="7629" xr:uid="{6A6599FE-D432-4E6D-A855-8043CF6ABFD9}"/>
    <cellStyle name="Comma 3 2 3 3 2 11" xfId="31492" xr:uid="{B0BD0FA2-3461-4834-A984-A94009BBDCC4}"/>
    <cellStyle name="Comma 3 2 3 3 2 2" xfId="28286" xr:uid="{5D914C96-7A2C-4AF2-97E3-2ED9033C0D40}"/>
    <cellStyle name="Comma 3 2 3 3 2 2 10" xfId="31567" xr:uid="{92C901DC-2C7A-4C33-99FE-710A8D5C047E}"/>
    <cellStyle name="Comma 3 2 3 3 2 2 2" xfId="28132" xr:uid="{C17F9746-DFF7-43A6-B719-26E2857EA627}"/>
    <cellStyle name="Comma 3 2 3 3 2 2 2 2" xfId="27641" xr:uid="{97D1E5B5-9C84-40C2-80A5-8F3B8B983EDF}"/>
    <cellStyle name="Comma 3 2 3 3 2 2 2 2 2" xfId="25911" xr:uid="{45F3D77B-484D-45D9-AA1F-ECA20CBEEB43}"/>
    <cellStyle name="Comma 3 2 3 3 2 2 2 2 2 2" xfId="22413" xr:uid="{B710C916-A8EB-4FED-AB2A-C2CC4EDFE291}"/>
    <cellStyle name="Comma 3 2 3 3 2 2 2 2 2 2 2" xfId="14905" xr:uid="{18FCC13C-03ED-4289-A430-7AE3A20E0EEF}"/>
    <cellStyle name="Comma 3 2 3 3 2 2 2 2 2 2 2 2" xfId="56300" xr:uid="{FFAB8782-9AA4-4783-87E9-50027C77EE68}"/>
    <cellStyle name="Comma 3 2 3 3 2 2 2 2 2 2 2 3" xfId="43687" xr:uid="{24C58900-9E02-4CE3-96D3-6C72213EB072}"/>
    <cellStyle name="Comma 3 2 3 3 2 2 2 2 2 2 3" xfId="8319" xr:uid="{908BA8AE-0A6A-4935-9FF4-EEA11C0D83F9}"/>
    <cellStyle name="Comma 3 2 3 3 2 2 2 2 2 2 3 2" xfId="50022" xr:uid="{33B5AF1F-69AA-4F08-ACE6-00483A59229A}"/>
    <cellStyle name="Comma 3 2 3 3 2 2 2 2 2 2 4" xfId="30934" xr:uid="{B355504A-7C38-4045-8AB9-CF47979CCD58}"/>
    <cellStyle name="Comma 3 2 3 3 2 2 2 2 2 2 5" xfId="37397" xr:uid="{0D524F06-7D60-44F4-BE92-A7C2E8A335A3}"/>
    <cellStyle name="Comma 3 2 3 3 2 2 2 2 2 3" xfId="25031" xr:uid="{E6FDAF93-8356-46EA-B5A1-05E826A8D834}"/>
    <cellStyle name="Comma 3 2 3 3 2 2 2 2 2 3 2" xfId="17523" xr:uid="{CD41E917-F6B4-4CA1-BD20-0CDFA28D4E88}"/>
    <cellStyle name="Comma 3 2 3 3 2 2 2 2 2 3 2 2" xfId="53682" xr:uid="{4DD7C9A4-D2D8-4BF5-8673-585B36575D43}"/>
    <cellStyle name="Comma 3 2 3 3 2 2 2 2 2 3 2 3" xfId="41069" xr:uid="{1B4AF8BD-1DFF-4C97-9634-8CE67F87717E}"/>
    <cellStyle name="Comma 3 2 3 3 2 2 2 2 2 3 3" xfId="10937" xr:uid="{B3E4CCFF-B87B-4893-B596-6FAD4AEA2BD4}"/>
    <cellStyle name="Comma 3 2 3 3 2 2 2 2 2 3 3 2" xfId="47404" xr:uid="{1E262982-A2ED-4408-9909-5119EE16B598}"/>
    <cellStyle name="Comma 3 2 3 3 2 2 2 2 2 3 4" xfId="5249" xr:uid="{5572BB68-B6B6-4113-87D1-0A95637D840A}"/>
    <cellStyle name="Comma 3 2 3 3 2 2 2 2 2 3 5" xfId="34779" xr:uid="{7D8502E1-2D00-4E28-B3A0-9629B25ED195}"/>
    <cellStyle name="Comma 3 2 3 3 2 2 2 2 2 4" xfId="18402" xr:uid="{F392D72D-08D6-47D6-8E0F-CDC9CE856112}"/>
    <cellStyle name="Comma 3 2 3 3 2 2 2 2 2 4 2" xfId="52803" xr:uid="{6646D697-8063-4955-A8B1-8F13CA977395}"/>
    <cellStyle name="Comma 3 2 3 3 2 2 2 2 2 4 3" xfId="40190" xr:uid="{22E90C44-6ED4-44E4-B928-6032EBE33E9B}"/>
    <cellStyle name="Comma 3 2 3 3 2 2 2 2 2 5" xfId="11816" xr:uid="{E5BFD79E-4F53-465B-9602-26CFCD4DD360}"/>
    <cellStyle name="Comma 3 2 3 3 2 2 2 2 2 5 2" xfId="46525" xr:uid="{8AD94D95-8868-47CF-9584-CC478BFC0582}"/>
    <cellStyle name="Comma 3 2 3 3 2 2 2 2 2 6" xfId="4370" xr:uid="{E94843E1-C411-4CA4-8FC5-B5E1D1A9CA8C}"/>
    <cellStyle name="Comma 3 2 3 3 2 2 2 2 2 7" xfId="33900" xr:uid="{81AB5D9C-8BFD-4A86-8CD1-F05AEDA46B36}"/>
    <cellStyle name="Comma 3 2 3 3 2 2 2 2 3" xfId="26767" xr:uid="{EFF3F5B4-C2D0-4CC2-B7F7-078CDFC00A58}"/>
    <cellStyle name="Comma 3 2 3 3 2 2 2 2 3 2" xfId="23270" xr:uid="{67DBCD2C-91EA-4543-AC88-D96AE4592B46}"/>
    <cellStyle name="Comma 3 2 3 3 2 2 2 2 3 2 2" xfId="15762" xr:uid="{4A3910B9-43B4-4C4F-9068-A497CFD7C33C}"/>
    <cellStyle name="Comma 3 2 3 3 2 2 2 2 3 2 2 2" xfId="55443" xr:uid="{0CCFD8A0-D16F-444F-A978-F0049D9667D3}"/>
    <cellStyle name="Comma 3 2 3 3 2 2 2 2 3 2 2 3" xfId="42830" xr:uid="{4F949644-0EAD-4B69-801A-C2A0F5E7F83E}"/>
    <cellStyle name="Comma 3 2 3 3 2 2 2 2 3 2 3" xfId="9176" xr:uid="{DF2D4E84-4791-4BAE-BF4F-2A7CC4293D0E}"/>
    <cellStyle name="Comma 3 2 3 3 2 2 2 2 3 2 3 2" xfId="49165" xr:uid="{792AF6E0-A2C3-4666-8B89-E61116B6934C}"/>
    <cellStyle name="Comma 3 2 3 3 2 2 2 2 3 2 4" xfId="30077" xr:uid="{1804140F-BC0F-4781-8142-57567B257C64}"/>
    <cellStyle name="Comma 3 2 3 3 2 2 2 2 3 2 5" xfId="36540" xr:uid="{A5821755-CC72-4D9B-AB35-62BCE51253FE}"/>
    <cellStyle name="Comma 3 2 3 3 2 2 2 2 3 3" xfId="19258" xr:uid="{FB425D3D-5E96-43BC-836A-EBD79B3C92E8}"/>
    <cellStyle name="Comma 3 2 3 3 2 2 2 2 3 3 2" xfId="51946" xr:uid="{B4CEF50C-8AF1-46D8-B268-2FAEA36837ED}"/>
    <cellStyle name="Comma 3 2 3 3 2 2 2 2 3 3 3" xfId="39333" xr:uid="{C7FE229D-7E49-4ACC-9190-6FF9EAFBF3A2}"/>
    <cellStyle name="Comma 3 2 3 3 2 2 2 2 3 4" xfId="12672" xr:uid="{3CFBA013-CB57-4820-8F2F-FFA9B68498BB}"/>
    <cellStyle name="Comma 3 2 3 3 2 2 2 2 3 4 2" xfId="45668" xr:uid="{822D2077-477C-456A-B2B0-5EF28C18AF74}"/>
    <cellStyle name="Comma 3 2 3 3 2 2 2 2 3 5" xfId="3514" xr:uid="{C04EE31A-F266-4ED5-9D83-B1C0099CB2D9}"/>
    <cellStyle name="Comma 3 2 3 3 2 2 2 2 3 6" xfId="33043" xr:uid="{3F0A0D91-EE48-4C4C-9BB6-4CAFD86DFF94}"/>
    <cellStyle name="Comma 3 2 3 3 2 2 2 2 4" xfId="24146" xr:uid="{F0AF37C1-2F3A-4296-8085-9091A7336955}"/>
    <cellStyle name="Comma 3 2 3 3 2 2 2 2 4 2" xfId="16638" xr:uid="{EF522CF0-B4F4-4C5B-B40B-1AC106700685}"/>
    <cellStyle name="Comma 3 2 3 3 2 2 2 2 4 2 2" xfId="54567" xr:uid="{897C06F1-8BFC-4344-AD33-45536E6D18AA}"/>
    <cellStyle name="Comma 3 2 3 3 2 2 2 2 4 2 3" xfId="41954" xr:uid="{D1674FEB-414A-4EC8-9E1F-05826C878E61}"/>
    <cellStyle name="Comma 3 2 3 3 2 2 2 2 4 3" xfId="10052" xr:uid="{36AA4E8A-8C79-474F-9C3B-3C651E2D226E}"/>
    <cellStyle name="Comma 3 2 3 3 2 2 2 2 4 3 2" xfId="48289" xr:uid="{8933E794-A332-45D1-8805-00BC89E57853}"/>
    <cellStyle name="Comma 3 2 3 3 2 2 2 2 4 4" xfId="29201" xr:uid="{EC911D58-D748-498C-92C9-F6545639EFAC}"/>
    <cellStyle name="Comma 3 2 3 3 2 2 2 2 4 5" xfId="35664" xr:uid="{9F3AB096-D2A4-4D3A-8EAB-A54030D1247E}"/>
    <cellStyle name="Comma 3 2 3 3 2 2 2 2 5" xfId="20132" xr:uid="{5F6BDF99-E297-4835-9063-DFB3FA5E4BEA}"/>
    <cellStyle name="Comma 3 2 3 3 2 2 2 2 5 2" xfId="51070" xr:uid="{8C5CD7A3-C23E-482D-8ADB-9914E83E2906}"/>
    <cellStyle name="Comma 3 2 3 3 2 2 2 2 5 3" xfId="38457" xr:uid="{A7A54DB3-E24F-47E3-A80D-1A2835219C07}"/>
    <cellStyle name="Comma 3 2 3 3 2 2 2 2 6" xfId="13546" xr:uid="{AFDD1E4F-08F9-428E-857C-36BED5187CBD}"/>
    <cellStyle name="Comma 3 2 3 3 2 2 2 2 6 2" xfId="44792" xr:uid="{07D27E34-BA1D-4C98-A791-F8A952E6CE5E}"/>
    <cellStyle name="Comma 3 2 3 3 2 2 2 2 7" xfId="6959" xr:uid="{B066EAD5-C0B3-42A5-BFBE-A959D599F640}"/>
    <cellStyle name="Comma 3 2 3 3 2 2 2 2 8" xfId="32167" xr:uid="{E3F4194A-258B-4674-BF9D-C7DCEB63B99B}"/>
    <cellStyle name="Comma 3 2 3 3 2 2 2 3" xfId="26351" xr:uid="{E3C1AE08-3604-4919-9187-7307E7C1B294}"/>
    <cellStyle name="Comma 3 2 3 3 2 2 2 3 2" xfId="22854" xr:uid="{B8EEEC9D-BCCB-433C-A84F-B4DD5A8E9C55}"/>
    <cellStyle name="Comma 3 2 3 3 2 2 2 3 2 2" xfId="15346" xr:uid="{6CFC3C31-F7CC-49D4-9C6E-D4B737F40786}"/>
    <cellStyle name="Comma 3 2 3 3 2 2 2 3 2 2 2" xfId="55859" xr:uid="{73A41AEA-E0C6-435A-ADEB-748E7BA50187}"/>
    <cellStyle name="Comma 3 2 3 3 2 2 2 3 2 2 3" xfId="43246" xr:uid="{65E3A7CC-5323-428F-A0AA-4E34B7E827B4}"/>
    <cellStyle name="Comma 3 2 3 3 2 2 2 3 2 3" xfId="8760" xr:uid="{B3FC9F44-1EDC-48B7-8309-F0143E3AED9D}"/>
    <cellStyle name="Comma 3 2 3 3 2 2 2 3 2 3 2" xfId="49581" xr:uid="{8B046C29-3CC5-4A20-A9FC-34A64ADE7A84}"/>
    <cellStyle name="Comma 3 2 3 3 2 2 2 3 2 4" xfId="30493" xr:uid="{F35B7474-97A8-4A34-A04E-9874939B6E47}"/>
    <cellStyle name="Comma 3 2 3 3 2 2 2 3 2 5" xfId="36956" xr:uid="{A8144F68-A1BB-4111-9696-55C340EB4BF0}"/>
    <cellStyle name="Comma 3 2 3 3 2 2 2 3 3" xfId="25473" xr:uid="{CEEEA7FA-DAF3-4386-BBFC-D57F3F24A385}"/>
    <cellStyle name="Comma 3 2 3 3 2 2 2 3 3 2" xfId="17965" xr:uid="{52C9A754-943B-4D7A-8055-B5DEDCE48134}"/>
    <cellStyle name="Comma 3 2 3 3 2 2 2 3 3 2 2" xfId="53240" xr:uid="{88D57F0C-731D-4230-BFDE-DED9F10DE910}"/>
    <cellStyle name="Comma 3 2 3 3 2 2 2 3 3 2 3" xfId="40627" xr:uid="{C7386A2E-AE27-41A2-81C8-F6ECEDE33BB2}"/>
    <cellStyle name="Comma 3 2 3 3 2 2 2 3 3 3" xfId="11379" xr:uid="{BD7699B3-DD0D-41E8-B3B4-B3AF324BE763}"/>
    <cellStyle name="Comma 3 2 3 3 2 2 2 3 3 3 2" xfId="46962" xr:uid="{5AB5FB69-35CE-4F4D-BEDB-D87C1868CDB6}"/>
    <cellStyle name="Comma 3 2 3 3 2 2 2 3 3 4" xfId="4807" xr:uid="{1F13CA08-5227-4134-9F1D-B7BB593D26E8}"/>
    <cellStyle name="Comma 3 2 3 3 2 2 2 3 3 5" xfId="34337" xr:uid="{BB3992F4-A38D-48F2-AF1D-B7E85A4F9F00}"/>
    <cellStyle name="Comma 3 2 3 3 2 2 2 3 4" xfId="18842" xr:uid="{6D10CB7E-6336-4EAD-B356-218F94C12AAF}"/>
    <cellStyle name="Comma 3 2 3 3 2 2 2 3 4 2" xfId="52362" xr:uid="{6AE1C106-BE6B-4C38-9FA1-3D12F66C3F3D}"/>
    <cellStyle name="Comma 3 2 3 3 2 2 2 3 4 3" xfId="39749" xr:uid="{77568268-81C1-41B1-8B16-19AC32842228}"/>
    <cellStyle name="Comma 3 2 3 3 2 2 2 3 5" xfId="12256" xr:uid="{9E10DEEB-1146-487C-87FD-7CE2E68FAA24}"/>
    <cellStyle name="Comma 3 2 3 3 2 2 2 3 5 2" xfId="46084" xr:uid="{17F5A249-DB66-47A5-9F02-CA98A3FB1458}"/>
    <cellStyle name="Comma 3 2 3 3 2 2 2 3 6" xfId="3930" xr:uid="{0DFDF86F-F5FF-4B10-87DD-11E015B311F4}"/>
    <cellStyle name="Comma 3 2 3 3 2 2 2 3 7" xfId="33459" xr:uid="{B8EF0571-302D-4636-AE30-5E2AE0661DD2}"/>
    <cellStyle name="Comma 3 2 3 3 2 2 2 4" xfId="27201" xr:uid="{271BF721-C3D1-4FFC-8C96-4C5EC1759F28}"/>
    <cellStyle name="Comma 3 2 3 3 2 2 2 4 2" xfId="23704" xr:uid="{13A3FC36-7A29-404D-9D53-ED1806CF404E}"/>
    <cellStyle name="Comma 3 2 3 3 2 2 2 4 2 2" xfId="16196" xr:uid="{4FAAEAA4-B758-4CB7-B7AA-16F588CBA4F9}"/>
    <cellStyle name="Comma 3 2 3 3 2 2 2 4 2 2 2" xfId="55009" xr:uid="{EB03BF98-A74F-449A-B377-9673FB4CB04D}"/>
    <cellStyle name="Comma 3 2 3 3 2 2 2 4 2 2 3" xfId="42396" xr:uid="{12EC2A6C-FDBA-476F-9A64-C831099F3A5F}"/>
    <cellStyle name="Comma 3 2 3 3 2 2 2 4 2 3" xfId="9610" xr:uid="{BBA70D08-B600-4C64-BE5B-C75DC399B4AD}"/>
    <cellStyle name="Comma 3 2 3 3 2 2 2 4 2 3 2" xfId="48731" xr:uid="{B22489D4-F6B0-43F2-85E8-D385546B741B}"/>
    <cellStyle name="Comma 3 2 3 3 2 2 2 4 2 4" xfId="29643" xr:uid="{DD2213EB-8EB1-4112-9435-9169F9953531}"/>
    <cellStyle name="Comma 3 2 3 3 2 2 2 4 2 5" xfId="36106" xr:uid="{55A982B4-16DA-483B-988C-3DBE56734421}"/>
    <cellStyle name="Comma 3 2 3 3 2 2 2 4 3" xfId="19692" xr:uid="{187BF8A2-F60D-4DF3-8256-1B7A2A8B9DE6}"/>
    <cellStyle name="Comma 3 2 3 3 2 2 2 4 3 2" xfId="51512" xr:uid="{350157F6-890F-4F97-ABEF-05D1FEBEC14A}"/>
    <cellStyle name="Comma 3 2 3 3 2 2 2 4 3 3" xfId="38899" xr:uid="{FB8380B6-0574-45E2-8BD5-7EFF113BDF5E}"/>
    <cellStyle name="Comma 3 2 3 3 2 2 2 4 4" xfId="13106" xr:uid="{3BFB5048-A854-4568-8FF5-CEA1FDB30DAA}"/>
    <cellStyle name="Comma 3 2 3 3 2 2 2 4 4 2" xfId="45234" xr:uid="{4219FB54-F720-4397-8319-6E32B361B17D}"/>
    <cellStyle name="Comma 3 2 3 3 2 2 2 4 5" xfId="6519" xr:uid="{3A7A6C5B-2300-496D-A7D8-76ABA08E0BE7}"/>
    <cellStyle name="Comma 3 2 3 3 2 2 2 4 6" xfId="32609" xr:uid="{45710B5F-5318-4B94-91C0-78AEA1B30F68}"/>
    <cellStyle name="Comma 3 2 3 3 2 2 2 5" xfId="24588" xr:uid="{7C35D6F4-F373-4BFD-99AD-712513117A5B}"/>
    <cellStyle name="Comma 3 2 3 3 2 2 2 5 2" xfId="17080" xr:uid="{C5EC1E28-EB2D-4348-8343-AEF757CAD53F}"/>
    <cellStyle name="Comma 3 2 3 3 2 2 2 5 2 2" xfId="54125" xr:uid="{4F16449C-FA51-47C5-BFAE-5DCBFA126AE8}"/>
    <cellStyle name="Comma 3 2 3 3 2 2 2 5 2 3" xfId="41512" xr:uid="{B723681B-2C21-4B21-9B07-00B5B97B96CA}"/>
    <cellStyle name="Comma 3 2 3 3 2 2 2 5 3" xfId="10494" xr:uid="{C2C832E0-5D01-443E-938E-547E8C5DBBE8}"/>
    <cellStyle name="Comma 3 2 3 3 2 2 2 5 3 2" xfId="47847" xr:uid="{94D25FDB-23CC-46E2-BB10-E35082866E10}"/>
    <cellStyle name="Comma 3 2 3 3 2 2 2 5 4" xfId="5692" xr:uid="{9E332823-FD06-4422-A6BA-CB0E49AA7C4A}"/>
    <cellStyle name="Comma 3 2 3 3 2 2 2 5 5" xfId="35222" xr:uid="{60E514C1-CCD0-4F35-BB89-DD086281653F}"/>
    <cellStyle name="Comma 3 2 3 3 2 2 2 6" xfId="20572" xr:uid="{B3BBD82B-E3A2-4E09-9801-22724BDE16FB}"/>
    <cellStyle name="Comma 3 2 3 3 2 2 2 6 2" xfId="50628" xr:uid="{1F55A213-4C7A-4B85-A549-9FE85645A7BB}"/>
    <cellStyle name="Comma 3 2 3 3 2 2 2 6 3" xfId="38015" xr:uid="{BC8AC737-9A4D-4718-B04E-150A4C3D3CC8}"/>
    <cellStyle name="Comma 3 2 3 3 2 2 2 7" xfId="13986" xr:uid="{AB7261F9-0805-4872-816D-8CB7140D02D5}"/>
    <cellStyle name="Comma 3 2 3 3 2 2 2 7 2" xfId="44322" xr:uid="{4E7DEFCF-5810-4302-B81E-35A181F7125E}"/>
    <cellStyle name="Comma 3 2 3 3 2 2 2 8" xfId="7399" xr:uid="{0E2888BA-ED05-48F2-8E2D-6DECE6BE0D92}"/>
    <cellStyle name="Comma 3 2 3 3 2 2 2 9" xfId="31722" xr:uid="{343C4287-EEB5-4465-B437-45FBC5B5E590}"/>
    <cellStyle name="Comma 3 2 3 3 2 2 3" xfId="27795" xr:uid="{10A6E2E5-B8D5-4B1A-BE8A-D89B5ADBF03B}"/>
    <cellStyle name="Comma 3 2 3 3 2 2 3 2" xfId="26066" xr:uid="{F0280A09-98B6-47F7-B317-76A2BEB9688E}"/>
    <cellStyle name="Comma 3 2 3 3 2 2 3 2 2" xfId="22568" xr:uid="{3620B1EF-DA02-4237-BD08-4AFC17105C6C}"/>
    <cellStyle name="Comma 3 2 3 3 2 2 3 2 2 2" xfId="15060" xr:uid="{B23D3EEC-C4B6-48C2-8498-FDBA57AAF2BA}"/>
    <cellStyle name="Comma 3 2 3 3 2 2 3 2 2 2 2" xfId="56145" xr:uid="{6A049B5B-EF70-4E4C-BCD3-D1381CB5640A}"/>
    <cellStyle name="Comma 3 2 3 3 2 2 3 2 2 2 3" xfId="43532" xr:uid="{7434215C-7F98-4BDF-B53C-EBD7578C66F0}"/>
    <cellStyle name="Comma 3 2 3 3 2 2 3 2 2 3" xfId="8474" xr:uid="{1CB15DAE-D566-48A4-83EC-AC05B91E47F3}"/>
    <cellStyle name="Comma 3 2 3 3 2 2 3 2 2 3 2" xfId="49867" xr:uid="{AF19003B-E5E7-4575-A61F-2A032B84BB74}"/>
    <cellStyle name="Comma 3 2 3 3 2 2 3 2 2 4" xfId="30779" xr:uid="{4DA4B66F-AF50-4F61-A4B2-BF74098CACAF}"/>
    <cellStyle name="Comma 3 2 3 3 2 2 3 2 2 5" xfId="37242" xr:uid="{DF242680-86D4-4443-BBEF-080781DE4E5C}"/>
    <cellStyle name="Comma 3 2 3 3 2 2 3 2 3" xfId="25186" xr:uid="{2F9EC6D6-714C-4984-836F-6515277CBAA9}"/>
    <cellStyle name="Comma 3 2 3 3 2 2 3 2 3 2" xfId="17678" xr:uid="{1953A9B2-DFF8-4FCD-AE4C-322CFA9E1D97}"/>
    <cellStyle name="Comma 3 2 3 3 2 2 3 2 3 2 2" xfId="53527" xr:uid="{0CB52617-8F7C-40D7-9D5A-855B193E0FA0}"/>
    <cellStyle name="Comma 3 2 3 3 2 2 3 2 3 2 3" xfId="40914" xr:uid="{503B1528-AA8B-463A-AF71-E7618CC9A12D}"/>
    <cellStyle name="Comma 3 2 3 3 2 2 3 2 3 3" xfId="11092" xr:uid="{F91DD2C4-A9E4-4588-9C21-E681FFA89F07}"/>
    <cellStyle name="Comma 3 2 3 3 2 2 3 2 3 3 2" xfId="47249" xr:uid="{EA19742B-3E52-4300-A11A-52DAD78D89B8}"/>
    <cellStyle name="Comma 3 2 3 3 2 2 3 2 3 4" xfId="5094" xr:uid="{735FCC8F-8D68-4609-9392-B965A21096D9}"/>
    <cellStyle name="Comma 3 2 3 3 2 2 3 2 3 5" xfId="34624" xr:uid="{FD2318F3-DFDB-43F3-A8C1-D97A91229FD0}"/>
    <cellStyle name="Comma 3 2 3 3 2 2 3 2 4" xfId="18557" xr:uid="{10F17BD5-E1C7-4F8D-B79D-FCAA454F09AF}"/>
    <cellStyle name="Comma 3 2 3 3 2 2 3 2 4 2" xfId="52648" xr:uid="{49674326-3862-44BF-9803-A37E90D8DED8}"/>
    <cellStyle name="Comma 3 2 3 3 2 2 3 2 4 3" xfId="40035" xr:uid="{098DB4A8-6AFE-4204-91C7-0989AFA8D5FD}"/>
    <cellStyle name="Comma 3 2 3 3 2 2 3 2 5" xfId="11971" xr:uid="{F3B2245D-5D2D-4D2B-971F-AD8FC9B5F3E5}"/>
    <cellStyle name="Comma 3 2 3 3 2 2 3 2 5 2" xfId="46370" xr:uid="{61A0F276-CD67-4B1D-8949-5DC2F4650641}"/>
    <cellStyle name="Comma 3 2 3 3 2 2 3 2 6" xfId="4215" xr:uid="{3A13EB43-F996-482F-AA16-44F871BC9D96}"/>
    <cellStyle name="Comma 3 2 3 3 2 2 3 2 7" xfId="33745" xr:uid="{E2BB99A7-C046-4882-8FFD-333F0EAAB7D6}"/>
    <cellStyle name="Comma 3 2 3 3 2 2 3 3" xfId="26921" xr:uid="{896E644C-79C3-4A53-93AD-4F273090474B}"/>
    <cellStyle name="Comma 3 2 3 3 2 2 3 3 2" xfId="23424" xr:uid="{AC35C2FC-2B7E-468E-A754-2DAB8C3AD32E}"/>
    <cellStyle name="Comma 3 2 3 3 2 2 3 3 2 2" xfId="15916" xr:uid="{064AA3A1-0984-4C15-ABD2-FDAD87333457}"/>
    <cellStyle name="Comma 3 2 3 3 2 2 3 3 2 2 2" xfId="55289" xr:uid="{EC3D9433-BD8F-475A-94A1-04AC3A90C2D0}"/>
    <cellStyle name="Comma 3 2 3 3 2 2 3 3 2 2 3" xfId="42676" xr:uid="{3DFDBF1A-77F6-4838-A21A-22D389750EB3}"/>
    <cellStyle name="Comma 3 2 3 3 2 2 3 3 2 3" xfId="9330" xr:uid="{82A8F782-DCA6-4638-B0AD-83923B571473}"/>
    <cellStyle name="Comma 3 2 3 3 2 2 3 3 2 3 2" xfId="49011" xr:uid="{711EE4F1-165D-467B-8532-12EB399503CF}"/>
    <cellStyle name="Comma 3 2 3 3 2 2 3 3 2 4" xfId="29923" xr:uid="{A1219727-5921-4DC4-8F69-90873C9D6596}"/>
    <cellStyle name="Comma 3 2 3 3 2 2 3 3 2 5" xfId="36386" xr:uid="{7BEDAA92-1770-4661-AC8E-0BF142071616}"/>
    <cellStyle name="Comma 3 2 3 3 2 2 3 3 3" xfId="19412" xr:uid="{7A9962A0-E847-45E2-AD51-F6176869325D}"/>
    <cellStyle name="Comma 3 2 3 3 2 2 3 3 3 2" xfId="51792" xr:uid="{99D39A61-109D-4CAE-BED5-BC360D567E39}"/>
    <cellStyle name="Comma 3 2 3 3 2 2 3 3 3 3" xfId="39179" xr:uid="{5BE7DD64-464F-4FD4-9341-153ED183A0C7}"/>
    <cellStyle name="Comma 3 2 3 3 2 2 3 3 4" xfId="12826" xr:uid="{D4D3866E-78FC-46CD-AA61-86442E31E8E9}"/>
    <cellStyle name="Comma 3 2 3 3 2 2 3 3 4 2" xfId="45514" xr:uid="{4E180345-8CC7-47FD-BA80-D51D5280C459}"/>
    <cellStyle name="Comma 3 2 3 3 2 2 3 3 5" xfId="6239" xr:uid="{52310A1E-DF2E-4DA5-832B-E682B212D532}"/>
    <cellStyle name="Comma 3 2 3 3 2 2 3 3 6" xfId="32889" xr:uid="{9686CF28-19DE-4F64-84C9-4E4F5DB89EF7}"/>
    <cellStyle name="Comma 3 2 3 3 2 2 3 4" xfId="24301" xr:uid="{C222BD7B-4711-44C9-AFC7-72B9E078A0F6}"/>
    <cellStyle name="Comma 3 2 3 3 2 2 3 4 2" xfId="16793" xr:uid="{64881847-E48C-4293-9D48-FB53805DE64F}"/>
    <cellStyle name="Comma 3 2 3 3 2 2 3 4 2 2" xfId="54412" xr:uid="{AA71A165-F344-4473-87AA-9517DA58E4BC}"/>
    <cellStyle name="Comma 3 2 3 3 2 2 3 4 2 3" xfId="41799" xr:uid="{8B335C0A-AC3D-4D84-99C8-32C7DF07ECA2}"/>
    <cellStyle name="Comma 3 2 3 3 2 2 3 4 3" xfId="10207" xr:uid="{6A55D006-4212-4A9D-884A-B4EFE7BE0964}"/>
    <cellStyle name="Comma 3 2 3 3 2 2 3 4 3 2" xfId="48134" xr:uid="{D6794085-2C7B-43A3-9E8C-B15E1F1C8608}"/>
    <cellStyle name="Comma 3 2 3 3 2 2 3 4 4" xfId="5979" xr:uid="{97305989-B3A1-4F4C-8344-179F3E2B5C2D}"/>
    <cellStyle name="Comma 3 2 3 3 2 2 3 4 5" xfId="35509" xr:uid="{ABDCD355-9811-4ACE-A9EA-C54218663B2D}"/>
    <cellStyle name="Comma 3 2 3 3 2 2 3 5" xfId="20287" xr:uid="{0C80A019-088B-4FAA-BE83-5A62834B1ED1}"/>
    <cellStyle name="Comma 3 2 3 3 2 2 3 5 2" xfId="50915" xr:uid="{8FBECF35-FA70-4CDB-BA22-7016DF92D89B}"/>
    <cellStyle name="Comma 3 2 3 3 2 2 3 5 3" xfId="38302" xr:uid="{DC442763-5FD7-4963-AA41-FA8B3709826B}"/>
    <cellStyle name="Comma 3 2 3 3 2 2 3 6" xfId="13701" xr:uid="{4FF37099-AF8D-45C5-AA40-7B7379A99903}"/>
    <cellStyle name="Comma 3 2 3 3 2 2 3 6 2" xfId="44637" xr:uid="{C696B49F-37F4-4EA7-BAC0-E3D012BE3B23}"/>
    <cellStyle name="Comma 3 2 3 3 2 2 3 7" xfId="7114" xr:uid="{8007A528-6268-4CFE-94C9-76ED12528397}"/>
    <cellStyle name="Comma 3 2 3 3 2 2 3 8" xfId="32012" xr:uid="{92E30264-96F8-4BF4-B146-E02AC9EE5529}"/>
    <cellStyle name="Comma 3 2 3 3 2 2 4" xfId="26506" xr:uid="{9CAA6A51-E07B-4431-955F-A9DA43740CE2}"/>
    <cellStyle name="Comma 3 2 3 3 2 2 4 2" xfId="23009" xr:uid="{FAA9E258-0B5E-48B8-8276-1073FDBE385A}"/>
    <cellStyle name="Comma 3 2 3 3 2 2 4 2 2" xfId="15501" xr:uid="{87558EB3-DEA3-4E4A-8FDB-1A2D519F0692}"/>
    <cellStyle name="Comma 3 2 3 3 2 2 4 2 2 2" xfId="55704" xr:uid="{D9F10CEC-7FC4-4CEE-87F6-3735FA422535}"/>
    <cellStyle name="Comma 3 2 3 3 2 2 4 2 2 3" xfId="43091" xr:uid="{268C6709-5F52-4657-887B-0657447F7DBA}"/>
    <cellStyle name="Comma 3 2 3 3 2 2 4 2 3" xfId="8915" xr:uid="{2B142E6A-EB78-4431-9D60-1FE82DC8AEFD}"/>
    <cellStyle name="Comma 3 2 3 3 2 2 4 2 3 2" xfId="49426" xr:uid="{94D3128B-4B55-4C19-BFC5-15DA89176FF1}"/>
    <cellStyle name="Comma 3 2 3 3 2 2 4 2 4" xfId="30338" xr:uid="{AC363E9B-0394-4298-817A-15468EE16716}"/>
    <cellStyle name="Comma 3 2 3 3 2 2 4 2 5" xfId="36801" xr:uid="{8596D7E3-B5DB-4E78-A5A3-A91AC15DDE46}"/>
    <cellStyle name="Comma 3 2 3 3 2 2 4 3" xfId="25628" xr:uid="{03D7A836-A686-4818-8033-0BBB72F7CCE6}"/>
    <cellStyle name="Comma 3 2 3 3 2 2 4 3 2" xfId="18120" xr:uid="{BEE041A0-6FDB-410B-BD2F-A4FD1533474E}"/>
    <cellStyle name="Comma 3 2 3 3 2 2 4 3 2 2" xfId="53085" xr:uid="{24D6CE1C-C208-4205-B5DC-C560FDB58F66}"/>
    <cellStyle name="Comma 3 2 3 3 2 2 4 3 2 3" xfId="40472" xr:uid="{39F00B46-A75E-4D96-A592-658C114FA43A}"/>
    <cellStyle name="Comma 3 2 3 3 2 2 4 3 3" xfId="11534" xr:uid="{D4F705DA-D1B7-473E-99D7-6D482D05D088}"/>
    <cellStyle name="Comma 3 2 3 3 2 2 4 3 3 2" xfId="46807" xr:uid="{00FF2AF4-B327-4C22-BFF0-6075DDFB95BC}"/>
    <cellStyle name="Comma 3 2 3 3 2 2 4 3 4" xfId="4652" xr:uid="{219B50FF-9028-4B72-94D6-65B50BA6E1DA}"/>
    <cellStyle name="Comma 3 2 3 3 2 2 4 3 5" xfId="34182" xr:uid="{99C53E7F-AFDC-4052-B545-87B69358D512}"/>
    <cellStyle name="Comma 3 2 3 3 2 2 4 4" xfId="18997" xr:uid="{0A506AFA-92B6-49DB-9CDC-E5081CF2B426}"/>
    <cellStyle name="Comma 3 2 3 3 2 2 4 4 2" xfId="52207" xr:uid="{856EE8E2-C4BE-4DA8-9E11-B5F8B0376BB4}"/>
    <cellStyle name="Comma 3 2 3 3 2 2 4 4 3" xfId="39594" xr:uid="{C454170E-64E5-4F83-BBB3-80C008FF8D49}"/>
    <cellStyle name="Comma 3 2 3 3 2 2 4 5" xfId="12411" xr:uid="{B81786A3-A5D1-43EE-8D19-F1DBE916CAEE}"/>
    <cellStyle name="Comma 3 2 3 3 2 2 4 5 2" xfId="45929" xr:uid="{E47FBC98-F35F-44C2-89C1-6216976480E0}"/>
    <cellStyle name="Comma 3 2 3 3 2 2 4 6" xfId="3775" xr:uid="{A85A760B-5A1F-4A8A-84DE-562D2ACB6F09}"/>
    <cellStyle name="Comma 3 2 3 3 2 2 4 7" xfId="33304" xr:uid="{7F4C5D5E-5BC2-4680-84A1-3EC15E36EC69}"/>
    <cellStyle name="Comma 3 2 3 3 2 2 5" xfId="27356" xr:uid="{F250765E-5116-4B24-9B81-4E32502FB456}"/>
    <cellStyle name="Comma 3 2 3 3 2 2 5 2" xfId="23859" xr:uid="{C0EE94D1-F0B3-475E-BCB8-35B8C8427DCF}"/>
    <cellStyle name="Comma 3 2 3 3 2 2 5 2 2" xfId="16351" xr:uid="{846AAB42-EBD2-40CB-A40F-3CB86B836362}"/>
    <cellStyle name="Comma 3 2 3 3 2 2 5 2 2 2" xfId="54854" xr:uid="{07698832-9B2C-477D-B3D8-5CFC1808F90B}"/>
    <cellStyle name="Comma 3 2 3 3 2 2 5 2 2 3" xfId="42241" xr:uid="{7536448F-7C44-4918-B2A2-F859CEED6597}"/>
    <cellStyle name="Comma 3 2 3 3 2 2 5 2 3" xfId="9765" xr:uid="{18D95A6B-8C7D-41DD-8B5E-20A759FB72C4}"/>
    <cellStyle name="Comma 3 2 3 3 2 2 5 2 3 2" xfId="48576" xr:uid="{03B6CDD4-DD43-4A8F-8694-63B78477639A}"/>
    <cellStyle name="Comma 3 2 3 3 2 2 5 2 4" xfId="29488" xr:uid="{388106F4-09BA-4F5E-8C93-E61201677E5C}"/>
    <cellStyle name="Comma 3 2 3 3 2 2 5 2 5" xfId="35951" xr:uid="{A72CEF85-ECC1-47A2-964B-81FFAB3D68AC}"/>
    <cellStyle name="Comma 3 2 3 3 2 2 5 3" xfId="19847" xr:uid="{08F9BCE6-4044-4B12-9348-5016B1B1FB4F}"/>
    <cellStyle name="Comma 3 2 3 3 2 2 5 3 2" xfId="51357" xr:uid="{23EC1E76-EB51-4837-B30F-52C3FF01DF87}"/>
    <cellStyle name="Comma 3 2 3 3 2 2 5 3 3" xfId="38744" xr:uid="{5A0AB24D-8CC2-47A5-875A-FFCEC6A81EF8}"/>
    <cellStyle name="Comma 3 2 3 3 2 2 5 4" xfId="13261" xr:uid="{5F149025-A090-43DC-82BD-C7B815DE42A0}"/>
    <cellStyle name="Comma 3 2 3 3 2 2 5 4 2" xfId="45079" xr:uid="{82F50D74-4B89-4260-B236-BD0A0A086DF4}"/>
    <cellStyle name="Comma 3 2 3 3 2 2 5 5" xfId="6674" xr:uid="{BAB494AB-7AAD-4672-BB50-9C1313639C81}"/>
    <cellStyle name="Comma 3 2 3 3 2 2 5 6" xfId="32454" xr:uid="{EB4D4D44-D94A-4D39-B1ED-391ACB695371}"/>
    <cellStyle name="Comma 3 2 3 3 2 2 6" xfId="24743" xr:uid="{89B7599A-47D5-4017-9D0D-002A11459943}"/>
    <cellStyle name="Comma 3 2 3 3 2 2 6 2" xfId="17235" xr:uid="{09F784B3-197D-44F9-9365-79F8B619C631}"/>
    <cellStyle name="Comma 3 2 3 3 2 2 6 2 2" xfId="53970" xr:uid="{A2D29456-9DB4-4932-BA13-3E27B036C0FF}"/>
    <cellStyle name="Comma 3 2 3 3 2 2 6 2 3" xfId="41357" xr:uid="{320E6127-D69F-41BC-BFE3-4FAA72D50A16}"/>
    <cellStyle name="Comma 3 2 3 3 2 2 6 3" xfId="10649" xr:uid="{DD10A843-AAF0-4D66-9F0C-BAD3D61BA313}"/>
    <cellStyle name="Comma 3 2 3 3 2 2 6 3 2" xfId="47692" xr:uid="{6C433847-037E-40D4-8D0E-C951C1A19FA4}"/>
    <cellStyle name="Comma 3 2 3 3 2 2 6 4" xfId="5537" xr:uid="{19E79F3C-B4B8-4547-AF34-0DE71C38BF40}"/>
    <cellStyle name="Comma 3 2 3 3 2 2 6 5" xfId="35067" xr:uid="{4281596A-F5B9-4ABB-996A-066C8921F04C}"/>
    <cellStyle name="Comma 3 2 3 3 2 2 7" xfId="20727" xr:uid="{CE3F4B0D-9EEC-4690-BEEE-434D41330B84}"/>
    <cellStyle name="Comma 3 2 3 3 2 2 7 2" xfId="50473" xr:uid="{00E22D96-9844-42E0-B237-7E3A43B4325C}"/>
    <cellStyle name="Comma 3 2 3 3 2 2 7 3" xfId="37860" xr:uid="{8C3B933A-4B7F-4881-ACD3-9BBA9EB91935}"/>
    <cellStyle name="Comma 3 2 3 3 2 2 8" xfId="14141" xr:uid="{CFCC46A8-2ECA-4281-94F1-3F00DA09BA74}"/>
    <cellStyle name="Comma 3 2 3 3 2 2 8 2" xfId="44167" xr:uid="{541E7783-7A9C-41FE-935F-795A6A848CFF}"/>
    <cellStyle name="Comma 3 2 3 3 2 2 9" xfId="7554" xr:uid="{32FBE0FA-276D-40CC-87B6-29D42A4979DB}"/>
    <cellStyle name="Comma 3 2 3 3 2 3" xfId="28207" xr:uid="{C94EEAE0-C3FA-4283-B0B3-555C1CA02241}"/>
    <cellStyle name="Comma 3 2 3 3 2 3 2" xfId="27717" xr:uid="{D6EAC67E-D89C-4CB0-B577-FD0DEAF18345}"/>
    <cellStyle name="Comma 3 2 3 3 2 3 2 2" xfId="25987" xr:uid="{7CBB81C3-2D2B-4A34-A4D1-693CFC4DE5BB}"/>
    <cellStyle name="Comma 3 2 3 3 2 3 2 2 2" xfId="22489" xr:uid="{908DFC55-06F1-49EB-850E-BFBB17AD0054}"/>
    <cellStyle name="Comma 3 2 3 3 2 3 2 2 2 2" xfId="14981" xr:uid="{5F3C45FD-4C00-46E9-864C-8FB383DE338E}"/>
    <cellStyle name="Comma 3 2 3 3 2 3 2 2 2 2 2" xfId="56224" xr:uid="{84249235-7407-42FB-A83B-8C48146B1A2B}"/>
    <cellStyle name="Comma 3 2 3 3 2 3 2 2 2 2 3" xfId="43611" xr:uid="{7778EEC6-78CB-423B-9CEB-7099E88AA049}"/>
    <cellStyle name="Comma 3 2 3 3 2 3 2 2 2 3" xfId="8395" xr:uid="{FBFA8807-5E38-4126-B93A-D6F6EB5567D7}"/>
    <cellStyle name="Comma 3 2 3 3 2 3 2 2 2 3 2" xfId="49946" xr:uid="{ED4315D3-2F6C-40C2-AD55-C2C3961729A3}"/>
    <cellStyle name="Comma 3 2 3 3 2 3 2 2 2 4" xfId="30858" xr:uid="{16629756-7093-4B43-A43E-99BB727319D0}"/>
    <cellStyle name="Comma 3 2 3 3 2 3 2 2 2 5" xfId="37321" xr:uid="{0FD3B7C3-FA24-4DC8-9917-CAC531002371}"/>
    <cellStyle name="Comma 3 2 3 3 2 3 2 2 3" xfId="25107" xr:uid="{FD2BF796-2757-4B9A-93D9-BE88480DC434}"/>
    <cellStyle name="Comma 3 2 3 3 2 3 2 2 3 2" xfId="17599" xr:uid="{2F6ACF22-A87E-42DD-999D-EA15091AC01B}"/>
    <cellStyle name="Comma 3 2 3 3 2 3 2 2 3 2 2" xfId="53606" xr:uid="{75B1F1E7-C6D6-474C-9EC5-CEFEFE43F84C}"/>
    <cellStyle name="Comma 3 2 3 3 2 3 2 2 3 2 3" xfId="40993" xr:uid="{C07DB88D-90C5-4980-B58A-97C9E8B87966}"/>
    <cellStyle name="Comma 3 2 3 3 2 3 2 2 3 3" xfId="11013" xr:uid="{C27F7415-64F4-4FE5-B3F7-DDDCA7A9866A}"/>
    <cellStyle name="Comma 3 2 3 3 2 3 2 2 3 3 2" xfId="47328" xr:uid="{C30B20EA-107E-437E-AB10-6347789A5F99}"/>
    <cellStyle name="Comma 3 2 3 3 2 3 2 2 3 4" xfId="5173" xr:uid="{58AED90A-4AD3-4720-A2EF-3632997EBF76}"/>
    <cellStyle name="Comma 3 2 3 3 2 3 2 2 3 5" xfId="34703" xr:uid="{FB8097F4-A971-4B96-81BB-2454A30A915E}"/>
    <cellStyle name="Comma 3 2 3 3 2 3 2 2 4" xfId="18478" xr:uid="{E3C64A37-940C-4D2B-881A-52E4BCF5AC0C}"/>
    <cellStyle name="Comma 3 2 3 3 2 3 2 2 4 2" xfId="52727" xr:uid="{E2CAD473-A787-4D85-A6D1-50E1A3734559}"/>
    <cellStyle name="Comma 3 2 3 3 2 3 2 2 4 3" xfId="40114" xr:uid="{A76EA9A8-C755-438F-B7E0-45D5D090979A}"/>
    <cellStyle name="Comma 3 2 3 3 2 3 2 2 5" xfId="11892" xr:uid="{0CDAAA33-3E7F-42B6-899A-131F2A24DF3B}"/>
    <cellStyle name="Comma 3 2 3 3 2 3 2 2 5 2" xfId="46449" xr:uid="{E7218644-17C0-466C-BA9C-78940BB5A5F8}"/>
    <cellStyle name="Comma 3 2 3 3 2 3 2 2 6" xfId="4294" xr:uid="{11AD916D-9136-4005-ADB0-BAE5D63A5D2F}"/>
    <cellStyle name="Comma 3 2 3 3 2 3 2 2 7" xfId="33824" xr:uid="{FAA216BF-6B24-4836-9F56-9B7603B71DB0}"/>
    <cellStyle name="Comma 3 2 3 3 2 3 2 3" xfId="26843" xr:uid="{76D82B37-ACA3-4C2F-A2EB-1796472BCD92}"/>
    <cellStyle name="Comma 3 2 3 3 2 3 2 3 2" xfId="23346" xr:uid="{9451D809-C071-47CF-A493-529D32A6F11D}"/>
    <cellStyle name="Comma 3 2 3 3 2 3 2 3 2 2" xfId="15838" xr:uid="{A059F771-566F-484C-A8E7-0B84005971D7}"/>
    <cellStyle name="Comma 3 2 3 3 2 3 2 3 2 2 2" xfId="55367" xr:uid="{4148AE88-49BC-4C28-AD8C-2CCFF57DCA6D}"/>
    <cellStyle name="Comma 3 2 3 3 2 3 2 3 2 2 3" xfId="42754" xr:uid="{DBA27669-1DC6-45D3-9D06-F230E7A958F6}"/>
    <cellStyle name="Comma 3 2 3 3 2 3 2 3 2 3" xfId="9252" xr:uid="{5D5FC70B-3910-4580-9EA5-D64A3CDC81F3}"/>
    <cellStyle name="Comma 3 2 3 3 2 3 2 3 2 3 2" xfId="49089" xr:uid="{916F29F6-7020-4D1A-A2A2-5D366D73A368}"/>
    <cellStyle name="Comma 3 2 3 3 2 3 2 3 2 4" xfId="30001" xr:uid="{19FFDF64-8E7C-4B4B-99CD-5A3D17357D9A}"/>
    <cellStyle name="Comma 3 2 3 3 2 3 2 3 2 5" xfId="36464" xr:uid="{26CF0D83-A0BB-4E6E-A572-C86C22E2EC8E}"/>
    <cellStyle name="Comma 3 2 3 3 2 3 2 3 3" xfId="19334" xr:uid="{B707746C-02BC-4751-B0C3-29896125CB10}"/>
    <cellStyle name="Comma 3 2 3 3 2 3 2 3 3 2" xfId="51870" xr:uid="{E1B865A4-70B9-4828-A89D-A7B759658157}"/>
    <cellStyle name="Comma 3 2 3 3 2 3 2 3 3 3" xfId="39257" xr:uid="{993B42C4-91C5-42AF-8524-B1E129B84BE1}"/>
    <cellStyle name="Comma 3 2 3 3 2 3 2 3 4" xfId="12748" xr:uid="{89B3B459-B932-4602-B780-8E98DD805A0B}"/>
    <cellStyle name="Comma 3 2 3 3 2 3 2 3 4 2" xfId="45592" xr:uid="{FD24B55D-093A-4B57-B4DE-D6F549D8C9F0}"/>
    <cellStyle name="Comma 3 2 3 3 2 3 2 3 5" xfId="6161" xr:uid="{39B63C54-78FF-424D-9AF2-31BF434B2FC7}"/>
    <cellStyle name="Comma 3 2 3 3 2 3 2 3 6" xfId="32967" xr:uid="{26E91AB6-72BA-4006-874E-979F2F58298D}"/>
    <cellStyle name="Comma 3 2 3 3 2 3 2 4" xfId="24222" xr:uid="{0E4C4A8C-5DC6-45AB-BA18-D96E85BDEA2B}"/>
    <cellStyle name="Comma 3 2 3 3 2 3 2 4 2" xfId="16714" xr:uid="{35275FB7-D824-452C-8E24-5136934F70FF}"/>
    <cellStyle name="Comma 3 2 3 3 2 3 2 4 2 2" xfId="54491" xr:uid="{4BC5303E-4261-4AD8-8AAC-789C541D201E}"/>
    <cellStyle name="Comma 3 2 3 3 2 3 2 4 2 3" xfId="41878" xr:uid="{1147C458-5D8B-492F-BB66-E64E77AB9149}"/>
    <cellStyle name="Comma 3 2 3 3 2 3 2 4 3" xfId="10128" xr:uid="{320E0776-A8AE-4F93-BBC4-711851CA1FF5}"/>
    <cellStyle name="Comma 3 2 3 3 2 3 2 4 3 2" xfId="48213" xr:uid="{23066D7E-4CEE-4BA1-AEC3-C8E3BAFE4140}"/>
    <cellStyle name="Comma 3 2 3 3 2 3 2 4 4" xfId="6058" xr:uid="{5A79C83E-B6D4-40CB-9767-EC73B73467F4}"/>
    <cellStyle name="Comma 3 2 3 3 2 3 2 4 5" xfId="35588" xr:uid="{DA5344B3-3BD2-4F7D-A509-B4E73D88EA20}"/>
    <cellStyle name="Comma 3 2 3 3 2 3 2 5" xfId="20208" xr:uid="{6702036A-1700-4F1A-8531-F808EFD8164F}"/>
    <cellStyle name="Comma 3 2 3 3 2 3 2 5 2" xfId="50994" xr:uid="{99314436-3003-485D-8C39-5E2B7143E826}"/>
    <cellStyle name="Comma 3 2 3 3 2 3 2 5 3" xfId="38381" xr:uid="{DBFF3195-6A8B-4A39-AAF8-64F21E90817F}"/>
    <cellStyle name="Comma 3 2 3 3 2 3 2 6" xfId="13622" xr:uid="{532A861E-4CA1-4280-9330-7A48EAC9B114}"/>
    <cellStyle name="Comma 3 2 3 3 2 3 2 6 2" xfId="44716" xr:uid="{BC33EBE2-3283-4A6A-A39D-4E0F12CECD84}"/>
    <cellStyle name="Comma 3 2 3 3 2 3 2 7" xfId="7035" xr:uid="{712DACA8-D096-49C3-9D12-93A09D12BD60}"/>
    <cellStyle name="Comma 3 2 3 3 2 3 2 8" xfId="32091" xr:uid="{EEDB0CCF-72A9-4684-8E1E-1CD8F18DA0C4}"/>
    <cellStyle name="Comma 3 2 3 3 2 3 3" xfId="26427" xr:uid="{32DCF105-D489-4CE9-B07E-CD09081DD6BE}"/>
    <cellStyle name="Comma 3 2 3 3 2 3 3 2" xfId="22930" xr:uid="{E8308ED3-5736-4A24-B99A-6A45E54BD80E}"/>
    <cellStyle name="Comma 3 2 3 3 2 3 3 2 2" xfId="15422" xr:uid="{251449F0-7641-4E66-8744-95F4B4BD569C}"/>
    <cellStyle name="Comma 3 2 3 3 2 3 3 2 2 2" xfId="55783" xr:uid="{F9ADDA99-76FD-4F26-8D82-955DE20F37D4}"/>
    <cellStyle name="Comma 3 2 3 3 2 3 3 2 2 3" xfId="43170" xr:uid="{91301EBA-D1A0-4567-AD48-B7CD35E7F576}"/>
    <cellStyle name="Comma 3 2 3 3 2 3 3 2 3" xfId="8836" xr:uid="{C36ADB0A-450B-4914-8779-84A0F0914B81}"/>
    <cellStyle name="Comma 3 2 3 3 2 3 3 2 3 2" xfId="49505" xr:uid="{6CAF77B5-C0A2-4A30-8C67-62ED3C02DD99}"/>
    <cellStyle name="Comma 3 2 3 3 2 3 3 2 4" xfId="30417" xr:uid="{2F8F485F-FE2E-4F4F-B11B-B7C10CB533D8}"/>
    <cellStyle name="Comma 3 2 3 3 2 3 3 2 5" xfId="36880" xr:uid="{76F1D497-AA7E-4A01-B681-246BD36648F9}"/>
    <cellStyle name="Comma 3 2 3 3 2 3 3 3" xfId="25549" xr:uid="{751CD794-B85D-484F-8034-B4AB8A77D7B6}"/>
    <cellStyle name="Comma 3 2 3 3 2 3 3 3 2" xfId="18041" xr:uid="{6010F4F8-968C-418E-B7AD-8F9380F8AE4D}"/>
    <cellStyle name="Comma 3 2 3 3 2 3 3 3 2 2" xfId="53164" xr:uid="{66998965-D3BF-4830-9C87-7A45E1388993}"/>
    <cellStyle name="Comma 3 2 3 3 2 3 3 3 2 3" xfId="40551" xr:uid="{BA867540-8F0F-4C19-A99D-62DEF6C2DD2E}"/>
    <cellStyle name="Comma 3 2 3 3 2 3 3 3 3" xfId="11455" xr:uid="{55AA6AB7-35A5-47C0-A058-1A3C69355480}"/>
    <cellStyle name="Comma 3 2 3 3 2 3 3 3 3 2" xfId="46886" xr:uid="{1772E14F-AD7D-4830-8548-A7B670A02B6A}"/>
    <cellStyle name="Comma 3 2 3 3 2 3 3 3 4" xfId="4731" xr:uid="{E98AFE45-79D9-43AC-AB16-1687AFED3E21}"/>
    <cellStyle name="Comma 3 2 3 3 2 3 3 3 5" xfId="34261" xr:uid="{706FE2D3-C1F6-4293-A9F8-02006ED6DFD5}"/>
    <cellStyle name="Comma 3 2 3 3 2 3 3 4" xfId="18918" xr:uid="{4153523F-60D2-4E65-AC36-7D396A2DFF6C}"/>
    <cellStyle name="Comma 3 2 3 3 2 3 3 4 2" xfId="52286" xr:uid="{CE76C297-CDEE-4A00-BBBF-86BEE47D37CE}"/>
    <cellStyle name="Comma 3 2 3 3 2 3 3 4 3" xfId="39673" xr:uid="{08C55DFC-044B-44AE-9FF1-CC2FF5FB5BC0}"/>
    <cellStyle name="Comma 3 2 3 3 2 3 3 5" xfId="12332" xr:uid="{57AE9253-8BD6-4DDE-9ABF-6F141F140F42}"/>
    <cellStyle name="Comma 3 2 3 3 2 3 3 5 2" xfId="46008" xr:uid="{50AAF113-2976-494F-8057-9505D513254D}"/>
    <cellStyle name="Comma 3 2 3 3 2 3 3 6" xfId="3854" xr:uid="{1BD6F4A3-9ED5-41CE-94B3-E8F28CEC8055}"/>
    <cellStyle name="Comma 3 2 3 3 2 3 3 7" xfId="33383" xr:uid="{C9F3D964-BD20-409F-B575-DC714FE31CC4}"/>
    <cellStyle name="Comma 3 2 3 3 2 3 4" xfId="27277" xr:uid="{C994ED66-EA52-4B82-A022-D144FEB8EAA9}"/>
    <cellStyle name="Comma 3 2 3 3 2 3 4 2" xfId="23780" xr:uid="{E76C05D6-2D65-4AEB-BB5B-93E30DA89F31}"/>
    <cellStyle name="Comma 3 2 3 3 2 3 4 2 2" xfId="16272" xr:uid="{3F49A1B6-CE8B-4720-9152-534E7D22F0B3}"/>
    <cellStyle name="Comma 3 2 3 3 2 3 4 2 2 2" xfId="54933" xr:uid="{0EC9F03F-4E5A-4665-9008-29BC0CCD1B9F}"/>
    <cellStyle name="Comma 3 2 3 3 2 3 4 2 2 3" xfId="42320" xr:uid="{BD600E47-1CE9-489C-8845-E4E6C5AEF35B}"/>
    <cellStyle name="Comma 3 2 3 3 2 3 4 2 3" xfId="9686" xr:uid="{ABAE1A6E-2919-4373-A3EE-5623E52454E3}"/>
    <cellStyle name="Comma 3 2 3 3 2 3 4 2 3 2" xfId="48655" xr:uid="{3DC904E5-B146-4D37-86B1-5938FCE64515}"/>
    <cellStyle name="Comma 3 2 3 3 2 3 4 2 4" xfId="29567" xr:uid="{85E4F68E-31BC-4181-8E5A-EF1D0B21B23F}"/>
    <cellStyle name="Comma 3 2 3 3 2 3 4 2 5" xfId="36030" xr:uid="{A4EE1043-AF19-4365-826C-A82C4596BAC4}"/>
    <cellStyle name="Comma 3 2 3 3 2 3 4 3" xfId="19768" xr:uid="{F99B73DE-E06F-47FD-BBFB-E629FC6E1495}"/>
    <cellStyle name="Comma 3 2 3 3 2 3 4 3 2" xfId="51436" xr:uid="{0D4DA09E-59C7-4690-9CBF-ECD9CF16A19A}"/>
    <cellStyle name="Comma 3 2 3 3 2 3 4 3 3" xfId="38823" xr:uid="{BA9033CE-F931-46F2-A450-8655F53DDE62}"/>
    <cellStyle name="Comma 3 2 3 3 2 3 4 4" xfId="13182" xr:uid="{64FCA56B-6ED9-4FB5-A039-DD0BB97492A0}"/>
    <cellStyle name="Comma 3 2 3 3 2 3 4 4 2" xfId="45158" xr:uid="{B1520CCA-585E-4C49-B511-72A3297E6FD7}"/>
    <cellStyle name="Comma 3 2 3 3 2 3 4 5" xfId="6595" xr:uid="{F2BF827E-78DA-424D-BD98-E530B377349C}"/>
    <cellStyle name="Comma 3 2 3 3 2 3 4 6" xfId="32533" xr:uid="{A389BCC9-AD7E-4020-96B3-95E0E9ECA54F}"/>
    <cellStyle name="Comma 3 2 3 3 2 3 5" xfId="24664" xr:uid="{E640E424-7A6B-4201-BBA5-B7506A79FA87}"/>
    <cellStyle name="Comma 3 2 3 3 2 3 5 2" xfId="17156" xr:uid="{93563D74-32E7-4899-9DB0-3E2D0F9D058B}"/>
    <cellStyle name="Comma 3 2 3 3 2 3 5 2 2" xfId="54049" xr:uid="{F400CEF7-D0F1-429D-A45E-9205F619B902}"/>
    <cellStyle name="Comma 3 2 3 3 2 3 5 2 3" xfId="41436" xr:uid="{3026F122-4600-4E71-80DE-4EDA262BCEBE}"/>
    <cellStyle name="Comma 3 2 3 3 2 3 5 3" xfId="10570" xr:uid="{5D4B2655-E3DA-45B3-8872-4D16C406DBE8}"/>
    <cellStyle name="Comma 3 2 3 3 2 3 5 3 2" xfId="47771" xr:uid="{674797A2-3C4B-4A88-9AD1-47D719C64A14}"/>
    <cellStyle name="Comma 3 2 3 3 2 3 5 4" xfId="5616" xr:uid="{FB5428BF-5F8E-41AF-B0AB-C0A97ABDADA4}"/>
    <cellStyle name="Comma 3 2 3 3 2 3 5 5" xfId="35146" xr:uid="{E3460F9C-F405-4217-848F-CA5834C7B1AA}"/>
    <cellStyle name="Comma 3 2 3 3 2 3 6" xfId="20648" xr:uid="{8DD508E7-4F15-4796-9347-3510EAE4BC7E}"/>
    <cellStyle name="Comma 3 2 3 3 2 3 6 2" xfId="50552" xr:uid="{792DB8F1-5E98-41BE-AF29-FB63C7720FA8}"/>
    <cellStyle name="Comma 3 2 3 3 2 3 6 3" xfId="37939" xr:uid="{D8142CCF-60B8-4620-9913-DE3E9ED8136B}"/>
    <cellStyle name="Comma 3 2 3 3 2 3 7" xfId="14062" xr:uid="{987D9722-CD8C-4BE6-A4E1-FBE6820F7D0D}"/>
    <cellStyle name="Comma 3 2 3 3 2 3 7 2" xfId="44246" xr:uid="{95591125-0E2A-4308-8AD0-C621EDC567C1}"/>
    <cellStyle name="Comma 3 2 3 3 2 3 8" xfId="7475" xr:uid="{DBB5D905-286E-4971-A5C2-6F79EC9AB7D4}"/>
    <cellStyle name="Comma 3 2 3 3 2 3 9" xfId="31646" xr:uid="{51C6B7EB-E5EB-4F18-9369-EF065AA6AE4F}"/>
    <cellStyle name="Comma 3 2 3 3 2 4" xfId="27871" xr:uid="{EC4A5388-DE72-4819-B969-BC94EF92D7BC}"/>
    <cellStyle name="Comma 3 2 3 3 2 4 2" xfId="26141" xr:uid="{CBC14458-7766-4198-BC13-FA902A7A30D3}"/>
    <cellStyle name="Comma 3 2 3 3 2 4 2 2" xfId="22643" xr:uid="{E0F30748-16D0-4BE3-9FDD-8DEF4EBB732C}"/>
    <cellStyle name="Comma 3 2 3 3 2 4 2 2 2" xfId="15135" xr:uid="{DDB86738-2580-44DB-9D93-BF091BD453AA}"/>
    <cellStyle name="Comma 3 2 3 3 2 4 2 2 2 2" xfId="56070" xr:uid="{30B2A9D1-214F-4245-B476-163D50183858}"/>
    <cellStyle name="Comma 3 2 3 3 2 4 2 2 2 3" xfId="43457" xr:uid="{C927B5C9-0038-4635-8F29-D0BB8A8304D5}"/>
    <cellStyle name="Comma 3 2 3 3 2 4 2 2 3" xfId="8549" xr:uid="{F1F000B7-968B-4079-86DC-06099C4F62B5}"/>
    <cellStyle name="Comma 3 2 3 3 2 4 2 2 3 2" xfId="49792" xr:uid="{AB5D9C30-156D-46D3-948B-01AD022B2183}"/>
    <cellStyle name="Comma 3 2 3 3 2 4 2 2 4" xfId="30704" xr:uid="{1BD4B162-15D0-46E4-8AD4-2D92ADCE1BCE}"/>
    <cellStyle name="Comma 3 2 3 3 2 4 2 2 5" xfId="37167" xr:uid="{2855BA2F-FED5-4781-8B78-48EFC69B2748}"/>
    <cellStyle name="Comma 3 2 3 3 2 4 2 3" xfId="25261" xr:uid="{D71D6299-6AF7-4B4C-AFC1-99FD51AF00FF}"/>
    <cellStyle name="Comma 3 2 3 3 2 4 2 3 2" xfId="17753" xr:uid="{CE9224DB-C33C-4F23-A0D4-9C1C315ED4D8}"/>
    <cellStyle name="Comma 3 2 3 3 2 4 2 3 2 2" xfId="53452" xr:uid="{4164FF0A-D29E-43B2-BD6A-C6A9CE1911B0}"/>
    <cellStyle name="Comma 3 2 3 3 2 4 2 3 2 3" xfId="40839" xr:uid="{FA8D9FCE-09FE-4637-B352-94618392523F}"/>
    <cellStyle name="Comma 3 2 3 3 2 4 2 3 3" xfId="11167" xr:uid="{D2FADA62-6196-4590-BFF3-45999617ABB4}"/>
    <cellStyle name="Comma 3 2 3 3 2 4 2 3 3 2" xfId="47174" xr:uid="{897A9A83-A47F-4A59-AE6B-60AC9093D625}"/>
    <cellStyle name="Comma 3 2 3 3 2 4 2 3 4" xfId="5019" xr:uid="{08C8C05C-0CC2-4C35-B10A-F052D41867BC}"/>
    <cellStyle name="Comma 3 2 3 3 2 4 2 3 5" xfId="34549" xr:uid="{2B8E2043-097E-450B-BB17-CDBB368744D5}"/>
    <cellStyle name="Comma 3 2 3 3 2 4 2 4" xfId="18632" xr:uid="{3190B07F-5A97-43CD-8411-286FF20B643B}"/>
    <cellStyle name="Comma 3 2 3 3 2 4 2 4 2" xfId="52573" xr:uid="{F734405D-678E-4D6D-9A3D-723FB6A00F4C}"/>
    <cellStyle name="Comma 3 2 3 3 2 4 2 4 3" xfId="39960" xr:uid="{9EC1176C-0824-43FC-9839-5D3781550814}"/>
    <cellStyle name="Comma 3 2 3 3 2 4 2 5" xfId="12046" xr:uid="{2AD014B4-C510-43F0-B157-53B4DD8D78AF}"/>
    <cellStyle name="Comma 3 2 3 3 2 4 2 5 2" xfId="46295" xr:uid="{83EE3F8E-8BB5-4023-AAB8-E87750D0BA5C}"/>
    <cellStyle name="Comma 3 2 3 3 2 4 2 6" xfId="4140" xr:uid="{D87FAE12-FF3D-4D0B-AA84-8DC46C2B2857}"/>
    <cellStyle name="Comma 3 2 3 3 2 4 2 7" xfId="33670" xr:uid="{B6A134CD-9B91-459F-825E-0B556F9B1B19}"/>
    <cellStyle name="Comma 3 2 3 3 2 4 3" xfId="26996" xr:uid="{B3A4B866-CBE1-40C5-9D78-7C2DC1B382FB}"/>
    <cellStyle name="Comma 3 2 3 3 2 4 3 2" xfId="23499" xr:uid="{0305ACAC-3BC2-4107-819C-B6658FC397AC}"/>
    <cellStyle name="Comma 3 2 3 3 2 4 3 2 2" xfId="15991" xr:uid="{6A0CDEC0-BCD8-400D-ABF8-6FC70B5AE9F6}"/>
    <cellStyle name="Comma 3 2 3 3 2 4 3 2 2 2" xfId="55214" xr:uid="{74843CEF-6E96-4FF2-B22E-967130262FBF}"/>
    <cellStyle name="Comma 3 2 3 3 2 4 3 2 2 3" xfId="42601" xr:uid="{FD350B5C-4165-47D3-815C-9D9FD8F1E42E}"/>
    <cellStyle name="Comma 3 2 3 3 2 4 3 2 3" xfId="9405" xr:uid="{2F3B2637-E9B6-4652-B55D-F08954FB460B}"/>
    <cellStyle name="Comma 3 2 3 3 2 4 3 2 3 2" xfId="48936" xr:uid="{450B291A-6EF1-43F4-85AC-39605FA8593D}"/>
    <cellStyle name="Comma 3 2 3 3 2 4 3 2 4" xfId="29848" xr:uid="{7F139E05-D66C-4687-9FB4-B8CFC06B3094}"/>
    <cellStyle name="Comma 3 2 3 3 2 4 3 2 5" xfId="36311" xr:uid="{27A46FD9-96E6-4ED8-801D-18E4559F03FA}"/>
    <cellStyle name="Comma 3 2 3 3 2 4 3 3" xfId="19487" xr:uid="{928D91AA-AF6B-4D7D-8938-E1A77D8B7A4B}"/>
    <cellStyle name="Comma 3 2 3 3 2 4 3 3 2" xfId="51717" xr:uid="{EF048C87-2DD6-4135-BEBD-742FD7EEE45D}"/>
    <cellStyle name="Comma 3 2 3 3 2 4 3 3 3" xfId="39104" xr:uid="{4C24F336-8627-458C-B978-F48DD0D0E661}"/>
    <cellStyle name="Comma 3 2 3 3 2 4 3 4" xfId="12901" xr:uid="{57062BF0-F1AA-4C54-9CFF-1BF02364EFB0}"/>
    <cellStyle name="Comma 3 2 3 3 2 4 3 4 2" xfId="45439" xr:uid="{839EABFB-57C3-4AA3-936D-30758C748E42}"/>
    <cellStyle name="Comma 3 2 3 3 2 4 3 5" xfId="6314" xr:uid="{1FE98EBD-44A5-4035-85F0-2593A35BBE30}"/>
    <cellStyle name="Comma 3 2 3 3 2 4 3 6" xfId="32814" xr:uid="{5D1D4101-28E6-422F-96C2-94B5D3EEC4A7}"/>
    <cellStyle name="Comma 3 2 3 3 2 4 4" xfId="24376" xr:uid="{10BB5ADC-6E4A-45B8-9A81-84AFC22A37D2}"/>
    <cellStyle name="Comma 3 2 3 3 2 4 4 2" xfId="16868" xr:uid="{385FA2FC-0AA5-41D5-9103-C1A6C0C409F7}"/>
    <cellStyle name="Comma 3 2 3 3 2 4 4 2 2" xfId="54337" xr:uid="{87E54174-E116-413D-B798-FBA87B0893C7}"/>
    <cellStyle name="Comma 3 2 3 3 2 4 4 2 3" xfId="41724" xr:uid="{9429F089-66F3-4AF4-99E6-73DA0E9B2E0E}"/>
    <cellStyle name="Comma 3 2 3 3 2 4 4 3" xfId="10282" xr:uid="{72AD99D5-8FD1-4600-8398-A1C96999C94D}"/>
    <cellStyle name="Comma 3 2 3 3 2 4 4 3 2" xfId="48059" xr:uid="{CD30A840-44FE-4BBC-A996-9195E876E77C}"/>
    <cellStyle name="Comma 3 2 3 3 2 4 4 4" xfId="5904" xr:uid="{7235E0A7-022A-4095-88AB-9477F27F870E}"/>
    <cellStyle name="Comma 3 2 3 3 2 4 4 5" xfId="35434" xr:uid="{95537236-E1AD-413B-A7F1-0583F770D87B}"/>
    <cellStyle name="Comma 3 2 3 3 2 4 5" xfId="20362" xr:uid="{163D4B58-864A-41B5-901F-D6AA25B6962A}"/>
    <cellStyle name="Comma 3 2 3 3 2 4 5 2" xfId="50840" xr:uid="{A3418F11-30BF-4FDA-AA91-463A1A0E5437}"/>
    <cellStyle name="Comma 3 2 3 3 2 4 5 3" xfId="38227" xr:uid="{E9CC02C8-7740-40FB-8A81-5A0AF1F1B41D}"/>
    <cellStyle name="Comma 3 2 3 3 2 4 6" xfId="13776" xr:uid="{4D36B54C-4265-4156-9F2B-B7F186459EBB}"/>
    <cellStyle name="Comma 3 2 3 3 2 4 6 2" xfId="44562" xr:uid="{18E4F7E7-CA37-4AEA-B70B-1E1C7992EEDC}"/>
    <cellStyle name="Comma 3 2 3 3 2 4 7" xfId="7189" xr:uid="{1910DE66-441E-4C25-98B4-9F18245694BB}"/>
    <cellStyle name="Comma 3 2 3 3 2 4 8" xfId="31937" xr:uid="{D1E15879-3E1E-4F0F-92AD-6EABC8AD29CD}"/>
    <cellStyle name="Comma 3 2 3 3 2 5" xfId="26580" xr:uid="{B633492A-548D-4D8B-B127-503D01988931}"/>
    <cellStyle name="Comma 3 2 3 3 2 5 2" xfId="23083" xr:uid="{EB724275-A267-4CA9-91B6-B6E5C6ADF607}"/>
    <cellStyle name="Comma 3 2 3 3 2 5 2 2" xfId="15575" xr:uid="{109C813F-F6C2-4661-9B77-B531A6B897D1}"/>
    <cellStyle name="Comma 3 2 3 3 2 5 2 2 2" xfId="55630" xr:uid="{1EA664BC-D36D-4F97-9281-4663DC4C714F}"/>
    <cellStyle name="Comma 3 2 3 3 2 5 2 2 3" xfId="43017" xr:uid="{957832B1-6023-4162-B996-507665902C38}"/>
    <cellStyle name="Comma 3 2 3 3 2 5 2 3" xfId="8989" xr:uid="{AF889B99-4FFE-4FD7-BFC1-A1D10FEA787A}"/>
    <cellStyle name="Comma 3 2 3 3 2 5 2 3 2" xfId="49352" xr:uid="{05A30CF0-A684-4B83-9C13-6D40F4AE2755}"/>
    <cellStyle name="Comma 3 2 3 3 2 5 2 4" xfId="30264" xr:uid="{E1C8E127-7439-4292-80AD-01855376FCD8}"/>
    <cellStyle name="Comma 3 2 3 3 2 5 2 5" xfId="36727" xr:uid="{09C465A8-5EC4-4754-B461-5C1351A45BF9}"/>
    <cellStyle name="Comma 3 2 3 3 2 5 3" xfId="25703" xr:uid="{2223C9EC-6B02-4740-9E00-C0EFD95AC448}"/>
    <cellStyle name="Comma 3 2 3 3 2 5 3 2" xfId="18195" xr:uid="{13F43C75-9DAF-4AA4-806C-9E4C6249424B}"/>
    <cellStyle name="Comma 3 2 3 3 2 5 3 2 2" xfId="53010" xr:uid="{899A6555-C548-491C-B3F8-AAA6920E7565}"/>
    <cellStyle name="Comma 3 2 3 3 2 5 3 2 3" xfId="40397" xr:uid="{4D46B275-141D-4333-9CF6-E85CD77924CF}"/>
    <cellStyle name="Comma 3 2 3 3 2 5 3 3" xfId="11609" xr:uid="{A87AAFC0-A0DD-46DE-8C8E-928B534F7D0E}"/>
    <cellStyle name="Comma 3 2 3 3 2 5 3 3 2" xfId="46732" xr:uid="{7E1BB3F3-8D4A-499A-AD46-CA60A9BF57D0}"/>
    <cellStyle name="Comma 3 2 3 3 2 5 3 4" xfId="4577" xr:uid="{7ACB91E4-8BCF-4C75-A0F4-EAB89135AFB7}"/>
    <cellStyle name="Comma 3 2 3 3 2 5 3 5" xfId="34107" xr:uid="{39D8C1B4-5206-4B75-9595-470F23F5187E}"/>
    <cellStyle name="Comma 3 2 3 3 2 5 4" xfId="19071" xr:uid="{799CA785-C747-475E-8052-3FDE1E6F7FF4}"/>
    <cellStyle name="Comma 3 2 3 3 2 5 4 2" xfId="52133" xr:uid="{9F5E881C-E6E6-4ED0-B9F6-CD06641B0163}"/>
    <cellStyle name="Comma 3 2 3 3 2 5 4 3" xfId="39520" xr:uid="{45CCC8E0-1843-4513-AE41-0A62E808A278}"/>
    <cellStyle name="Comma 3 2 3 3 2 5 5" xfId="12485" xr:uid="{6E0255D8-7D5A-478F-BA45-4A23AF2323AD}"/>
    <cellStyle name="Comma 3 2 3 3 2 5 5 2" xfId="45855" xr:uid="{98C24090-99C7-449A-A3CF-ED51EFBF8885}"/>
    <cellStyle name="Comma 3 2 3 3 2 5 6" xfId="3701" xr:uid="{ACA40FE9-DF42-4606-97B0-9463E7DA93A5}"/>
    <cellStyle name="Comma 3 2 3 3 2 5 7" xfId="33230" xr:uid="{FC2ED07B-E2BF-4C96-8378-1AD9FB4BE112}"/>
    <cellStyle name="Comma 3 2 3 3 2 6" xfId="27430" xr:uid="{5E6EC073-5FE0-4633-9130-B034A0349D54}"/>
    <cellStyle name="Comma 3 2 3 3 2 6 2" xfId="23933" xr:uid="{7C42B82C-590D-4420-A686-4CA908C585E0}"/>
    <cellStyle name="Comma 3 2 3 3 2 6 2 2" xfId="16425" xr:uid="{1DF54908-5852-44EB-8AB8-02A44344D119}"/>
    <cellStyle name="Comma 3 2 3 3 2 6 2 2 2" xfId="54780" xr:uid="{D715F034-D597-49F8-A749-2D07E9A54CC5}"/>
    <cellStyle name="Comma 3 2 3 3 2 6 2 2 3" xfId="42167" xr:uid="{1F9F77E8-F5C1-4423-B5C0-5E8F4FFD7DC7}"/>
    <cellStyle name="Comma 3 2 3 3 2 6 2 3" xfId="9839" xr:uid="{E9B2619F-C83F-4548-9017-B242F93D8AE9}"/>
    <cellStyle name="Comma 3 2 3 3 2 6 2 3 2" xfId="48502" xr:uid="{0EF6540A-7D50-43E2-92AB-74FD0B7B93E6}"/>
    <cellStyle name="Comma 3 2 3 3 2 6 2 4" xfId="29414" xr:uid="{FEF3DF87-52A3-4ED3-8198-D9F8BA014D91}"/>
    <cellStyle name="Comma 3 2 3 3 2 6 2 5" xfId="35877" xr:uid="{BF97C852-625C-4A03-9EF4-9130D0C48C5C}"/>
    <cellStyle name="Comma 3 2 3 3 2 6 3" xfId="19921" xr:uid="{8BB22F97-0439-4FAC-9D2C-84416D4186F6}"/>
    <cellStyle name="Comma 3 2 3 3 2 6 3 2" xfId="51283" xr:uid="{64829036-F3E0-449D-AC0A-0D5F082CDC10}"/>
    <cellStyle name="Comma 3 2 3 3 2 6 3 3" xfId="38670" xr:uid="{93BCAC7D-7219-4510-942D-AD87F510B242}"/>
    <cellStyle name="Comma 3 2 3 3 2 6 4" xfId="13335" xr:uid="{C7973D67-E1FA-462A-9743-28AA48283265}"/>
    <cellStyle name="Comma 3 2 3 3 2 6 4 2" xfId="45005" xr:uid="{551EE04B-1B15-4701-B42C-87F8D1DCE29F}"/>
    <cellStyle name="Comma 3 2 3 3 2 6 5" xfId="6748" xr:uid="{A85A13C6-824A-4437-82C6-747289995EDC}"/>
    <cellStyle name="Comma 3 2 3 3 2 6 6" xfId="32380" xr:uid="{2FB509CD-2198-4CFC-A551-47D3D0B33F08}"/>
    <cellStyle name="Comma 3 2 3 3 2 7" xfId="24818" xr:uid="{19E71097-B4C8-462B-BA9F-00CFA391DD77}"/>
    <cellStyle name="Comma 3 2 3 3 2 7 2" xfId="17310" xr:uid="{65A17D83-1585-4504-B4BB-E468B6DBE439}"/>
    <cellStyle name="Comma 3 2 3 3 2 7 2 2" xfId="53895" xr:uid="{8EC05B29-1810-4C02-9D33-0A2E8CFFF4F4}"/>
    <cellStyle name="Comma 3 2 3 3 2 7 2 3" xfId="41282" xr:uid="{1F25D4A4-AE84-478D-99FB-46BBDDBAE09C}"/>
    <cellStyle name="Comma 3 2 3 3 2 7 3" xfId="10724" xr:uid="{87DE8C89-6FFB-4E57-80A4-C2B09986FBD1}"/>
    <cellStyle name="Comma 3 2 3 3 2 7 3 2" xfId="47617" xr:uid="{AF7580C7-9593-4901-A06F-D7D6C006BFC7}"/>
    <cellStyle name="Comma 3 2 3 3 2 7 4" xfId="5462" xr:uid="{83A2564E-3768-4174-A9D2-03665611BECF}"/>
    <cellStyle name="Comma 3 2 3 3 2 7 5" xfId="34992" xr:uid="{EBD534BF-9384-49FA-9CC5-036B4201B65F}"/>
    <cellStyle name="Comma 3 2 3 3 2 8" xfId="20802" xr:uid="{5F512D07-66A0-40B0-8C2B-A4B17EAC5A34}"/>
    <cellStyle name="Comma 3 2 3 3 2 8 2" xfId="50398" xr:uid="{6D6A6B24-7D3D-4FE1-ABEE-6FFD3B9AF4F8}"/>
    <cellStyle name="Comma 3 2 3 3 2 8 3" xfId="37785" xr:uid="{6190A7A8-D978-49EB-B4AE-4B50BBE3FE07}"/>
    <cellStyle name="Comma 3 2 3 3 2 9" xfId="14216" xr:uid="{194EC933-1329-46F0-BFCA-C0AE2AFAB934}"/>
    <cellStyle name="Comma 3 2 3 3 2 9 2" xfId="44075" xr:uid="{611C269C-83C8-4FAA-B13D-F0EEDD8D586D}"/>
    <cellStyle name="Comma 3 2 3 3 3" xfId="28308" xr:uid="{4C68D0E6-3ED6-4D43-9010-8C6DB4BF149E}"/>
    <cellStyle name="Comma 3 2 3 3 3 10" xfId="31545" xr:uid="{A2C145F8-BB5F-44BD-BDAB-020BBC23653C}"/>
    <cellStyle name="Comma 3 2 3 3 3 2" xfId="28153" xr:uid="{C076A17E-8F2C-496E-B07E-74685BA9CA28}"/>
    <cellStyle name="Comma 3 2 3 3 3 2 2" xfId="27663" xr:uid="{656ECEDD-BC83-474A-8BE3-5A07403A6276}"/>
    <cellStyle name="Comma 3 2 3 3 3 2 2 2" xfId="25933" xr:uid="{7EC7FE79-39AF-491D-9544-832CDF69808A}"/>
    <cellStyle name="Comma 3 2 3 3 3 2 2 2 2" xfId="22435" xr:uid="{75A8D167-2863-43A4-8991-2498862E25D8}"/>
    <cellStyle name="Comma 3 2 3 3 3 2 2 2 2 2" xfId="14927" xr:uid="{34F4078D-23F9-4E74-8F5C-A4E86BA27E38}"/>
    <cellStyle name="Comma 3 2 3 3 3 2 2 2 2 2 2" xfId="56278" xr:uid="{7BB6B4A8-D733-4C04-B4A4-0F5382996A42}"/>
    <cellStyle name="Comma 3 2 3 3 3 2 2 2 2 2 3" xfId="43665" xr:uid="{B7CF6453-CB89-4E66-87B4-BEA623031489}"/>
    <cellStyle name="Comma 3 2 3 3 3 2 2 2 2 3" xfId="8341" xr:uid="{F15FB3AD-8081-4F71-A0E6-32F616AED1E7}"/>
    <cellStyle name="Comma 3 2 3 3 3 2 2 2 2 3 2" xfId="50000" xr:uid="{BAA44934-B6BA-4423-AAE6-690071DD745C}"/>
    <cellStyle name="Comma 3 2 3 3 3 2 2 2 2 4" xfId="30912" xr:uid="{7FC55071-9A33-47A1-94E9-ADD8D628F659}"/>
    <cellStyle name="Comma 3 2 3 3 3 2 2 2 2 5" xfId="37375" xr:uid="{20D3260A-39E3-48FA-ADE8-1A90616EC5FF}"/>
    <cellStyle name="Comma 3 2 3 3 3 2 2 2 3" xfId="25053" xr:uid="{14F5CD7C-13B4-40DC-BECF-3740D2136375}"/>
    <cellStyle name="Comma 3 2 3 3 3 2 2 2 3 2" xfId="17545" xr:uid="{4B370B70-1D56-4961-ADF5-2C47DCE49064}"/>
    <cellStyle name="Comma 3 2 3 3 3 2 2 2 3 2 2" xfId="53660" xr:uid="{1BFD7A46-DFD7-4B1A-8468-57BFE83CB442}"/>
    <cellStyle name="Comma 3 2 3 3 3 2 2 2 3 2 3" xfId="41047" xr:uid="{5A47D295-F43D-4375-99E0-C8D9F7FA4766}"/>
    <cellStyle name="Comma 3 2 3 3 3 2 2 2 3 3" xfId="10959" xr:uid="{031A983B-427E-4A42-99DD-6971508DCD20}"/>
    <cellStyle name="Comma 3 2 3 3 3 2 2 2 3 3 2" xfId="47382" xr:uid="{F6037FEA-0BF4-47DE-92C4-DD7F46ED6719}"/>
    <cellStyle name="Comma 3 2 3 3 3 2 2 2 3 4" xfId="5227" xr:uid="{4A144483-D62D-47FC-BEB3-564AD167702B}"/>
    <cellStyle name="Comma 3 2 3 3 3 2 2 2 3 5" xfId="34757" xr:uid="{FAB3CF3A-A3A5-4AED-907A-149AE5D43F57}"/>
    <cellStyle name="Comma 3 2 3 3 3 2 2 2 4" xfId="18424" xr:uid="{3ECDB8E6-BDDE-4566-9079-245E6644DE04}"/>
    <cellStyle name="Comma 3 2 3 3 3 2 2 2 4 2" xfId="52781" xr:uid="{D98DB592-3A0E-4B67-B444-7A54DCD69451}"/>
    <cellStyle name="Comma 3 2 3 3 3 2 2 2 4 3" xfId="40168" xr:uid="{66FAF0C9-DBEE-4773-AD10-1D6F5A1B56E1}"/>
    <cellStyle name="Comma 3 2 3 3 3 2 2 2 5" xfId="11838" xr:uid="{51923C70-AF0C-4F3C-8CC7-ABE3666CCB71}"/>
    <cellStyle name="Comma 3 2 3 3 3 2 2 2 5 2" xfId="46503" xr:uid="{5194B339-B26E-491C-A8F9-EC8645575443}"/>
    <cellStyle name="Comma 3 2 3 3 3 2 2 2 6" xfId="4348" xr:uid="{B2C23E58-A6B9-4899-A773-7FCD8D1ACCD7}"/>
    <cellStyle name="Comma 3 2 3 3 3 2 2 2 7" xfId="33878" xr:uid="{31619419-B46C-494F-84C5-184EBCA730F3}"/>
    <cellStyle name="Comma 3 2 3 3 3 2 2 3" xfId="26789" xr:uid="{F8E7E5EA-9BAA-453F-8590-E857AF3C7AFB}"/>
    <cellStyle name="Comma 3 2 3 3 3 2 2 3 2" xfId="23292" xr:uid="{7A93A870-6FC5-4623-B79C-326CEA84252E}"/>
    <cellStyle name="Comma 3 2 3 3 3 2 2 3 2 2" xfId="15784" xr:uid="{E7845468-B844-438A-BD36-9351D6E37338}"/>
    <cellStyle name="Comma 3 2 3 3 3 2 2 3 2 2 2" xfId="55421" xr:uid="{5D62705B-A216-4B79-BAFB-27FED98D2430}"/>
    <cellStyle name="Comma 3 2 3 3 3 2 2 3 2 2 3" xfId="42808" xr:uid="{B73C933A-2BAF-40A8-9BEF-C162A3423601}"/>
    <cellStyle name="Comma 3 2 3 3 3 2 2 3 2 3" xfId="9198" xr:uid="{A86CAE9B-E55A-4110-9AD6-0E38290DD6EE}"/>
    <cellStyle name="Comma 3 2 3 3 3 2 2 3 2 3 2" xfId="49143" xr:uid="{2654973D-D0BE-4F50-B319-0167BD29A018}"/>
    <cellStyle name="Comma 3 2 3 3 3 2 2 3 2 4" xfId="30055" xr:uid="{BCB1DA33-A022-4B6E-A418-C7BF70E42284}"/>
    <cellStyle name="Comma 3 2 3 3 3 2 2 3 2 5" xfId="36518" xr:uid="{C17711B1-2021-431E-BAFB-2CAA8EB12568}"/>
    <cellStyle name="Comma 3 2 3 3 3 2 2 3 3" xfId="19280" xr:uid="{561181E5-1ECA-4A98-B451-C9B9A6C629C8}"/>
    <cellStyle name="Comma 3 2 3 3 3 2 2 3 3 2" xfId="51924" xr:uid="{85AC0CFD-68EB-40D7-9275-C367DD4831CF}"/>
    <cellStyle name="Comma 3 2 3 3 3 2 2 3 3 3" xfId="39311" xr:uid="{BA16DAAD-33CA-42CC-BAC1-14DA246AB9C8}"/>
    <cellStyle name="Comma 3 2 3 3 3 2 2 3 4" xfId="12694" xr:uid="{B4F28B21-3005-4C82-BE1E-A38DDBC9E979}"/>
    <cellStyle name="Comma 3 2 3 3 3 2 2 3 4 2" xfId="45646" xr:uid="{3C2F2D4E-B55E-4B0C-94D4-9EC1136CF4FD}"/>
    <cellStyle name="Comma 3 2 3 3 3 2 2 3 5" xfId="3492" xr:uid="{85B56E1D-4C3C-4B97-B498-EB7DCBBB4803}"/>
    <cellStyle name="Comma 3 2 3 3 3 2 2 3 6" xfId="33021" xr:uid="{5308FA30-23E9-4557-81EB-7484424937B3}"/>
    <cellStyle name="Comma 3 2 3 3 3 2 2 4" xfId="24168" xr:uid="{EB8DAB20-5F0F-4874-8BCC-E35B363229F9}"/>
    <cellStyle name="Comma 3 2 3 3 3 2 2 4 2" xfId="16660" xr:uid="{4033D521-6313-44B1-AA69-EA6C1C7E2F8F}"/>
    <cellStyle name="Comma 3 2 3 3 3 2 2 4 2 2" xfId="54545" xr:uid="{4C213A7F-81F6-4F51-931C-805EB843D2E7}"/>
    <cellStyle name="Comma 3 2 3 3 3 2 2 4 2 3" xfId="41932" xr:uid="{56129C6D-AA2E-4CEC-885F-549B7ABF4589}"/>
    <cellStyle name="Comma 3 2 3 3 3 2 2 4 3" xfId="10074" xr:uid="{DB793A2C-D17B-4494-BD02-5301541814E6}"/>
    <cellStyle name="Comma 3 2 3 3 3 2 2 4 3 2" xfId="48267" xr:uid="{5AFFF5BA-7B97-4FFB-800C-70FC84641C8A}"/>
    <cellStyle name="Comma 3 2 3 3 3 2 2 4 4" xfId="29179" xr:uid="{7A7DD1B3-1746-4D36-9195-15A945E61A99}"/>
    <cellStyle name="Comma 3 2 3 3 3 2 2 4 5" xfId="35642" xr:uid="{2B629F20-EC1C-434A-AF1C-D8DABFFA27B3}"/>
    <cellStyle name="Comma 3 2 3 3 3 2 2 5" xfId="20154" xr:uid="{DCCAD518-9DA1-4671-AD46-57E8AA3C805E}"/>
    <cellStyle name="Comma 3 2 3 3 3 2 2 5 2" xfId="51048" xr:uid="{ABEE9D10-7646-4979-A9C7-25A5358B8B7E}"/>
    <cellStyle name="Comma 3 2 3 3 3 2 2 5 3" xfId="38435" xr:uid="{66156DB4-AD01-40B0-AC48-C7D36635D87B}"/>
    <cellStyle name="Comma 3 2 3 3 3 2 2 6" xfId="13568" xr:uid="{AA10E778-D980-4DAC-8BB1-2BD6D2FB3C6D}"/>
    <cellStyle name="Comma 3 2 3 3 3 2 2 6 2" xfId="44770" xr:uid="{0A905171-3470-4FD6-87D9-AD9707D8FFCB}"/>
    <cellStyle name="Comma 3 2 3 3 3 2 2 7" xfId="6981" xr:uid="{647B9EF1-E20B-4BE6-BDFF-EC6E61E674CE}"/>
    <cellStyle name="Comma 3 2 3 3 3 2 2 8" xfId="32145" xr:uid="{1C8B507B-55EE-4CDC-BCCF-CBBB2E9C2C56}"/>
    <cellStyle name="Comma 3 2 3 3 3 2 3" xfId="26373" xr:uid="{18378E14-D55E-4370-A0F1-A49588FE7B3E}"/>
    <cellStyle name="Comma 3 2 3 3 3 2 3 2" xfId="22876" xr:uid="{A097A095-71F4-4DDB-A513-CECF672B7369}"/>
    <cellStyle name="Comma 3 2 3 3 3 2 3 2 2" xfId="15368" xr:uid="{D3A1E8D3-43A0-41F6-9A19-A7E501B07AE5}"/>
    <cellStyle name="Comma 3 2 3 3 3 2 3 2 2 2" xfId="55837" xr:uid="{03C9AB86-44E4-47C5-9A05-50347EB4E829}"/>
    <cellStyle name="Comma 3 2 3 3 3 2 3 2 2 3" xfId="43224" xr:uid="{4582CA1F-A137-4876-9940-8688EB93486A}"/>
    <cellStyle name="Comma 3 2 3 3 3 2 3 2 3" xfId="8782" xr:uid="{DC0FB161-F77B-49F3-8D24-7C96EE884022}"/>
    <cellStyle name="Comma 3 2 3 3 3 2 3 2 3 2" xfId="49559" xr:uid="{748A90E8-A9B8-471D-8CE1-C33CEF46AFA5}"/>
    <cellStyle name="Comma 3 2 3 3 3 2 3 2 4" xfId="30471" xr:uid="{7D34C0BE-1540-4DB6-9B7A-723B8FC8166B}"/>
    <cellStyle name="Comma 3 2 3 3 3 2 3 2 5" xfId="36934" xr:uid="{D9A39131-856E-400C-95AF-F4873A298F25}"/>
    <cellStyle name="Comma 3 2 3 3 3 2 3 3" xfId="25495" xr:uid="{331AB9CD-2560-40E7-8E14-2BE2C0080DA6}"/>
    <cellStyle name="Comma 3 2 3 3 3 2 3 3 2" xfId="17987" xr:uid="{5CD60C77-804B-40CD-BE24-327D13FD29F7}"/>
    <cellStyle name="Comma 3 2 3 3 3 2 3 3 2 2" xfId="53218" xr:uid="{ED55EA57-6376-4251-B5DB-2A46B5ACD675}"/>
    <cellStyle name="Comma 3 2 3 3 3 2 3 3 2 3" xfId="40605" xr:uid="{9FF6F6B4-338B-459F-8D57-09AEC523E435}"/>
    <cellStyle name="Comma 3 2 3 3 3 2 3 3 3" xfId="11401" xr:uid="{478FCEC8-7F3B-4B4A-8F42-0CBE27688574}"/>
    <cellStyle name="Comma 3 2 3 3 3 2 3 3 3 2" xfId="46940" xr:uid="{0C077A45-B2BD-4C83-B9C8-5568070D8D20}"/>
    <cellStyle name="Comma 3 2 3 3 3 2 3 3 4" xfId="4785" xr:uid="{5ED05D6B-153C-4999-AC08-FC1143E96CB7}"/>
    <cellStyle name="Comma 3 2 3 3 3 2 3 3 5" xfId="34315" xr:uid="{FBCC656D-F4A1-43CD-A268-20971DC982BE}"/>
    <cellStyle name="Comma 3 2 3 3 3 2 3 4" xfId="18864" xr:uid="{F766FB96-E3AF-464F-BF5D-C4E3FE25D6FE}"/>
    <cellStyle name="Comma 3 2 3 3 3 2 3 4 2" xfId="52340" xr:uid="{E9DAC0EC-E958-4945-BC17-0B6A8886B799}"/>
    <cellStyle name="Comma 3 2 3 3 3 2 3 4 3" xfId="39727" xr:uid="{5A02558E-0A25-4517-B4D9-66140CA6E52A}"/>
    <cellStyle name="Comma 3 2 3 3 3 2 3 5" xfId="12278" xr:uid="{A09F2D49-3B62-44E4-8D06-DD61E6B8B6BD}"/>
    <cellStyle name="Comma 3 2 3 3 3 2 3 5 2" xfId="46062" xr:uid="{EB728E68-3DEA-4E6D-9ED5-2209CED4FDE1}"/>
    <cellStyle name="Comma 3 2 3 3 3 2 3 6" xfId="3908" xr:uid="{C5FA8C8F-FE36-4A57-A63A-8EB0331BF6CD}"/>
    <cellStyle name="Comma 3 2 3 3 3 2 3 7" xfId="33437" xr:uid="{39401BA7-937E-4756-AD55-AF63DB791A74}"/>
    <cellStyle name="Comma 3 2 3 3 3 2 4" xfId="27223" xr:uid="{5CD3AE7B-214E-480D-B6A0-03F838677145}"/>
    <cellStyle name="Comma 3 2 3 3 3 2 4 2" xfId="23726" xr:uid="{B927B0F3-90AA-4378-BA6B-2C76945860FA}"/>
    <cellStyle name="Comma 3 2 3 3 3 2 4 2 2" xfId="16218" xr:uid="{7DDFBB84-4082-4911-8144-CFDA9FD1758C}"/>
    <cellStyle name="Comma 3 2 3 3 3 2 4 2 2 2" xfId="54987" xr:uid="{EF30D4CE-C294-4DAC-98F5-42D14B4E0A2A}"/>
    <cellStyle name="Comma 3 2 3 3 3 2 4 2 2 3" xfId="42374" xr:uid="{AC10E122-8E32-48A9-A24E-4AFEE1A0DAA6}"/>
    <cellStyle name="Comma 3 2 3 3 3 2 4 2 3" xfId="9632" xr:uid="{155AF614-C4B3-46C6-9853-90526F10D91B}"/>
    <cellStyle name="Comma 3 2 3 3 3 2 4 2 3 2" xfId="48709" xr:uid="{2547F7D7-1874-47C3-9BA6-304049EA1DCD}"/>
    <cellStyle name="Comma 3 2 3 3 3 2 4 2 4" xfId="29621" xr:uid="{77DFE0BE-DBC7-4A87-9386-F402030F39A9}"/>
    <cellStyle name="Comma 3 2 3 3 3 2 4 2 5" xfId="36084" xr:uid="{F56A9FF7-8665-4A7E-B33F-CFEFCF746B35}"/>
    <cellStyle name="Comma 3 2 3 3 3 2 4 3" xfId="19714" xr:uid="{EC312EC9-DCF4-464B-8C0A-C8C2C03A9F76}"/>
    <cellStyle name="Comma 3 2 3 3 3 2 4 3 2" xfId="51490" xr:uid="{E85AFEF7-9DED-4942-A62D-C263CEF1BE18}"/>
    <cellStyle name="Comma 3 2 3 3 3 2 4 3 3" xfId="38877" xr:uid="{13C5950A-F6AE-4EA3-8A58-BA6E7A4A79E1}"/>
    <cellStyle name="Comma 3 2 3 3 3 2 4 4" xfId="13128" xr:uid="{AF2F20C0-CB83-48F0-BE91-8806D2E89ED0}"/>
    <cellStyle name="Comma 3 2 3 3 3 2 4 4 2" xfId="45212" xr:uid="{0D3404C9-5591-41DA-B581-DC7E02C66EB5}"/>
    <cellStyle name="Comma 3 2 3 3 3 2 4 5" xfId="6541" xr:uid="{35F8BD0B-5FEB-4D04-91FD-538C20133AC1}"/>
    <cellStyle name="Comma 3 2 3 3 3 2 4 6" xfId="32587" xr:uid="{15CDCD5D-31DC-422F-AEC4-57D0B714BF1C}"/>
    <cellStyle name="Comma 3 2 3 3 3 2 5" xfId="24610" xr:uid="{1C048F8A-A061-4BBB-B230-D900807936FB}"/>
    <cellStyle name="Comma 3 2 3 3 3 2 5 2" xfId="17102" xr:uid="{8C79CB0A-9DFE-4B65-95CD-AEDAB200A7DF}"/>
    <cellStyle name="Comma 3 2 3 3 3 2 5 2 2" xfId="54103" xr:uid="{CEBE8CF0-F755-4B9E-8847-5B5217A62F2D}"/>
    <cellStyle name="Comma 3 2 3 3 3 2 5 2 3" xfId="41490" xr:uid="{7749335C-9F70-4060-8834-EC377ED7947D}"/>
    <cellStyle name="Comma 3 2 3 3 3 2 5 3" xfId="10516" xr:uid="{2F7AAF04-E986-4A66-A987-3B33CBA79C7B}"/>
    <cellStyle name="Comma 3 2 3 3 3 2 5 3 2" xfId="47825" xr:uid="{B0C8607D-7067-43C3-AB60-6C8B01D28EA3}"/>
    <cellStyle name="Comma 3 2 3 3 3 2 5 4" xfId="5670" xr:uid="{1C43AD06-0B93-4E8C-8717-B89025D17A1C}"/>
    <cellStyle name="Comma 3 2 3 3 3 2 5 5" xfId="35200" xr:uid="{159F1104-C06E-49C5-934E-2557FCCCB6F7}"/>
    <cellStyle name="Comma 3 2 3 3 3 2 6" xfId="20594" xr:uid="{C1AFF81D-8C67-4B19-A9C4-2DC407A83BD9}"/>
    <cellStyle name="Comma 3 2 3 3 3 2 6 2" xfId="50606" xr:uid="{B785169C-D696-4509-AD7C-383E45686DC8}"/>
    <cellStyle name="Comma 3 2 3 3 3 2 6 3" xfId="37993" xr:uid="{5066538A-935B-45CF-A685-13B31A7226DC}"/>
    <cellStyle name="Comma 3 2 3 3 3 2 7" xfId="14008" xr:uid="{7BE0630E-F889-4657-B55E-6688115DF530}"/>
    <cellStyle name="Comma 3 2 3 3 3 2 7 2" xfId="44300" xr:uid="{981F6581-EF33-4308-B3D1-350082985327}"/>
    <cellStyle name="Comma 3 2 3 3 3 2 8" xfId="7421" xr:uid="{51CAA4B6-2421-405B-A4BF-224DEEBBA564}"/>
    <cellStyle name="Comma 3 2 3 3 3 2 9" xfId="31700" xr:uid="{E8ECE935-1B8A-4FA6-8A24-A1FA9152BDB9}"/>
    <cellStyle name="Comma 3 2 3 3 3 3" xfId="27817" xr:uid="{DDCA9F11-17F4-46B7-949A-39E3256F564E}"/>
    <cellStyle name="Comma 3 2 3 3 3 3 2" xfId="26088" xr:uid="{85F8E342-E50E-49A2-946C-E18D0C71F032}"/>
    <cellStyle name="Comma 3 2 3 3 3 3 2 2" xfId="22590" xr:uid="{2C1F94FF-6780-4F1D-8CBE-04403AC61E4E}"/>
    <cellStyle name="Comma 3 2 3 3 3 3 2 2 2" xfId="15082" xr:uid="{A0A3B880-B5FA-4ACE-B93F-9A78CF2FADA1}"/>
    <cellStyle name="Comma 3 2 3 3 3 3 2 2 2 2" xfId="56123" xr:uid="{DDFAE7AF-A96F-4EEE-B470-87CB0935CE70}"/>
    <cellStyle name="Comma 3 2 3 3 3 3 2 2 2 3" xfId="43510" xr:uid="{D92F2761-D113-452C-AD99-FA152D8106D2}"/>
    <cellStyle name="Comma 3 2 3 3 3 3 2 2 3" xfId="8496" xr:uid="{3C8550CB-9E2D-4482-B89F-72F9B699BBE6}"/>
    <cellStyle name="Comma 3 2 3 3 3 3 2 2 3 2" xfId="49845" xr:uid="{8C320E11-796C-4192-810D-0D173E872BDE}"/>
    <cellStyle name="Comma 3 2 3 3 3 3 2 2 4" xfId="30757" xr:uid="{020BA981-5C67-4D99-8D4D-7A693E8BBF47}"/>
    <cellStyle name="Comma 3 2 3 3 3 3 2 2 5" xfId="37220" xr:uid="{51E9122B-7408-4B00-A8B5-B6E106B864B3}"/>
    <cellStyle name="Comma 3 2 3 3 3 3 2 3" xfId="25208" xr:uid="{C52C0728-B967-49DE-882C-DCA3AFB54044}"/>
    <cellStyle name="Comma 3 2 3 3 3 3 2 3 2" xfId="17700" xr:uid="{D3789548-2DB8-42A6-9EF2-FEA1CD68F376}"/>
    <cellStyle name="Comma 3 2 3 3 3 3 2 3 2 2" xfId="53505" xr:uid="{8DBCC2D3-4739-4ED8-A17E-BF318B081613}"/>
    <cellStyle name="Comma 3 2 3 3 3 3 2 3 2 3" xfId="40892" xr:uid="{3D4646BA-3279-4D64-BE0B-C1D349D0E0DE}"/>
    <cellStyle name="Comma 3 2 3 3 3 3 2 3 3" xfId="11114" xr:uid="{C41AC0D6-8BCB-4A4F-BF5A-CD432F3C15A2}"/>
    <cellStyle name="Comma 3 2 3 3 3 3 2 3 3 2" xfId="47227" xr:uid="{FAF5AEFC-BCD2-433A-AEDE-91A4E85A566A}"/>
    <cellStyle name="Comma 3 2 3 3 3 3 2 3 4" xfId="5072" xr:uid="{4C0E4162-BCD7-4617-A98B-1C8BD533A501}"/>
    <cellStyle name="Comma 3 2 3 3 3 3 2 3 5" xfId="34602" xr:uid="{38034DAF-30CE-4124-9291-5983D1EE85BF}"/>
    <cellStyle name="Comma 3 2 3 3 3 3 2 4" xfId="18579" xr:uid="{9F5EA17E-0B2F-410F-9B71-8D76794F5097}"/>
    <cellStyle name="Comma 3 2 3 3 3 3 2 4 2" xfId="52626" xr:uid="{8887F432-30AB-41D2-AC2B-C1B6E5F8F62F}"/>
    <cellStyle name="Comma 3 2 3 3 3 3 2 4 3" xfId="40013" xr:uid="{5F664991-048B-46D9-9AE8-E5E11003A7FB}"/>
    <cellStyle name="Comma 3 2 3 3 3 3 2 5" xfId="11993" xr:uid="{8F2C1125-9959-410C-A775-25BDFBC5E569}"/>
    <cellStyle name="Comma 3 2 3 3 3 3 2 5 2" xfId="46348" xr:uid="{017FF8B1-6CD1-40BB-BA9C-F255C94AA894}"/>
    <cellStyle name="Comma 3 2 3 3 3 3 2 6" xfId="4193" xr:uid="{EF0BC5FD-A20B-46AE-B96E-EDFF69158E88}"/>
    <cellStyle name="Comma 3 2 3 3 3 3 2 7" xfId="33723" xr:uid="{763511BF-21CD-4F8E-B777-837F60E13ADA}"/>
    <cellStyle name="Comma 3 2 3 3 3 3 3" xfId="26943" xr:uid="{649A9DD9-159E-46CC-97DD-B486CBFA0D1F}"/>
    <cellStyle name="Comma 3 2 3 3 3 3 3 2" xfId="23446" xr:uid="{045168AC-6371-4016-AC45-6E13216041F0}"/>
    <cellStyle name="Comma 3 2 3 3 3 3 3 2 2" xfId="15938" xr:uid="{71551AD6-011F-4A7E-8436-F3B6B4CF27C3}"/>
    <cellStyle name="Comma 3 2 3 3 3 3 3 2 2 2" xfId="55267" xr:uid="{84C059F5-8ADD-41F6-AB68-3D6A5E8BA776}"/>
    <cellStyle name="Comma 3 2 3 3 3 3 3 2 2 3" xfId="42654" xr:uid="{0F8B0A47-4C6C-4D4E-B541-9C070772243F}"/>
    <cellStyle name="Comma 3 2 3 3 3 3 3 2 3" xfId="9352" xr:uid="{BB45BA89-0A05-4559-91A0-299AF40B8CA3}"/>
    <cellStyle name="Comma 3 2 3 3 3 3 3 2 3 2" xfId="48989" xr:uid="{0DE519FB-C336-4E6A-BBE7-29E366299A31}"/>
    <cellStyle name="Comma 3 2 3 3 3 3 3 2 4" xfId="29901" xr:uid="{A8EC3EB4-F39B-4093-957A-CECD3E3C4DDB}"/>
    <cellStyle name="Comma 3 2 3 3 3 3 3 2 5" xfId="36364" xr:uid="{0C698760-3EEC-484B-B167-53A2E850DF66}"/>
    <cellStyle name="Comma 3 2 3 3 3 3 3 3" xfId="19434" xr:uid="{C0BCCF77-AD49-432F-A82B-154D47B50E9D}"/>
    <cellStyle name="Comma 3 2 3 3 3 3 3 3 2" xfId="51770" xr:uid="{7067B852-5D0E-414E-9AAB-E7B59FBB2AF0}"/>
    <cellStyle name="Comma 3 2 3 3 3 3 3 3 3" xfId="39157" xr:uid="{63519370-9DD3-480B-AA1B-87E5C998FA84}"/>
    <cellStyle name="Comma 3 2 3 3 3 3 3 4" xfId="12848" xr:uid="{EDC54C11-B4C7-47E6-97C8-D67CCC6FE042}"/>
    <cellStyle name="Comma 3 2 3 3 3 3 3 4 2" xfId="45492" xr:uid="{D2430025-F1A3-4312-A80C-5500D5FE7FC8}"/>
    <cellStyle name="Comma 3 2 3 3 3 3 3 5" xfId="6261" xr:uid="{926EA236-5E0A-465B-8335-E6530F0BA309}"/>
    <cellStyle name="Comma 3 2 3 3 3 3 3 6" xfId="32867" xr:uid="{F80B8B37-301D-4DB6-BA27-C92F62F91FEE}"/>
    <cellStyle name="Comma 3 2 3 3 3 3 4" xfId="24323" xr:uid="{D8BC7733-C446-47FD-BD8B-EA3E75D80091}"/>
    <cellStyle name="Comma 3 2 3 3 3 3 4 2" xfId="16815" xr:uid="{C31877CC-793B-44CC-A2A6-9402A1DB9398}"/>
    <cellStyle name="Comma 3 2 3 3 3 3 4 2 2" xfId="54390" xr:uid="{00075C91-E34D-4D92-8F8B-4D1734850F75}"/>
    <cellStyle name="Comma 3 2 3 3 3 3 4 2 3" xfId="41777" xr:uid="{40C5AA3E-C101-4357-A4DD-AB4D42E25E8B}"/>
    <cellStyle name="Comma 3 2 3 3 3 3 4 3" xfId="10229" xr:uid="{9A1E23EF-03B9-4C4E-BED7-76BDF51A6AF4}"/>
    <cellStyle name="Comma 3 2 3 3 3 3 4 3 2" xfId="48112" xr:uid="{0BFD7BFB-431C-4E47-91E4-43C2D2E34BCC}"/>
    <cellStyle name="Comma 3 2 3 3 3 3 4 4" xfId="5957" xr:uid="{CDF3C0DA-02FC-4B7A-8B3B-3A1AC7526FD8}"/>
    <cellStyle name="Comma 3 2 3 3 3 3 4 5" xfId="35487" xr:uid="{35714862-0EF8-4D81-B436-3CFEE7F93C71}"/>
    <cellStyle name="Comma 3 2 3 3 3 3 5" xfId="20309" xr:uid="{042DA5B0-CEFB-4CF8-80AE-F704AF5FE818}"/>
    <cellStyle name="Comma 3 2 3 3 3 3 5 2" xfId="50893" xr:uid="{598363D0-B400-4B93-8C61-5F2DB9293EF4}"/>
    <cellStyle name="Comma 3 2 3 3 3 3 5 3" xfId="38280" xr:uid="{1D2A186B-1164-46F0-8CE1-89B0945D4E00}"/>
    <cellStyle name="Comma 3 2 3 3 3 3 6" xfId="13723" xr:uid="{2BEBF4A0-DE3D-492E-899A-9C9B0B91FCD5}"/>
    <cellStyle name="Comma 3 2 3 3 3 3 6 2" xfId="44615" xr:uid="{5DF8E2D2-09C7-43BB-9C69-A6CB613A966A}"/>
    <cellStyle name="Comma 3 2 3 3 3 3 7" xfId="7136" xr:uid="{9DCEA925-0DC5-4E40-994D-4AD56FD3F751}"/>
    <cellStyle name="Comma 3 2 3 3 3 3 8" xfId="31990" xr:uid="{4DED1B3D-1B08-4274-A531-EDB894F82835}"/>
    <cellStyle name="Comma 3 2 3 3 3 4" xfId="26528" xr:uid="{64B8139B-A0C7-4154-8A6F-CFEA8EC2EBE4}"/>
    <cellStyle name="Comma 3 2 3 3 3 4 2" xfId="23031" xr:uid="{8A3E0A23-4DEC-43DA-99A6-F9B38C5CC5C5}"/>
    <cellStyle name="Comma 3 2 3 3 3 4 2 2" xfId="15523" xr:uid="{B3B9B122-2D4A-408F-B08C-32CD1A8F6FC5}"/>
    <cellStyle name="Comma 3 2 3 3 3 4 2 2 2" xfId="55682" xr:uid="{2E677652-898E-4427-B4D5-3BDBFDDF2352}"/>
    <cellStyle name="Comma 3 2 3 3 3 4 2 2 3" xfId="43069" xr:uid="{0A67E331-9713-4870-ABB1-BDBED58A475A}"/>
    <cellStyle name="Comma 3 2 3 3 3 4 2 3" xfId="8937" xr:uid="{63B1ADCD-BA3F-4077-A6FE-E10AA7AFDEEF}"/>
    <cellStyle name="Comma 3 2 3 3 3 4 2 3 2" xfId="49404" xr:uid="{C42E9052-FE00-4530-8924-A9673132FBE8}"/>
    <cellStyle name="Comma 3 2 3 3 3 4 2 4" xfId="30316" xr:uid="{F0D32336-F836-44EF-8B4A-51D82BF3366C}"/>
    <cellStyle name="Comma 3 2 3 3 3 4 2 5" xfId="36779" xr:uid="{4F8BF781-CC47-47BE-AE59-72C86D3CB2C4}"/>
    <cellStyle name="Comma 3 2 3 3 3 4 3" xfId="25650" xr:uid="{51464B38-5E08-4EAC-9C71-EA71B51787B0}"/>
    <cellStyle name="Comma 3 2 3 3 3 4 3 2" xfId="18142" xr:uid="{2DD039D8-CABF-48C3-8103-F7849645871A}"/>
    <cellStyle name="Comma 3 2 3 3 3 4 3 2 2" xfId="53063" xr:uid="{1ED6E1F9-8689-4235-B0ED-44ABCE00F086}"/>
    <cellStyle name="Comma 3 2 3 3 3 4 3 2 3" xfId="40450" xr:uid="{D676FD2D-1BFA-42DE-9B16-B770921279C6}"/>
    <cellStyle name="Comma 3 2 3 3 3 4 3 3" xfId="11556" xr:uid="{40067071-7A47-4C53-A215-E540ECA8E66D}"/>
    <cellStyle name="Comma 3 2 3 3 3 4 3 3 2" xfId="46785" xr:uid="{419B31E7-163B-4DAD-831C-B2FA15FE1AFB}"/>
    <cellStyle name="Comma 3 2 3 3 3 4 3 4" xfId="4630" xr:uid="{FEA593A7-5203-4AFD-B9BE-21C4A90890EE}"/>
    <cellStyle name="Comma 3 2 3 3 3 4 3 5" xfId="34160" xr:uid="{B7C4D687-7BA7-49CD-B21D-19FE480A12CE}"/>
    <cellStyle name="Comma 3 2 3 3 3 4 4" xfId="19019" xr:uid="{0881EA55-0BF6-4A8B-840A-20DE24C32F07}"/>
    <cellStyle name="Comma 3 2 3 3 3 4 4 2" xfId="52185" xr:uid="{BB8FC12F-0D90-41B1-95E6-935FBE7FDA2E}"/>
    <cellStyle name="Comma 3 2 3 3 3 4 4 3" xfId="39572" xr:uid="{E27724C9-E0F9-4125-972C-4A5DB3CD54A5}"/>
    <cellStyle name="Comma 3 2 3 3 3 4 5" xfId="12433" xr:uid="{1B2CC2F6-89F9-4299-B037-06EB97AC8725}"/>
    <cellStyle name="Comma 3 2 3 3 3 4 5 2" xfId="45907" xr:uid="{C48E59A4-4BA2-4541-AE6E-A822CCA8838C}"/>
    <cellStyle name="Comma 3 2 3 3 3 4 6" xfId="3753" xr:uid="{2C9E1CB1-DEEF-408C-9825-EB4D9471F3A5}"/>
    <cellStyle name="Comma 3 2 3 3 3 4 7" xfId="33282" xr:uid="{11DB7D36-DC59-4887-8566-9977A5598FCE}"/>
    <cellStyle name="Comma 3 2 3 3 3 5" xfId="27378" xr:uid="{23A34F3C-39EA-40EA-8F51-5C1CF5C213AE}"/>
    <cellStyle name="Comma 3 2 3 3 3 5 2" xfId="23881" xr:uid="{1E520A9F-31C6-4EFB-8B50-F7C08297C83E}"/>
    <cellStyle name="Comma 3 2 3 3 3 5 2 2" xfId="16373" xr:uid="{95816CD4-E08D-4A05-8A29-F063C4045E73}"/>
    <cellStyle name="Comma 3 2 3 3 3 5 2 2 2" xfId="54832" xr:uid="{1F954D74-44B0-47C4-92C1-487CB3A22EDD}"/>
    <cellStyle name="Comma 3 2 3 3 3 5 2 2 3" xfId="42219" xr:uid="{350A1F8F-F68E-4F36-8CF8-84822209A19A}"/>
    <cellStyle name="Comma 3 2 3 3 3 5 2 3" xfId="9787" xr:uid="{5EC15F5C-B6DF-4DAE-A7DD-6998A7AA6829}"/>
    <cellStyle name="Comma 3 2 3 3 3 5 2 3 2" xfId="48554" xr:uid="{440209F8-E5B3-4C3A-925A-C5F100789482}"/>
    <cellStyle name="Comma 3 2 3 3 3 5 2 4" xfId="29466" xr:uid="{8E1BEB7C-2FDF-4FB2-BB6B-4D6388AFB5D3}"/>
    <cellStyle name="Comma 3 2 3 3 3 5 2 5" xfId="35929" xr:uid="{E1642A82-196E-4C26-9091-5F562C231089}"/>
    <cellStyle name="Comma 3 2 3 3 3 5 3" xfId="19869" xr:uid="{11F1F7F5-BC5E-496F-8E75-91C96062FDC4}"/>
    <cellStyle name="Comma 3 2 3 3 3 5 3 2" xfId="51335" xr:uid="{A5F8BEB7-3D5F-46EF-8603-04DE80F1EA8A}"/>
    <cellStyle name="Comma 3 2 3 3 3 5 3 3" xfId="38722" xr:uid="{D144FFAC-F03E-4398-BF3A-5B7CFD49AECF}"/>
    <cellStyle name="Comma 3 2 3 3 3 5 4" xfId="13283" xr:uid="{801E9024-CCBD-4CEA-ADF5-580215BD7125}"/>
    <cellStyle name="Comma 3 2 3 3 3 5 4 2" xfId="45057" xr:uid="{560615E8-98D7-4BFC-BBC0-2BFE095066A5}"/>
    <cellStyle name="Comma 3 2 3 3 3 5 5" xfId="6696" xr:uid="{933C71EE-355E-490E-A115-33F0EEB0A324}"/>
    <cellStyle name="Comma 3 2 3 3 3 5 6" xfId="32432" xr:uid="{CF35531F-E9BF-40A5-8A6D-493F4FDE16DA}"/>
    <cellStyle name="Comma 3 2 3 3 3 6" xfId="24765" xr:uid="{C1FE020E-AA01-41C9-AB03-0C231772F5FD}"/>
    <cellStyle name="Comma 3 2 3 3 3 6 2" xfId="17257" xr:uid="{9100A3F3-95A3-4ED3-A565-B0AA0E8BF394}"/>
    <cellStyle name="Comma 3 2 3 3 3 6 2 2" xfId="53948" xr:uid="{22F44526-EE75-4A5F-9AD8-262843A570D0}"/>
    <cellStyle name="Comma 3 2 3 3 3 6 2 3" xfId="41335" xr:uid="{0279D4AB-290D-4F34-BC61-D1BEA1A3A597}"/>
    <cellStyle name="Comma 3 2 3 3 3 6 3" xfId="10671" xr:uid="{DD47A54C-21D7-4521-900C-33AF39A7BA7D}"/>
    <cellStyle name="Comma 3 2 3 3 3 6 3 2" xfId="47670" xr:uid="{00FE64B2-4B06-44E3-AFA4-289C404677DF}"/>
    <cellStyle name="Comma 3 2 3 3 3 6 4" xfId="5515" xr:uid="{CDA3BD8C-718C-430A-A5A4-A5B1C0F001F3}"/>
    <cellStyle name="Comma 3 2 3 3 3 6 5" xfId="35045" xr:uid="{4160B53B-E7F7-4030-A8D0-00F5529D5DAD}"/>
    <cellStyle name="Comma 3 2 3 3 3 7" xfId="20749" xr:uid="{BA85FDB7-665C-446E-B04C-9A15D76CE668}"/>
    <cellStyle name="Comma 3 2 3 3 3 7 2" xfId="50451" xr:uid="{CC1DD5AE-DD33-45FE-9BA4-13B43A74A23A}"/>
    <cellStyle name="Comma 3 2 3 3 3 7 3" xfId="37838" xr:uid="{6584E973-8116-464D-AD05-183D2C659F79}"/>
    <cellStyle name="Comma 3 2 3 3 3 8" xfId="14163" xr:uid="{A531CA9D-4F87-422C-88FA-4D1100AD0FBA}"/>
    <cellStyle name="Comma 3 2 3 3 3 8 2" xfId="44145" xr:uid="{E40636BC-1D8E-45B3-A459-57BD1042C189}"/>
    <cellStyle name="Comma 3 2 3 3 3 9" xfId="7576" xr:uid="{158DD620-FEFB-4DBD-98ED-F3042AF96F15}"/>
    <cellStyle name="Comma 3 2 3 3 4" xfId="28229" xr:uid="{3C91B46E-CC13-4AF1-8394-8248ED2522C7}"/>
    <cellStyle name="Comma 3 2 3 3 4 2" xfId="27738" xr:uid="{181FDECB-63C2-46C3-B6FA-B31660700D68}"/>
    <cellStyle name="Comma 3 2 3 3 4 2 2" xfId="26009" xr:uid="{0A353742-D0A5-4AFC-99B2-BEFD19444BED}"/>
    <cellStyle name="Comma 3 2 3 3 4 2 2 2" xfId="22511" xr:uid="{0A2E48AC-4298-445D-B05E-C9782CA0CB9E}"/>
    <cellStyle name="Comma 3 2 3 3 4 2 2 2 2" xfId="15003" xr:uid="{1DC08BE6-5277-409F-9E8D-F82BA1A1189F}"/>
    <cellStyle name="Comma 3 2 3 3 4 2 2 2 2 2" xfId="56202" xr:uid="{293F6649-1ECE-4128-8A51-EED1FCC54F73}"/>
    <cellStyle name="Comma 3 2 3 3 4 2 2 2 2 3" xfId="43589" xr:uid="{697A2706-30A6-4E90-99DC-4E131AA06D8C}"/>
    <cellStyle name="Comma 3 2 3 3 4 2 2 2 3" xfId="8417" xr:uid="{BD15C856-2DC1-49EE-9771-0C2AE62A3C35}"/>
    <cellStyle name="Comma 3 2 3 3 4 2 2 2 3 2" xfId="49924" xr:uid="{55D942C4-C0D8-427B-A80A-8A4EF5B62BDC}"/>
    <cellStyle name="Comma 3 2 3 3 4 2 2 2 4" xfId="30836" xr:uid="{4F5D24FB-B5DD-47A7-827F-7B6B9BDE7A44}"/>
    <cellStyle name="Comma 3 2 3 3 4 2 2 2 5" xfId="37299" xr:uid="{FE74ED45-BA06-451A-8698-12F6DB4F37E8}"/>
    <cellStyle name="Comma 3 2 3 3 4 2 2 3" xfId="25129" xr:uid="{5B560B23-55FD-40D2-AA1D-208BFE5890EB}"/>
    <cellStyle name="Comma 3 2 3 3 4 2 2 3 2" xfId="17621" xr:uid="{69A653CA-AAB8-49CD-B7C6-626C829F8379}"/>
    <cellStyle name="Comma 3 2 3 3 4 2 2 3 2 2" xfId="53584" xr:uid="{28B681B0-3751-4720-B69B-F0F18364E59D}"/>
    <cellStyle name="Comma 3 2 3 3 4 2 2 3 2 3" xfId="40971" xr:uid="{8186FF50-E93B-4695-B93F-FD6687E6984A}"/>
    <cellStyle name="Comma 3 2 3 3 4 2 2 3 3" xfId="11035" xr:uid="{2EAA93DC-113E-4517-AD8A-78C155565239}"/>
    <cellStyle name="Comma 3 2 3 3 4 2 2 3 3 2" xfId="47306" xr:uid="{5E6702BE-9C2A-42CD-91A0-BB0353FE4161}"/>
    <cellStyle name="Comma 3 2 3 3 4 2 2 3 4" xfId="5151" xr:uid="{9C3DD847-DBDA-4BE0-9E4C-07CEC5BB776F}"/>
    <cellStyle name="Comma 3 2 3 3 4 2 2 3 5" xfId="34681" xr:uid="{6205C90E-1231-4322-B5ED-06E801B41778}"/>
    <cellStyle name="Comma 3 2 3 3 4 2 2 4" xfId="18500" xr:uid="{4E4318E0-8F5F-47B6-B40B-C81FF5913DC6}"/>
    <cellStyle name="Comma 3 2 3 3 4 2 2 4 2" xfId="52705" xr:uid="{157DFAC2-0428-4630-A39B-0DA6DFED6525}"/>
    <cellStyle name="Comma 3 2 3 3 4 2 2 4 3" xfId="40092" xr:uid="{3AF3EC60-5293-40E0-9264-9FA52FCE2E46}"/>
    <cellStyle name="Comma 3 2 3 3 4 2 2 5" xfId="11914" xr:uid="{BEDD9BEA-9F8E-4963-84E7-88BDA056624C}"/>
    <cellStyle name="Comma 3 2 3 3 4 2 2 5 2" xfId="46427" xr:uid="{5D37775C-0668-4358-A4EB-EB8757ED6B33}"/>
    <cellStyle name="Comma 3 2 3 3 4 2 2 6" xfId="4272" xr:uid="{3A9BDCDC-CD28-4715-82B7-6ABF7758FD4D}"/>
    <cellStyle name="Comma 3 2 3 3 4 2 2 7" xfId="33802" xr:uid="{63B27E13-95ED-4AA8-BEF6-C244AA2D5482}"/>
    <cellStyle name="Comma 3 2 3 3 4 2 3" xfId="26865" xr:uid="{AA6B2E38-76ED-483F-85F5-31B7427F532B}"/>
    <cellStyle name="Comma 3 2 3 3 4 2 3 2" xfId="23368" xr:uid="{08536474-8067-4B02-A05D-AE1EFC9D2DB7}"/>
    <cellStyle name="Comma 3 2 3 3 4 2 3 2 2" xfId="15860" xr:uid="{89D88C74-57F3-42E2-BCB1-3AE98098A1CB}"/>
    <cellStyle name="Comma 3 2 3 3 4 2 3 2 2 2" xfId="55345" xr:uid="{064DC1F3-57AF-492E-9EF0-B43C338AEB04}"/>
    <cellStyle name="Comma 3 2 3 3 4 2 3 2 2 3" xfId="42732" xr:uid="{59C762A2-8963-450B-B930-52168673A7EC}"/>
    <cellStyle name="Comma 3 2 3 3 4 2 3 2 3" xfId="9274" xr:uid="{E9029200-383E-4B23-9670-DF529BD7EC30}"/>
    <cellStyle name="Comma 3 2 3 3 4 2 3 2 3 2" xfId="49067" xr:uid="{9C63EA63-A161-4FC0-A7AD-DB97F39DB829}"/>
    <cellStyle name="Comma 3 2 3 3 4 2 3 2 4" xfId="29979" xr:uid="{A75FF813-C4A2-47B6-8908-2F8B01A2754D}"/>
    <cellStyle name="Comma 3 2 3 3 4 2 3 2 5" xfId="36442" xr:uid="{272EA386-40C2-4692-AC1F-5A00D63AA2F9}"/>
    <cellStyle name="Comma 3 2 3 3 4 2 3 3" xfId="19356" xr:uid="{19E543E5-955F-4827-B5AB-A33A4046EF88}"/>
    <cellStyle name="Comma 3 2 3 3 4 2 3 3 2" xfId="51848" xr:uid="{8C8EAE09-EFBF-41D0-A38D-295428647A29}"/>
    <cellStyle name="Comma 3 2 3 3 4 2 3 3 3" xfId="39235" xr:uid="{60A449E6-60AD-437E-A957-9D040A85AAFA}"/>
    <cellStyle name="Comma 3 2 3 3 4 2 3 4" xfId="12770" xr:uid="{D042D5EF-26CC-4F6C-9C2E-73DFE6BF564E}"/>
    <cellStyle name="Comma 3 2 3 3 4 2 3 4 2" xfId="45570" xr:uid="{D9BE2298-643A-4919-BE33-AC5046F828E8}"/>
    <cellStyle name="Comma 3 2 3 3 4 2 3 5" xfId="6183" xr:uid="{A0E1098D-888A-4F6F-9A67-7E106AD5D950}"/>
    <cellStyle name="Comma 3 2 3 3 4 2 3 6" xfId="32945" xr:uid="{04E630B1-D819-4143-8EF9-EB3AD61A5FB0}"/>
    <cellStyle name="Comma 3 2 3 3 4 2 4" xfId="24244" xr:uid="{14FB440C-4C9E-43FC-BEDA-6418CC151CE0}"/>
    <cellStyle name="Comma 3 2 3 3 4 2 4 2" xfId="16736" xr:uid="{C741F4DA-8680-4953-85C7-E8927CE53208}"/>
    <cellStyle name="Comma 3 2 3 3 4 2 4 2 2" xfId="54469" xr:uid="{CDB579F0-CE36-4E8A-A6DF-36897F3A43B9}"/>
    <cellStyle name="Comma 3 2 3 3 4 2 4 2 3" xfId="41856" xr:uid="{32D31AAD-0C85-4C25-969A-F2FAD021BDBB}"/>
    <cellStyle name="Comma 3 2 3 3 4 2 4 3" xfId="10150" xr:uid="{79DC115F-9BB0-476B-AB26-F3310C2095E3}"/>
    <cellStyle name="Comma 3 2 3 3 4 2 4 3 2" xfId="48191" xr:uid="{0C15B3D8-80D3-4FAD-BB2E-281108783CE9}"/>
    <cellStyle name="Comma 3 2 3 3 4 2 4 4" xfId="6036" xr:uid="{0D1C99DA-EA64-44F6-984E-778FD3C454E8}"/>
    <cellStyle name="Comma 3 2 3 3 4 2 4 5" xfId="35566" xr:uid="{AF9179BA-C5AC-4B51-97F2-985363D7C181}"/>
    <cellStyle name="Comma 3 2 3 3 4 2 5" xfId="20230" xr:uid="{BF963388-2C54-4EFE-ABE2-0A9B6CFF8ACD}"/>
    <cellStyle name="Comma 3 2 3 3 4 2 5 2" xfId="50972" xr:uid="{246957B5-8554-4B70-9388-CA08B982AF98}"/>
    <cellStyle name="Comma 3 2 3 3 4 2 5 3" xfId="38359" xr:uid="{E55668B5-9D0D-4FEB-AFEF-39840E71D788}"/>
    <cellStyle name="Comma 3 2 3 3 4 2 6" xfId="13644" xr:uid="{575605D5-6BA6-4081-8894-944447ADADAE}"/>
    <cellStyle name="Comma 3 2 3 3 4 2 6 2" xfId="44694" xr:uid="{B3F20F93-146C-43A4-9C25-9F98906E32F4}"/>
    <cellStyle name="Comma 3 2 3 3 4 2 7" xfId="7057" xr:uid="{CBF0AD0D-080B-4961-8A39-5AF3F55D641A}"/>
    <cellStyle name="Comma 3 2 3 3 4 2 8" xfId="32069" xr:uid="{B0B3ED51-509A-4408-B014-F38A3271C845}"/>
    <cellStyle name="Comma 3 2 3 3 4 3" xfId="26449" xr:uid="{9A6D8390-7A27-45C7-B272-6B8DA55E2369}"/>
    <cellStyle name="Comma 3 2 3 3 4 3 2" xfId="22952" xr:uid="{DF605040-409A-4A27-A5D3-D97427FD5799}"/>
    <cellStyle name="Comma 3 2 3 3 4 3 2 2" xfId="15444" xr:uid="{323D4E4B-F079-49B4-B48E-A5AF3EE645F1}"/>
    <cellStyle name="Comma 3 2 3 3 4 3 2 2 2" xfId="55761" xr:uid="{A1100CA3-7EE7-4178-BA09-34B7AB6C8305}"/>
    <cellStyle name="Comma 3 2 3 3 4 3 2 2 3" xfId="43148" xr:uid="{A4437BA9-D5E5-4DD4-B001-41C0F133F975}"/>
    <cellStyle name="Comma 3 2 3 3 4 3 2 3" xfId="8858" xr:uid="{FE05D413-93D9-432F-A141-3E3E947F6228}"/>
    <cellStyle name="Comma 3 2 3 3 4 3 2 3 2" xfId="49483" xr:uid="{09AE54D1-F8E9-41B3-A5AE-48ACFEBDEACE}"/>
    <cellStyle name="Comma 3 2 3 3 4 3 2 4" xfId="30395" xr:uid="{E10660C3-AD6B-4721-AE32-C1D59D03564C}"/>
    <cellStyle name="Comma 3 2 3 3 4 3 2 5" xfId="36858" xr:uid="{CE960BCB-CF26-4330-A10C-338CF8487AE4}"/>
    <cellStyle name="Comma 3 2 3 3 4 3 3" xfId="25571" xr:uid="{861CC6F3-4B19-457B-85D2-F33255C28ACD}"/>
    <cellStyle name="Comma 3 2 3 3 4 3 3 2" xfId="18063" xr:uid="{F4E14152-2949-424B-BFBB-DF9176469049}"/>
    <cellStyle name="Comma 3 2 3 3 4 3 3 2 2" xfId="53142" xr:uid="{30354781-47EB-448C-AFD8-A38EF2FF6A24}"/>
    <cellStyle name="Comma 3 2 3 3 4 3 3 2 3" xfId="40529" xr:uid="{4C3CDA6A-B3FC-4D4F-AD7D-B3AA080C571F}"/>
    <cellStyle name="Comma 3 2 3 3 4 3 3 3" xfId="11477" xr:uid="{D1899876-93AB-4A96-81F0-7B42F22EFEE5}"/>
    <cellStyle name="Comma 3 2 3 3 4 3 3 3 2" xfId="46864" xr:uid="{7B495B0F-F2F0-494C-A8FD-2B270E6A9D3B}"/>
    <cellStyle name="Comma 3 2 3 3 4 3 3 4" xfId="4709" xr:uid="{73878734-A095-4421-8312-CB8EAEE315F0}"/>
    <cellStyle name="Comma 3 2 3 3 4 3 3 5" xfId="34239" xr:uid="{9275F937-9B2B-4E65-8024-8E1B140D1FB4}"/>
    <cellStyle name="Comma 3 2 3 3 4 3 4" xfId="18940" xr:uid="{B8D0F9F1-6BBE-48F0-99C4-39B657F8B874}"/>
    <cellStyle name="Comma 3 2 3 3 4 3 4 2" xfId="52264" xr:uid="{E76745B9-F02E-4CC1-A73F-74CC737EFF9F}"/>
    <cellStyle name="Comma 3 2 3 3 4 3 4 3" xfId="39651" xr:uid="{4C838D84-A173-4B3A-9A67-57F818291CC7}"/>
    <cellStyle name="Comma 3 2 3 3 4 3 5" xfId="12354" xr:uid="{235EC33B-B75E-4C2B-8E6E-325BC17A2998}"/>
    <cellStyle name="Comma 3 2 3 3 4 3 5 2" xfId="45986" xr:uid="{12888F7E-A29A-4508-8CB5-60C7845B7BF7}"/>
    <cellStyle name="Comma 3 2 3 3 4 3 6" xfId="3832" xr:uid="{E824EEB0-9EDF-4526-B2DC-445C38F8A265}"/>
    <cellStyle name="Comma 3 2 3 3 4 3 7" xfId="33361" xr:uid="{A7117D4C-7DCD-4C35-9AE5-61023E99032D}"/>
    <cellStyle name="Comma 3 2 3 3 4 4" xfId="27299" xr:uid="{8385EC1A-EF24-49D5-AF37-8736472E17D3}"/>
    <cellStyle name="Comma 3 2 3 3 4 4 2" xfId="23802" xr:uid="{B71F0254-8D47-4864-B9F6-5D5B4BC2EF04}"/>
    <cellStyle name="Comma 3 2 3 3 4 4 2 2" xfId="16294" xr:uid="{BC796743-0ED5-41C2-87C8-7691A73632AD}"/>
    <cellStyle name="Comma 3 2 3 3 4 4 2 2 2" xfId="54911" xr:uid="{D7E9332C-8F8A-464C-BF6D-4A855ACAF080}"/>
    <cellStyle name="Comma 3 2 3 3 4 4 2 2 3" xfId="42298" xr:uid="{9B3D2D1C-996D-46D8-AFBF-1133B67766CC}"/>
    <cellStyle name="Comma 3 2 3 3 4 4 2 3" xfId="9708" xr:uid="{411F676E-59E9-4CDE-BE0F-C5B5726093D6}"/>
    <cellStyle name="Comma 3 2 3 3 4 4 2 3 2" xfId="48633" xr:uid="{32BDBC56-28A3-43F5-AEC6-779FE99B24D2}"/>
    <cellStyle name="Comma 3 2 3 3 4 4 2 4" xfId="29545" xr:uid="{463E3320-2728-4178-8337-C5FAD3E2C4E3}"/>
    <cellStyle name="Comma 3 2 3 3 4 4 2 5" xfId="36008" xr:uid="{E4808A92-FD02-45EB-B5C5-C66204277B87}"/>
    <cellStyle name="Comma 3 2 3 3 4 4 3" xfId="19790" xr:uid="{5F06DB55-7E23-4344-8D74-F8F71BFAE258}"/>
    <cellStyle name="Comma 3 2 3 3 4 4 3 2" xfId="51414" xr:uid="{3293AA9C-FC9C-4B12-9FDD-0BAF35F4C3E2}"/>
    <cellStyle name="Comma 3 2 3 3 4 4 3 3" xfId="38801" xr:uid="{92F8DD2C-CA03-4B68-BD6A-9313B1716587}"/>
    <cellStyle name="Comma 3 2 3 3 4 4 4" xfId="13204" xr:uid="{CCD4C87B-BCAE-454E-911D-8F6BB184514B}"/>
    <cellStyle name="Comma 3 2 3 3 4 4 4 2" xfId="45136" xr:uid="{52035290-6353-45F9-BF08-DAB853C94858}"/>
    <cellStyle name="Comma 3 2 3 3 4 4 5" xfId="6617" xr:uid="{CF4745C7-E5BA-440A-BBED-39EDB5E6D473}"/>
    <cellStyle name="Comma 3 2 3 3 4 4 6" xfId="32511" xr:uid="{00353921-FC70-47C7-90D2-C5C87CC3EBAD}"/>
    <cellStyle name="Comma 3 2 3 3 4 5" xfId="24686" xr:uid="{68044840-D791-40D6-8037-4EE48D5DF7C2}"/>
    <cellStyle name="Comma 3 2 3 3 4 5 2" xfId="17178" xr:uid="{93A2BCA8-AD11-4D6E-A04D-DAD595BF75B8}"/>
    <cellStyle name="Comma 3 2 3 3 4 5 2 2" xfId="54027" xr:uid="{7C40D02F-C9BD-4F03-B687-A55C65CAC8C9}"/>
    <cellStyle name="Comma 3 2 3 3 4 5 2 3" xfId="41414" xr:uid="{80B66736-2EEA-4D28-A900-5DB113E52C58}"/>
    <cellStyle name="Comma 3 2 3 3 4 5 3" xfId="10592" xr:uid="{5E133232-E95F-44A3-BE82-C4C1201D88AE}"/>
    <cellStyle name="Comma 3 2 3 3 4 5 3 2" xfId="47749" xr:uid="{22611022-AF9F-4BFA-85CC-590174EA3D0C}"/>
    <cellStyle name="Comma 3 2 3 3 4 5 4" xfId="5594" xr:uid="{A281EBE1-EAAA-4C83-97A5-78154891CB87}"/>
    <cellStyle name="Comma 3 2 3 3 4 5 5" xfId="35124" xr:uid="{C2FC1468-6E07-4A14-9284-2F38BC9E9515}"/>
    <cellStyle name="Comma 3 2 3 3 4 6" xfId="20670" xr:uid="{AB663467-1E5D-43FD-9C70-C05CA2349CCF}"/>
    <cellStyle name="Comma 3 2 3 3 4 6 2" xfId="50530" xr:uid="{D5BF9515-1CEB-44D1-90C7-130FED278FFB}"/>
    <cellStyle name="Comma 3 2 3 3 4 6 3" xfId="37917" xr:uid="{CA1D07CC-4061-4D38-99FC-E4D628B00B1C}"/>
    <cellStyle name="Comma 3 2 3 3 4 7" xfId="14084" xr:uid="{F750AF08-E80E-4FD4-AA2C-F265C25735AB}"/>
    <cellStyle name="Comma 3 2 3 3 4 7 2" xfId="44224" xr:uid="{E4653284-BE64-41CD-9A24-8C1A80980CF5}"/>
    <cellStyle name="Comma 3 2 3 3 4 8" xfId="7497" xr:uid="{25FE6F96-FD23-4BEC-98E7-4988CC6DE633}"/>
    <cellStyle name="Comma 3 2 3 3 4 9" xfId="31624" xr:uid="{E1E670AB-E1F2-4D4C-A98E-F6C8C4C5E97D}"/>
    <cellStyle name="Comma 3 2 3 3 5" xfId="27892" xr:uid="{BE299E16-E97D-438B-96FE-129A8821CE33}"/>
    <cellStyle name="Comma 3 2 3 3 5 2" xfId="26161" xr:uid="{4066B586-921E-4408-8C49-E4E535A60560}"/>
    <cellStyle name="Comma 3 2 3 3 5 2 2" xfId="22663" xr:uid="{F0338C29-3F52-4AA5-BA3B-A2E2395AFA04}"/>
    <cellStyle name="Comma 3 2 3 3 5 2 2 2" xfId="15155" xr:uid="{2B4FB3EC-87A2-41FB-8CD3-A3184A477CBF}"/>
    <cellStyle name="Comma 3 2 3 3 5 2 2 2 2" xfId="56050" xr:uid="{75CC8523-BDB3-42A8-AE5D-114461333253}"/>
    <cellStyle name="Comma 3 2 3 3 5 2 2 2 3" xfId="43437" xr:uid="{09B47AD5-6972-47AD-931F-C129CC153F4B}"/>
    <cellStyle name="Comma 3 2 3 3 5 2 2 3" xfId="8569" xr:uid="{8AF68F28-3F0F-486F-BACE-80B1A377B4CF}"/>
    <cellStyle name="Comma 3 2 3 3 5 2 2 3 2" xfId="49772" xr:uid="{48FCAC2D-9845-4EB8-A61A-3E404751D0C8}"/>
    <cellStyle name="Comma 3 2 3 3 5 2 2 4" xfId="30684" xr:uid="{311652C5-3EA0-4044-9298-48B1EBAE56BF}"/>
    <cellStyle name="Comma 3 2 3 3 5 2 2 5" xfId="37147" xr:uid="{66CDD718-B132-4A26-B622-053D7BDC7CEF}"/>
    <cellStyle name="Comma 3 2 3 3 5 2 3" xfId="25281" xr:uid="{7BB1C674-F9F1-461C-9B01-3BB187A2A599}"/>
    <cellStyle name="Comma 3 2 3 3 5 2 3 2" xfId="17773" xr:uid="{F7AB58A8-76DC-4491-89F4-FF49DFF64A3A}"/>
    <cellStyle name="Comma 3 2 3 3 5 2 3 2 2" xfId="53432" xr:uid="{DC35E3E5-0748-4492-B558-C460CA4D7B84}"/>
    <cellStyle name="Comma 3 2 3 3 5 2 3 2 3" xfId="40819" xr:uid="{4640A74E-E2B1-450E-B3F8-D55BE59E4722}"/>
    <cellStyle name="Comma 3 2 3 3 5 2 3 3" xfId="11187" xr:uid="{1F02E4D6-21C8-4BAA-B4B1-D7BF87CEC6FB}"/>
    <cellStyle name="Comma 3 2 3 3 5 2 3 3 2" xfId="47154" xr:uid="{C1121DD5-F08F-40A1-8ACB-C2A815E842B0}"/>
    <cellStyle name="Comma 3 2 3 3 5 2 3 4" xfId="4999" xr:uid="{E65B255F-7ACB-4D86-A78B-17DC50B9A9BE}"/>
    <cellStyle name="Comma 3 2 3 3 5 2 3 5" xfId="34529" xr:uid="{05AB00CA-60B6-467F-85CA-670825E0B9ED}"/>
    <cellStyle name="Comma 3 2 3 3 5 2 4" xfId="18652" xr:uid="{11609EDF-2D1C-4699-8C59-A4567ECF34FB}"/>
    <cellStyle name="Comma 3 2 3 3 5 2 4 2" xfId="52553" xr:uid="{3FC73CDA-F539-44F3-ABEF-96931615E74E}"/>
    <cellStyle name="Comma 3 2 3 3 5 2 4 3" xfId="39940" xr:uid="{468854C5-9D55-47A2-BFF3-8ABFC6B21CA8}"/>
    <cellStyle name="Comma 3 2 3 3 5 2 5" xfId="12066" xr:uid="{61274B57-D3F3-4287-9006-D3F0BF430094}"/>
    <cellStyle name="Comma 3 2 3 3 5 2 5 2" xfId="46275" xr:uid="{1964F2CA-BA42-41C4-BB7F-3167195073FC}"/>
    <cellStyle name="Comma 3 2 3 3 5 2 6" xfId="4120" xr:uid="{05756F05-0D25-41C3-89E4-20710B81F80B}"/>
    <cellStyle name="Comma 3 2 3 3 5 2 7" xfId="33650" xr:uid="{3E4CD6F6-1124-437F-A2BE-CBF3BACB1D66}"/>
    <cellStyle name="Comma 3 2 3 3 5 3" xfId="27016" xr:uid="{FD6D69D6-B30B-4B02-A1C8-E5E57941E02C}"/>
    <cellStyle name="Comma 3 2 3 3 5 3 2" xfId="23519" xr:uid="{D50C7469-3E1A-4276-B7C1-BEB770D9B3D9}"/>
    <cellStyle name="Comma 3 2 3 3 5 3 2 2" xfId="16011" xr:uid="{758D06A6-F8F6-4DEA-AF6E-4034BB10FF17}"/>
    <cellStyle name="Comma 3 2 3 3 5 3 2 2 2" xfId="55194" xr:uid="{D0DBC885-BEB7-4CCA-81A6-FFAE5F5EBA5A}"/>
    <cellStyle name="Comma 3 2 3 3 5 3 2 2 3" xfId="42581" xr:uid="{DC4E8868-265E-4A7B-8305-5FAEE6B170FF}"/>
    <cellStyle name="Comma 3 2 3 3 5 3 2 3" xfId="9425" xr:uid="{EA9C30F6-E25E-42F0-81B0-D7CBE20862B7}"/>
    <cellStyle name="Comma 3 2 3 3 5 3 2 3 2" xfId="48916" xr:uid="{0305E7B2-3F09-4D99-A72B-2A204AC37502}"/>
    <cellStyle name="Comma 3 2 3 3 5 3 2 4" xfId="29828" xr:uid="{9C318618-FCE8-42A7-8BFE-64A52EDDED17}"/>
    <cellStyle name="Comma 3 2 3 3 5 3 2 5" xfId="36291" xr:uid="{7D7A0F78-8819-411B-BC1C-64993829B3A7}"/>
    <cellStyle name="Comma 3 2 3 3 5 3 3" xfId="19507" xr:uid="{D123C754-4FAE-4F19-B420-4FBD57D9DECD}"/>
    <cellStyle name="Comma 3 2 3 3 5 3 3 2" xfId="51697" xr:uid="{CF5B7B2F-4DE0-4A71-9DD0-AEC280A21AB5}"/>
    <cellStyle name="Comma 3 2 3 3 5 3 3 3" xfId="39084" xr:uid="{47A546B6-2D60-4180-94A6-720553D5EB72}"/>
    <cellStyle name="Comma 3 2 3 3 5 3 4" xfId="12921" xr:uid="{4DAEFC8E-752A-4305-B2D1-749A070B451A}"/>
    <cellStyle name="Comma 3 2 3 3 5 3 4 2" xfId="45419" xr:uid="{6BD814E5-3C69-4389-B15C-3AD8E40C4875}"/>
    <cellStyle name="Comma 3 2 3 3 5 3 5" xfId="6334" xr:uid="{654EBA41-5BA0-4A20-9F68-102EF0C4C146}"/>
    <cellStyle name="Comma 3 2 3 3 5 3 6" xfId="32794" xr:uid="{41DFF84E-320E-48B6-AC2B-D819BE88C0AA}"/>
    <cellStyle name="Comma 3 2 3 3 5 4" xfId="24396" xr:uid="{3E870F89-4BF2-444E-B5D2-D2AAD1018738}"/>
    <cellStyle name="Comma 3 2 3 3 5 4 2" xfId="16888" xr:uid="{95A44771-1276-4B41-80FD-27A462879FD8}"/>
    <cellStyle name="Comma 3 2 3 3 5 4 2 2" xfId="54317" xr:uid="{0902E273-0F23-4F56-BE5D-DFDFEDBEF298}"/>
    <cellStyle name="Comma 3 2 3 3 5 4 2 3" xfId="41704" xr:uid="{4E534490-4C3D-47DA-AC9F-4ECC6807A8E9}"/>
    <cellStyle name="Comma 3 2 3 3 5 4 3" xfId="10302" xr:uid="{198DA0E0-A9E1-4D4E-A1DB-7CFC1C1AE5C9}"/>
    <cellStyle name="Comma 3 2 3 3 5 4 3 2" xfId="48039" xr:uid="{E6D9DE67-FD22-4D40-B3CA-FC82EAB17F59}"/>
    <cellStyle name="Comma 3 2 3 3 5 4 4" xfId="5884" xr:uid="{672AD813-7053-4418-816F-5CB4605E9DC9}"/>
    <cellStyle name="Comma 3 2 3 3 5 4 5" xfId="35414" xr:uid="{7EA4565D-6912-40E7-9252-7EF8FE3D1A4D}"/>
    <cellStyle name="Comma 3 2 3 3 5 5" xfId="20382" xr:uid="{CBF65C6F-7024-4E48-A3D9-EE71D04EEF65}"/>
    <cellStyle name="Comma 3 2 3 3 5 5 2" xfId="50820" xr:uid="{AA2491D1-DA5F-4290-952A-56F8F10317B1}"/>
    <cellStyle name="Comma 3 2 3 3 5 5 3" xfId="38207" xr:uid="{140E0F47-13C5-460B-9E0E-3B3489E233DD}"/>
    <cellStyle name="Comma 3 2 3 3 5 6" xfId="13796" xr:uid="{F1B63E8E-2E77-481B-A269-DF71ED3EBB2A}"/>
    <cellStyle name="Comma 3 2 3 3 5 6 2" xfId="44542" xr:uid="{36EF7435-5117-487B-9945-356BA0E686E2}"/>
    <cellStyle name="Comma 3 2 3 3 5 7" xfId="7209" xr:uid="{2EF07493-5164-446D-BB1D-4E16351EEA26}"/>
    <cellStyle name="Comma 3 2 3 3 5 8" xfId="31917" xr:uid="{AA07F2C4-1B2B-4C16-9DDA-3F7FFC86128E}"/>
    <cellStyle name="Comma 3 2 3 3 6" xfId="26600" xr:uid="{CB4C8FD3-AE1C-49C0-A2A6-8F221734D8AD}"/>
    <cellStyle name="Comma 3 2 3 3 6 2" xfId="23103" xr:uid="{A71F05D8-A46D-45DC-AA72-8D9DE0EED1D3}"/>
    <cellStyle name="Comma 3 2 3 3 6 2 2" xfId="15595" xr:uid="{2C15F15D-62C9-4D48-9B79-621135826559}"/>
    <cellStyle name="Comma 3 2 3 3 6 2 2 2" xfId="55610" xr:uid="{1C247C88-BE6F-4983-9DFC-C475FD37C2E4}"/>
    <cellStyle name="Comma 3 2 3 3 6 2 2 3" xfId="42997" xr:uid="{5B92367C-595B-4FC5-B435-45191CFD9134}"/>
    <cellStyle name="Comma 3 2 3 3 6 2 3" xfId="9009" xr:uid="{509B32DF-7A7D-4321-BF22-98EF629EDC74}"/>
    <cellStyle name="Comma 3 2 3 3 6 2 3 2" xfId="49332" xr:uid="{41D2967A-C50F-4CFA-8C49-90149BD6D3C9}"/>
    <cellStyle name="Comma 3 2 3 3 6 2 4" xfId="30244" xr:uid="{F6C01AE2-6695-4C48-B46A-FA6A7720090B}"/>
    <cellStyle name="Comma 3 2 3 3 6 2 5" xfId="36707" xr:uid="{5549612C-F468-4B28-8E96-D13F752F4B38}"/>
    <cellStyle name="Comma 3 2 3 3 6 3" xfId="25725" xr:uid="{9DF67155-0C00-49C7-A24E-AB433EE82B8B}"/>
    <cellStyle name="Comma 3 2 3 3 6 3 2" xfId="18217" xr:uid="{163660C6-C299-40C5-B340-C4BA3262B5CF}"/>
    <cellStyle name="Comma 3 2 3 3 6 3 2 2" xfId="52988" xr:uid="{C774A7F2-F38B-4FEF-8C03-4420A0EADD13}"/>
    <cellStyle name="Comma 3 2 3 3 6 3 2 3" xfId="40375" xr:uid="{DAA852C9-A9B2-4692-86BC-A02DB4594679}"/>
    <cellStyle name="Comma 3 2 3 3 6 3 3" xfId="11631" xr:uid="{AF3EC1A3-8756-4364-ACA0-F36B01C8F46C}"/>
    <cellStyle name="Comma 3 2 3 3 6 3 3 2" xfId="46710" xr:uid="{98CC3CCF-275E-4099-B9BE-ABFF425C84F5}"/>
    <cellStyle name="Comma 3 2 3 3 6 3 4" xfId="4555" xr:uid="{A359741C-6F52-42CE-9B5C-91440432B73F}"/>
    <cellStyle name="Comma 3 2 3 3 6 3 5" xfId="34085" xr:uid="{1B45484D-88D8-48D4-8FE4-0CE36113F361}"/>
    <cellStyle name="Comma 3 2 3 3 6 4" xfId="19091" xr:uid="{88D73F56-F923-4851-BB35-8AF27D8B325A}"/>
    <cellStyle name="Comma 3 2 3 3 6 4 2" xfId="52113" xr:uid="{44FEB009-4236-4FA5-9BE2-01FE24059A17}"/>
    <cellStyle name="Comma 3 2 3 3 6 4 3" xfId="39500" xr:uid="{DF95A1F9-7432-44CA-99FF-1C24F6311CBB}"/>
    <cellStyle name="Comma 3 2 3 3 6 5" xfId="12505" xr:uid="{578960DA-1C0E-4256-8BAE-42B57B8C729F}"/>
    <cellStyle name="Comma 3 2 3 3 6 5 2" xfId="45835" xr:uid="{356B08F7-93A2-42C4-A149-AF37BEFFF1E9}"/>
    <cellStyle name="Comma 3 2 3 3 6 6" xfId="3681" xr:uid="{887C8B12-2F4B-42E2-B7C3-B203CE05EBA5}"/>
    <cellStyle name="Comma 3 2 3 3 6 7" xfId="33210" xr:uid="{75221384-3F7C-43D9-B6CD-C85587F769C6}"/>
    <cellStyle name="Comma 3 2 3 3 7" xfId="27450" xr:uid="{3AB46EDB-9AE7-453D-B607-2CDF4ACD0792}"/>
    <cellStyle name="Comma 3 2 3 3 7 2" xfId="23953" xr:uid="{C0B06A6E-F3DA-4386-A868-B59A47F5373D}"/>
    <cellStyle name="Comma 3 2 3 3 7 2 2" xfId="16445" xr:uid="{9910A121-E135-469E-9333-62A9520B9377}"/>
    <cellStyle name="Comma 3 2 3 3 7 2 2 2" xfId="54760" xr:uid="{FD2F4D5B-E889-40A5-A252-C64293FF70F1}"/>
    <cellStyle name="Comma 3 2 3 3 7 2 2 3" xfId="42147" xr:uid="{E7EFD62D-0672-45D8-9F7C-D3AB9A2B66B7}"/>
    <cellStyle name="Comma 3 2 3 3 7 2 3" xfId="9859" xr:uid="{2A1388C5-29E4-4549-9D15-8B758B1FD897}"/>
    <cellStyle name="Comma 3 2 3 3 7 2 3 2" xfId="48482" xr:uid="{5C79C535-0F55-4B30-A016-9B6F11B7473B}"/>
    <cellStyle name="Comma 3 2 3 3 7 2 4" xfId="29394" xr:uid="{EF787F0E-29F2-483C-AA62-E1E1F7AB7661}"/>
    <cellStyle name="Comma 3 2 3 3 7 2 5" xfId="35857" xr:uid="{B1C571F9-96F1-4132-8217-F23DF5E230D8}"/>
    <cellStyle name="Comma 3 2 3 3 7 3" xfId="19941" xr:uid="{6CDCBC1A-C6B4-46CB-A614-222A7E67F51C}"/>
    <cellStyle name="Comma 3 2 3 3 7 3 2" xfId="51263" xr:uid="{5D13556F-5EF8-4303-9F9C-70C6FAD89134}"/>
    <cellStyle name="Comma 3 2 3 3 7 3 3" xfId="38650" xr:uid="{C94A39BD-75EA-4060-8CC5-A0EB22E84DD9}"/>
    <cellStyle name="Comma 3 2 3 3 7 4" xfId="13355" xr:uid="{F9773BE6-E6F0-4FF8-964C-53367CC45CA0}"/>
    <cellStyle name="Comma 3 2 3 3 7 4 2" xfId="44985" xr:uid="{36D21FB3-2FBA-4937-A944-F0413B2FFE72}"/>
    <cellStyle name="Comma 3 2 3 3 7 5" xfId="6768" xr:uid="{F5E4E3DB-06EB-4120-BC9D-2AF4ADDB9877}"/>
    <cellStyle name="Comma 3 2 3 3 7 6" xfId="32360" xr:uid="{06C139C9-C304-4101-A0E9-E08DF914DD19}"/>
    <cellStyle name="Comma 3 2 3 3 8" xfId="24840" xr:uid="{F5C56B2C-B163-43C7-9B6E-880704101054}"/>
    <cellStyle name="Comma 3 2 3 3 8 2" xfId="17332" xr:uid="{21A5D22C-4CA7-42FC-B2B4-C9AB6ED59630}"/>
    <cellStyle name="Comma 3 2 3 3 8 2 2" xfId="53873" xr:uid="{CAC7E227-A27E-4BFD-879C-2C1CCAA297EB}"/>
    <cellStyle name="Comma 3 2 3 3 8 2 3" xfId="41260" xr:uid="{629018BB-CCED-403D-A439-5D84C3D0FA0B}"/>
    <cellStyle name="Comma 3 2 3 3 8 3" xfId="10746" xr:uid="{24C56545-1B5A-4F23-ACCC-C6106F5DF422}"/>
    <cellStyle name="Comma 3 2 3 3 8 3 2" xfId="47595" xr:uid="{09A6CE3A-0872-464A-B6B8-1C466A0112C9}"/>
    <cellStyle name="Comma 3 2 3 3 8 4" xfId="5440" xr:uid="{DA66E7FA-3933-4C57-B7E0-B178D56F5161}"/>
    <cellStyle name="Comma 3 2 3 3 8 5" xfId="34970" xr:uid="{EBB70DF5-D369-4037-8EF6-E5C17C812720}"/>
    <cellStyle name="Comma 3 2 3 3 9" xfId="20824" xr:uid="{5718F29E-9943-4062-BBF6-D55EDB98CCE7}"/>
    <cellStyle name="Comma 3 2 3 3 9 2" xfId="50376" xr:uid="{D8EC4A6D-20A7-45D8-812E-C40EEF929335}"/>
    <cellStyle name="Comma 3 2 3 3 9 3" xfId="37763" xr:uid="{98B2FC38-8A74-4762-9BE2-46E3B42CCC34}"/>
    <cellStyle name="Comma 3 2 3 4" xfId="28425" xr:uid="{2777D87A-8587-4A37-8CFF-0A78A63D5487}"/>
    <cellStyle name="Comma 3 2 3 4 10" xfId="14234" xr:uid="{68B50431-A328-4783-A100-3E8FCA1F80FA}"/>
    <cellStyle name="Comma 3 2 3 4 10 2" xfId="44044" xr:uid="{AA79D8A5-C28A-4218-99CB-B4465AB176C0}"/>
    <cellStyle name="Comma 3 2 3 4 11" xfId="7647" xr:uid="{924FA77B-C8FD-4E60-8965-069A2930677B}"/>
    <cellStyle name="Comma 3 2 3 4 12" xfId="31474" xr:uid="{05617E8A-D220-476C-9FBD-967C29655410}"/>
    <cellStyle name="Comma 3 2 3 4 2" xfId="28372" xr:uid="{79C16AF2-4CCE-4E68-A4FD-09D6D2C7E764}"/>
    <cellStyle name="Comma 3 2 3 4 2 10" xfId="7625" xr:uid="{DC5EA826-5682-4ECB-AA14-BA5BA1607125}"/>
    <cellStyle name="Comma 3 2 3 4 2 11" xfId="31496" xr:uid="{4DF7F831-85D8-4A21-8979-38D3A80AC86E}"/>
    <cellStyle name="Comma 3 2 3 4 2 2" xfId="28282" xr:uid="{1850DB59-0F75-4FFE-B387-71B17E3CA6A2}"/>
    <cellStyle name="Comma 3 2 3 4 2 2 10" xfId="31571" xr:uid="{C1F57667-9FA1-48AF-A343-8A2E75C47BDC}"/>
    <cellStyle name="Comma 3 2 3 4 2 2 2" xfId="28128" xr:uid="{2DA68C93-A28E-4311-9603-331775AB1557}"/>
    <cellStyle name="Comma 3 2 3 4 2 2 2 2" xfId="27637" xr:uid="{8FEBCA1C-11F6-4512-A8A7-AE5CB2BABAA8}"/>
    <cellStyle name="Comma 3 2 3 4 2 2 2 2 2" xfId="25907" xr:uid="{09FE1E37-037A-4B92-AD75-3D44EB916AF2}"/>
    <cellStyle name="Comma 3 2 3 4 2 2 2 2 2 2" xfId="22409" xr:uid="{EE00E319-9AE1-44E1-A7AA-65BBB2B58D7A}"/>
    <cellStyle name="Comma 3 2 3 4 2 2 2 2 2 2 2" xfId="14901" xr:uid="{120FF8E3-3408-4A61-ACAE-1D0ADE3EA682}"/>
    <cellStyle name="Comma 3 2 3 4 2 2 2 2 2 2 2 2" xfId="56304" xr:uid="{06D45435-ADFC-4C3B-AF25-CC916C4C99A5}"/>
    <cellStyle name="Comma 3 2 3 4 2 2 2 2 2 2 2 3" xfId="43691" xr:uid="{F65E34B5-B908-4653-BD1A-CF9E3CE6A941}"/>
    <cellStyle name="Comma 3 2 3 4 2 2 2 2 2 2 3" xfId="8315" xr:uid="{F36FD51B-C05F-4181-9B60-35CF9C200A10}"/>
    <cellStyle name="Comma 3 2 3 4 2 2 2 2 2 2 3 2" xfId="50026" xr:uid="{546A7604-BDCB-43E6-8B6F-11527FBF822D}"/>
    <cellStyle name="Comma 3 2 3 4 2 2 2 2 2 2 4" xfId="30938" xr:uid="{EE328665-7211-45F7-8D9E-2C50B911485D}"/>
    <cellStyle name="Comma 3 2 3 4 2 2 2 2 2 2 5" xfId="37401" xr:uid="{D474F3AE-5ED1-428A-8FF8-1FED81C938B3}"/>
    <cellStyle name="Comma 3 2 3 4 2 2 2 2 2 3" xfId="25027" xr:uid="{9C39FFCA-8E49-4896-9E16-D4B1C9C6642E}"/>
    <cellStyle name="Comma 3 2 3 4 2 2 2 2 2 3 2" xfId="17519" xr:uid="{A4CBBFFF-5B8A-4942-8235-84DD60DAA98A}"/>
    <cellStyle name="Comma 3 2 3 4 2 2 2 2 2 3 2 2" xfId="53686" xr:uid="{751CF4E2-CC52-45BC-A02D-D588CBAB9CF4}"/>
    <cellStyle name="Comma 3 2 3 4 2 2 2 2 2 3 2 3" xfId="41073" xr:uid="{046E70F7-DF5D-49AA-BA5F-9CBB620FABB7}"/>
    <cellStyle name="Comma 3 2 3 4 2 2 2 2 2 3 3" xfId="10933" xr:uid="{7C629821-12C0-4199-98DB-8CA23C57B1FC}"/>
    <cellStyle name="Comma 3 2 3 4 2 2 2 2 2 3 3 2" xfId="47408" xr:uid="{D1519E1F-63E8-4452-A4B3-5D602392A2EF}"/>
    <cellStyle name="Comma 3 2 3 4 2 2 2 2 2 3 4" xfId="5253" xr:uid="{2BCA5210-ADD2-4215-AAE4-246073EC1346}"/>
    <cellStyle name="Comma 3 2 3 4 2 2 2 2 2 3 5" xfId="34783" xr:uid="{DC362BA0-A090-48D8-9B51-1AF39873533A}"/>
    <cellStyle name="Comma 3 2 3 4 2 2 2 2 2 4" xfId="18398" xr:uid="{93BD980F-BB3C-4ABA-AC18-14F7CDD97401}"/>
    <cellStyle name="Comma 3 2 3 4 2 2 2 2 2 4 2" xfId="52807" xr:uid="{3AB37D34-4721-4ED5-8805-5FB134E10E00}"/>
    <cellStyle name="Comma 3 2 3 4 2 2 2 2 2 4 3" xfId="40194" xr:uid="{9670C7C5-D33B-4B02-A707-4BBEAB0F954F}"/>
    <cellStyle name="Comma 3 2 3 4 2 2 2 2 2 5" xfId="11812" xr:uid="{BA29740F-C40B-422F-8838-475FE5980633}"/>
    <cellStyle name="Comma 3 2 3 4 2 2 2 2 2 5 2" xfId="46529" xr:uid="{30F47E60-532E-45F5-B67F-73CF1045E5DF}"/>
    <cellStyle name="Comma 3 2 3 4 2 2 2 2 2 6" xfId="4374" xr:uid="{FC7065F8-63F3-44FC-A269-8B3AD3EA6E13}"/>
    <cellStyle name="Comma 3 2 3 4 2 2 2 2 2 7" xfId="33904" xr:uid="{FF10A7DA-37EC-4C8E-BEAC-668A8AB5A228}"/>
    <cellStyle name="Comma 3 2 3 4 2 2 2 2 3" xfId="26763" xr:uid="{C8A47844-A5E4-4E92-8607-0C7B7DCFD477}"/>
    <cellStyle name="Comma 3 2 3 4 2 2 2 2 3 2" xfId="23266" xr:uid="{FFFD53A6-04FC-44A9-8271-3CFB4CB3F851}"/>
    <cellStyle name="Comma 3 2 3 4 2 2 2 2 3 2 2" xfId="15758" xr:uid="{394733B3-5D69-435B-8A5C-122DD6EB78F6}"/>
    <cellStyle name="Comma 3 2 3 4 2 2 2 2 3 2 2 2" xfId="55447" xr:uid="{A1C6C6F6-77C1-4C44-9D4C-41D33AD792DC}"/>
    <cellStyle name="Comma 3 2 3 4 2 2 2 2 3 2 2 3" xfId="42834" xr:uid="{B7AF56D4-0830-40C2-A8CA-FE8BE57FE8ED}"/>
    <cellStyle name="Comma 3 2 3 4 2 2 2 2 3 2 3" xfId="9172" xr:uid="{2C1E8C0C-EA89-4C08-BD39-2FDAC0C1CEEF}"/>
    <cellStyle name="Comma 3 2 3 4 2 2 2 2 3 2 3 2" xfId="49169" xr:uid="{A7FE574E-B4C6-4EA5-9CCA-744FEE1C0D35}"/>
    <cellStyle name="Comma 3 2 3 4 2 2 2 2 3 2 4" xfId="30081" xr:uid="{14B905EB-F49E-4755-9D11-953AB798FF50}"/>
    <cellStyle name="Comma 3 2 3 4 2 2 2 2 3 2 5" xfId="36544" xr:uid="{2F6C78D5-1B2C-4EC5-B690-F55E1B979A3E}"/>
    <cellStyle name="Comma 3 2 3 4 2 2 2 2 3 3" xfId="19254" xr:uid="{1268AF9A-8785-47D7-97A9-32E6FE5AD311}"/>
    <cellStyle name="Comma 3 2 3 4 2 2 2 2 3 3 2" xfId="51950" xr:uid="{9EBFB037-8C92-4FF9-A7E2-C1FC18C1A8D4}"/>
    <cellStyle name="Comma 3 2 3 4 2 2 2 2 3 3 3" xfId="39337" xr:uid="{14758B0A-FF7F-48A5-8BFE-F01B416F6590}"/>
    <cellStyle name="Comma 3 2 3 4 2 2 2 2 3 4" xfId="12668" xr:uid="{0CC9722F-3B54-4281-BDF4-48A3C3375068}"/>
    <cellStyle name="Comma 3 2 3 4 2 2 2 2 3 4 2" xfId="45672" xr:uid="{A5B62C86-179F-40F2-982A-F0978D76CE20}"/>
    <cellStyle name="Comma 3 2 3 4 2 2 2 2 3 5" xfId="3518" xr:uid="{AACDEEE6-ED3B-4FFF-82B3-91480AD2990E}"/>
    <cellStyle name="Comma 3 2 3 4 2 2 2 2 3 6" xfId="33047" xr:uid="{B6BD7ADA-BAFA-4181-981C-DB17496475E0}"/>
    <cellStyle name="Comma 3 2 3 4 2 2 2 2 4" xfId="24142" xr:uid="{3F9D5D8C-898A-4460-B3E8-5860DA85B3A1}"/>
    <cellStyle name="Comma 3 2 3 4 2 2 2 2 4 2" xfId="16634" xr:uid="{A11B5948-A957-4EA5-BD37-286357EE54B1}"/>
    <cellStyle name="Comma 3 2 3 4 2 2 2 2 4 2 2" xfId="54571" xr:uid="{D2669ECC-4359-4FFA-A938-2C16B4BFF39B}"/>
    <cellStyle name="Comma 3 2 3 4 2 2 2 2 4 2 3" xfId="41958" xr:uid="{3D9EE867-058E-4FAE-99E6-7B95D7F8E60C}"/>
    <cellStyle name="Comma 3 2 3 4 2 2 2 2 4 3" xfId="10048" xr:uid="{5AEFACC4-410B-43AB-A624-BA2754FD46DF}"/>
    <cellStyle name="Comma 3 2 3 4 2 2 2 2 4 3 2" xfId="48293" xr:uid="{E221CE71-39CF-47C0-84A0-85CBF720F8EF}"/>
    <cellStyle name="Comma 3 2 3 4 2 2 2 2 4 4" xfId="29205" xr:uid="{5362BB6A-4FD6-4CB0-9EF8-C62E5231864A}"/>
    <cellStyle name="Comma 3 2 3 4 2 2 2 2 4 5" xfId="35668" xr:uid="{E2719ABF-9C0F-4D06-8107-C74AA27BCBC8}"/>
    <cellStyle name="Comma 3 2 3 4 2 2 2 2 5" xfId="20128" xr:uid="{0003A37E-0B31-4592-B4E1-DD9DBEE87D1A}"/>
    <cellStyle name="Comma 3 2 3 4 2 2 2 2 5 2" xfId="51074" xr:uid="{4C9CBDA8-B9BF-4A4E-A236-18656D3E9F4D}"/>
    <cellStyle name="Comma 3 2 3 4 2 2 2 2 5 3" xfId="38461" xr:uid="{3C746623-E197-4872-A7F1-BBA7F4931C6D}"/>
    <cellStyle name="Comma 3 2 3 4 2 2 2 2 6" xfId="13542" xr:uid="{CC515D97-787F-462F-A071-1D82822424D9}"/>
    <cellStyle name="Comma 3 2 3 4 2 2 2 2 6 2" xfId="44796" xr:uid="{53168822-173D-4370-9952-3DE7985E636C}"/>
    <cellStyle name="Comma 3 2 3 4 2 2 2 2 7" xfId="6955" xr:uid="{8C20F5A7-673B-423A-8E5D-43E80425B793}"/>
    <cellStyle name="Comma 3 2 3 4 2 2 2 2 8" xfId="32171" xr:uid="{10B7FAAF-BEDF-49CB-A12E-D1AF76F073C2}"/>
    <cellStyle name="Comma 3 2 3 4 2 2 2 3" xfId="26347" xr:uid="{92804632-0261-4E9D-9647-96F9996D631F}"/>
    <cellStyle name="Comma 3 2 3 4 2 2 2 3 2" xfId="22850" xr:uid="{C62FC26B-136E-44C8-A7B7-AF073FA3B4E9}"/>
    <cellStyle name="Comma 3 2 3 4 2 2 2 3 2 2" xfId="15342" xr:uid="{B0DE2759-3B92-45D8-BB99-4908E5920D95}"/>
    <cellStyle name="Comma 3 2 3 4 2 2 2 3 2 2 2" xfId="55863" xr:uid="{99618B19-334B-46DD-B7F1-CEF0DF4C2CDF}"/>
    <cellStyle name="Comma 3 2 3 4 2 2 2 3 2 2 3" xfId="43250" xr:uid="{E680A732-5937-42D6-9F78-ADECE73322F8}"/>
    <cellStyle name="Comma 3 2 3 4 2 2 2 3 2 3" xfId="8756" xr:uid="{BD0E2F25-D479-4922-A956-80B6A2AEEF70}"/>
    <cellStyle name="Comma 3 2 3 4 2 2 2 3 2 3 2" xfId="49585" xr:uid="{9A4FA8A4-5D09-4452-8837-AA40C6E73076}"/>
    <cellStyle name="Comma 3 2 3 4 2 2 2 3 2 4" xfId="30497" xr:uid="{6FDFD693-C78D-46E4-8859-00DF4553DC62}"/>
    <cellStyle name="Comma 3 2 3 4 2 2 2 3 2 5" xfId="36960" xr:uid="{454E9DC3-5BA7-47A2-9EC5-59B929133FAC}"/>
    <cellStyle name="Comma 3 2 3 4 2 2 2 3 3" xfId="25469" xr:uid="{B8F478D7-802E-41E8-A649-F0B64AF5B5A5}"/>
    <cellStyle name="Comma 3 2 3 4 2 2 2 3 3 2" xfId="17961" xr:uid="{DBE4EB82-5023-4274-BC8A-AD5BB51EA554}"/>
    <cellStyle name="Comma 3 2 3 4 2 2 2 3 3 2 2" xfId="53244" xr:uid="{4E922578-DE63-4C5E-860E-F5027F93DA02}"/>
    <cellStyle name="Comma 3 2 3 4 2 2 2 3 3 2 3" xfId="40631" xr:uid="{D2980E82-EF25-4EB5-A2BA-45CD951D219C}"/>
    <cellStyle name="Comma 3 2 3 4 2 2 2 3 3 3" xfId="11375" xr:uid="{CA345B31-4EB0-4E19-9917-6D6CF1D7F0F7}"/>
    <cellStyle name="Comma 3 2 3 4 2 2 2 3 3 3 2" xfId="46966" xr:uid="{05D2DFFE-70D5-462F-BA20-591AF744C47D}"/>
    <cellStyle name="Comma 3 2 3 4 2 2 2 3 3 4" xfId="4811" xr:uid="{0A68B537-E4C6-407F-B53A-F6C65A70090B}"/>
    <cellStyle name="Comma 3 2 3 4 2 2 2 3 3 5" xfId="34341" xr:uid="{2CF0C029-BF05-480D-B396-F17D0A8EDDF5}"/>
    <cellStyle name="Comma 3 2 3 4 2 2 2 3 4" xfId="18838" xr:uid="{E5B93F44-A578-4E1B-AA15-B1FB618BAC85}"/>
    <cellStyle name="Comma 3 2 3 4 2 2 2 3 4 2" xfId="52366" xr:uid="{43051595-DC4E-4E7C-96DD-4CC78CEA66CA}"/>
    <cellStyle name="Comma 3 2 3 4 2 2 2 3 4 3" xfId="39753" xr:uid="{613C070B-E147-4121-A18F-1A3B709177D1}"/>
    <cellStyle name="Comma 3 2 3 4 2 2 2 3 5" xfId="12252" xr:uid="{A8C5B450-D955-442C-8415-FA7C8153CC05}"/>
    <cellStyle name="Comma 3 2 3 4 2 2 2 3 5 2" xfId="46088" xr:uid="{2D551357-5A66-4505-BF95-9BB3066CF4CC}"/>
    <cellStyle name="Comma 3 2 3 4 2 2 2 3 6" xfId="3934" xr:uid="{E689351D-48CC-4173-B1F0-8FC88B63D1C0}"/>
    <cellStyle name="Comma 3 2 3 4 2 2 2 3 7" xfId="33463" xr:uid="{9471FC39-97F0-48F7-961C-969539B92EDE}"/>
    <cellStyle name="Comma 3 2 3 4 2 2 2 4" xfId="27197" xr:uid="{A20E3C71-3FF7-4D74-B4AE-92E1252E367F}"/>
    <cellStyle name="Comma 3 2 3 4 2 2 2 4 2" xfId="23700" xr:uid="{ABEE6D2A-30E6-49DB-981A-E6773DD7D27A}"/>
    <cellStyle name="Comma 3 2 3 4 2 2 2 4 2 2" xfId="16192" xr:uid="{C8E2D03F-6D44-4F67-A217-4270D96F5EB5}"/>
    <cellStyle name="Comma 3 2 3 4 2 2 2 4 2 2 2" xfId="55013" xr:uid="{E2AFBBA7-E558-428E-9A71-421D8AB71C1E}"/>
    <cellStyle name="Comma 3 2 3 4 2 2 2 4 2 2 3" xfId="42400" xr:uid="{E9E6FBDC-41D5-4626-A771-6493C293C335}"/>
    <cellStyle name="Comma 3 2 3 4 2 2 2 4 2 3" xfId="9606" xr:uid="{DB933B8D-9E1E-444D-89D5-2D89F9BC2ED4}"/>
    <cellStyle name="Comma 3 2 3 4 2 2 2 4 2 3 2" xfId="48735" xr:uid="{FAC1BE3E-D2C4-400B-9403-A0BFBFF929AD}"/>
    <cellStyle name="Comma 3 2 3 4 2 2 2 4 2 4" xfId="29647" xr:uid="{CF9641B1-06D1-4E76-B16B-9E6AE169959B}"/>
    <cellStyle name="Comma 3 2 3 4 2 2 2 4 2 5" xfId="36110" xr:uid="{A7923456-657F-4C27-94B8-5F25C6E9C1C3}"/>
    <cellStyle name="Comma 3 2 3 4 2 2 2 4 3" xfId="19688" xr:uid="{120AB9FF-5458-4CA7-BCDF-5312884266C8}"/>
    <cellStyle name="Comma 3 2 3 4 2 2 2 4 3 2" xfId="51516" xr:uid="{AA265761-56D7-4394-B555-BBE8775D452E}"/>
    <cellStyle name="Comma 3 2 3 4 2 2 2 4 3 3" xfId="38903" xr:uid="{AD2B99C2-1EC6-4943-ADFF-F9BCB96AF406}"/>
    <cellStyle name="Comma 3 2 3 4 2 2 2 4 4" xfId="13102" xr:uid="{06B09CDD-DD71-4E23-833D-B73742037B86}"/>
    <cellStyle name="Comma 3 2 3 4 2 2 2 4 4 2" xfId="45238" xr:uid="{65383688-9A8F-413A-BE9E-F97AD16F4BE7}"/>
    <cellStyle name="Comma 3 2 3 4 2 2 2 4 5" xfId="6515" xr:uid="{B37EE923-A2A2-4F23-9537-26A8A096F3D8}"/>
    <cellStyle name="Comma 3 2 3 4 2 2 2 4 6" xfId="32613" xr:uid="{4E3CF61C-0ECB-41E6-8E4B-9B137AA50FB3}"/>
    <cellStyle name="Comma 3 2 3 4 2 2 2 5" xfId="24584" xr:uid="{98EF07C0-688A-481D-9F37-4D0A32451698}"/>
    <cellStyle name="Comma 3 2 3 4 2 2 2 5 2" xfId="17076" xr:uid="{CCFBF1BC-40EB-4301-A00F-DDC51A0330BA}"/>
    <cellStyle name="Comma 3 2 3 4 2 2 2 5 2 2" xfId="54129" xr:uid="{2AEA7F90-31BF-448E-B4E1-3EB647334FD1}"/>
    <cellStyle name="Comma 3 2 3 4 2 2 2 5 2 3" xfId="41516" xr:uid="{87786D96-570B-45AE-849D-0D040005B24A}"/>
    <cellStyle name="Comma 3 2 3 4 2 2 2 5 3" xfId="10490" xr:uid="{E28342AE-B096-4B63-89E8-98B32A36782D}"/>
    <cellStyle name="Comma 3 2 3 4 2 2 2 5 3 2" xfId="47851" xr:uid="{599C6991-A414-4AA7-8131-A7679570D6E8}"/>
    <cellStyle name="Comma 3 2 3 4 2 2 2 5 4" xfId="5696" xr:uid="{DF161850-18E7-49F8-AEAF-A2EADAC1F3C8}"/>
    <cellStyle name="Comma 3 2 3 4 2 2 2 5 5" xfId="35226" xr:uid="{AB1443CE-99FC-44E8-9C6B-8561D800E29A}"/>
    <cellStyle name="Comma 3 2 3 4 2 2 2 6" xfId="20568" xr:uid="{9D421105-0C6B-4387-B5D8-F8A11097C06C}"/>
    <cellStyle name="Comma 3 2 3 4 2 2 2 6 2" xfId="50632" xr:uid="{CE65CD07-8FBC-4325-8C17-78A1CCABE1CA}"/>
    <cellStyle name="Comma 3 2 3 4 2 2 2 6 3" xfId="38019" xr:uid="{258E0EA6-0086-4B0B-9802-E37C67FB9701}"/>
    <cellStyle name="Comma 3 2 3 4 2 2 2 7" xfId="13982" xr:uid="{40E15441-954E-4C6A-8F44-B44B6633ADAC}"/>
    <cellStyle name="Comma 3 2 3 4 2 2 2 7 2" xfId="44326" xr:uid="{D0966075-0ACD-451C-9D0F-BBD9DC22AA1C}"/>
    <cellStyle name="Comma 3 2 3 4 2 2 2 8" xfId="7395" xr:uid="{11C54A25-8C25-441F-B335-9A612B5D94DD}"/>
    <cellStyle name="Comma 3 2 3 4 2 2 2 9" xfId="31726" xr:uid="{55EA4D0E-BF7D-4AD3-A064-059D862DE07F}"/>
    <cellStyle name="Comma 3 2 3 4 2 2 3" xfId="27791" xr:uid="{BD72EDB1-744F-4704-B746-395BDEB9625D}"/>
    <cellStyle name="Comma 3 2 3 4 2 2 3 2" xfId="26062" xr:uid="{16094FB1-FF42-4087-BECE-199BDE907333}"/>
    <cellStyle name="Comma 3 2 3 4 2 2 3 2 2" xfId="22564" xr:uid="{B13A92C4-4941-431E-A766-C00D6AA0DB28}"/>
    <cellStyle name="Comma 3 2 3 4 2 2 3 2 2 2" xfId="15056" xr:uid="{07BA20DB-BCB8-4AF4-8A8C-513D725DD992}"/>
    <cellStyle name="Comma 3 2 3 4 2 2 3 2 2 2 2" xfId="56149" xr:uid="{7CA0A523-72D6-4632-AD07-D344780835E1}"/>
    <cellStyle name="Comma 3 2 3 4 2 2 3 2 2 2 3" xfId="43536" xr:uid="{EF814882-2F3A-4642-A10D-60DA276C1AAA}"/>
    <cellStyle name="Comma 3 2 3 4 2 2 3 2 2 3" xfId="8470" xr:uid="{8E6632DC-B4F0-4462-9824-330C6933E80A}"/>
    <cellStyle name="Comma 3 2 3 4 2 2 3 2 2 3 2" xfId="49871" xr:uid="{65950586-2179-4B0D-8F97-CF9FF8EF0BEC}"/>
    <cellStyle name="Comma 3 2 3 4 2 2 3 2 2 4" xfId="30783" xr:uid="{97130969-7342-4DF6-98C3-217492C05DEB}"/>
    <cellStyle name="Comma 3 2 3 4 2 2 3 2 2 5" xfId="37246" xr:uid="{593E17F4-52C4-4127-B7B0-E1CE5370CFB8}"/>
    <cellStyle name="Comma 3 2 3 4 2 2 3 2 3" xfId="25182" xr:uid="{54862C51-A383-43A1-B6DB-8E0E86143ED3}"/>
    <cellStyle name="Comma 3 2 3 4 2 2 3 2 3 2" xfId="17674" xr:uid="{D61A6ECC-BC01-4BFF-9F1C-00E966DE7502}"/>
    <cellStyle name="Comma 3 2 3 4 2 2 3 2 3 2 2" xfId="53531" xr:uid="{83848885-6DBF-404F-810B-8F55B356DEDE}"/>
    <cellStyle name="Comma 3 2 3 4 2 2 3 2 3 2 3" xfId="40918" xr:uid="{3247B20E-F6C7-45E4-B30C-CDF65AEB45CB}"/>
    <cellStyle name="Comma 3 2 3 4 2 2 3 2 3 3" xfId="11088" xr:uid="{466514AF-6FAE-47C9-86B2-19FE8672B087}"/>
    <cellStyle name="Comma 3 2 3 4 2 2 3 2 3 3 2" xfId="47253" xr:uid="{6223C031-B425-44B6-84BD-C32C9505DBA1}"/>
    <cellStyle name="Comma 3 2 3 4 2 2 3 2 3 4" xfId="5098" xr:uid="{D849BC7C-BE4C-4EF5-9D78-1408A26B52F5}"/>
    <cellStyle name="Comma 3 2 3 4 2 2 3 2 3 5" xfId="34628" xr:uid="{128C27AE-69A8-4D48-A07C-42E71D86C1CC}"/>
    <cellStyle name="Comma 3 2 3 4 2 2 3 2 4" xfId="18553" xr:uid="{36F49FF7-5FBE-40CD-93DB-1FAB5DDD75FE}"/>
    <cellStyle name="Comma 3 2 3 4 2 2 3 2 4 2" xfId="52652" xr:uid="{13D013AF-4E41-407A-B36B-4450792FC1F0}"/>
    <cellStyle name="Comma 3 2 3 4 2 2 3 2 4 3" xfId="40039" xr:uid="{9D188EB5-4A6B-45E1-9402-AEC78A722227}"/>
    <cellStyle name="Comma 3 2 3 4 2 2 3 2 5" xfId="11967" xr:uid="{5265680D-075B-4082-8F73-27AC8D70BE04}"/>
    <cellStyle name="Comma 3 2 3 4 2 2 3 2 5 2" xfId="46374" xr:uid="{2A91B701-EBC4-4C1E-80CF-0134AA996290}"/>
    <cellStyle name="Comma 3 2 3 4 2 2 3 2 6" xfId="4219" xr:uid="{14836A37-8438-4284-8E23-F9DBF755C1F3}"/>
    <cellStyle name="Comma 3 2 3 4 2 2 3 2 7" xfId="33749" xr:uid="{F0D652BE-7F78-44B4-BA28-06B0C5A3600D}"/>
    <cellStyle name="Comma 3 2 3 4 2 2 3 3" xfId="26917" xr:uid="{D19E2329-AB0C-40AA-A012-959EFA87CCED}"/>
    <cellStyle name="Comma 3 2 3 4 2 2 3 3 2" xfId="23420" xr:uid="{A006FA2A-3764-40AD-B01C-40EFA4A4D84E}"/>
    <cellStyle name="Comma 3 2 3 4 2 2 3 3 2 2" xfId="15912" xr:uid="{C22A7005-FC50-4933-B2BF-8B483BB66E0A}"/>
    <cellStyle name="Comma 3 2 3 4 2 2 3 3 2 2 2" xfId="55293" xr:uid="{00F3432B-CCD2-48BB-B5DE-F942437D729A}"/>
    <cellStyle name="Comma 3 2 3 4 2 2 3 3 2 2 3" xfId="42680" xr:uid="{8E719638-A0BD-4FC3-B26C-375596737AD0}"/>
    <cellStyle name="Comma 3 2 3 4 2 2 3 3 2 3" xfId="9326" xr:uid="{6EE0A151-5B01-4275-A789-43CFA4A3E718}"/>
    <cellStyle name="Comma 3 2 3 4 2 2 3 3 2 3 2" xfId="49015" xr:uid="{91391C11-DB2E-4F07-A773-5FA3E5389774}"/>
    <cellStyle name="Comma 3 2 3 4 2 2 3 3 2 4" xfId="29927" xr:uid="{F6667C5C-EE4D-4C40-8F10-2815271790D4}"/>
    <cellStyle name="Comma 3 2 3 4 2 2 3 3 2 5" xfId="36390" xr:uid="{DA81CE21-4243-4D8E-B714-E720CF780EC1}"/>
    <cellStyle name="Comma 3 2 3 4 2 2 3 3 3" xfId="19408" xr:uid="{B2CAFEAA-97E8-4DDC-AC5E-507A8064B082}"/>
    <cellStyle name="Comma 3 2 3 4 2 2 3 3 3 2" xfId="51796" xr:uid="{FF180B5E-2312-496A-B93F-D2EE77F1B4E8}"/>
    <cellStyle name="Comma 3 2 3 4 2 2 3 3 3 3" xfId="39183" xr:uid="{DEFE763B-A3F3-44FE-8C2F-34B16D7A44E9}"/>
    <cellStyle name="Comma 3 2 3 4 2 2 3 3 4" xfId="12822" xr:uid="{A306BD91-C3FC-4F07-B465-659CE9F92865}"/>
    <cellStyle name="Comma 3 2 3 4 2 2 3 3 4 2" xfId="45518" xr:uid="{6027A4AD-AC27-4F3D-8C93-5CD599F4BE17}"/>
    <cellStyle name="Comma 3 2 3 4 2 2 3 3 5" xfId="6235" xr:uid="{AFA52CC3-F611-4C61-B301-878EE2123D66}"/>
    <cellStyle name="Comma 3 2 3 4 2 2 3 3 6" xfId="32893" xr:uid="{4B9C8E66-B9CA-4240-B212-40DE3AB24017}"/>
    <cellStyle name="Comma 3 2 3 4 2 2 3 4" xfId="24297" xr:uid="{9585168A-5D88-4E6A-9AC0-6F1BB29C01DC}"/>
    <cellStyle name="Comma 3 2 3 4 2 2 3 4 2" xfId="16789" xr:uid="{F583B9A5-5F0C-4655-A14D-6E2B876E6A71}"/>
    <cellStyle name="Comma 3 2 3 4 2 2 3 4 2 2" xfId="54416" xr:uid="{7A836663-83B4-47FF-BEE0-3A898B45BEFB}"/>
    <cellStyle name="Comma 3 2 3 4 2 2 3 4 2 3" xfId="41803" xr:uid="{67BCDAE1-D2A4-4937-AC05-31FFC061B947}"/>
    <cellStyle name="Comma 3 2 3 4 2 2 3 4 3" xfId="10203" xr:uid="{2EA7950D-EAC3-4B7B-A50C-6A7B97B09BE8}"/>
    <cellStyle name="Comma 3 2 3 4 2 2 3 4 3 2" xfId="48138" xr:uid="{FCD1E143-B2DB-4F6F-B2D8-E81165206FD4}"/>
    <cellStyle name="Comma 3 2 3 4 2 2 3 4 4" xfId="5983" xr:uid="{6D0DBEE6-82F5-4D56-9B2D-342ECF25424B}"/>
    <cellStyle name="Comma 3 2 3 4 2 2 3 4 5" xfId="35513" xr:uid="{358FAF38-2B60-459C-825C-B4B45BB86C7E}"/>
    <cellStyle name="Comma 3 2 3 4 2 2 3 5" xfId="20283" xr:uid="{E338695B-36EE-4903-93DA-3FEB80C85E34}"/>
    <cellStyle name="Comma 3 2 3 4 2 2 3 5 2" xfId="50919" xr:uid="{612C1DB9-3FDB-428E-AF4E-937300278F90}"/>
    <cellStyle name="Comma 3 2 3 4 2 2 3 5 3" xfId="38306" xr:uid="{55B38DD2-DA65-4247-B88E-A3D50983C9C3}"/>
    <cellStyle name="Comma 3 2 3 4 2 2 3 6" xfId="13697" xr:uid="{7F84EBBD-E73D-40A5-BBF7-B2E0F8DA0FB9}"/>
    <cellStyle name="Comma 3 2 3 4 2 2 3 6 2" xfId="44641" xr:uid="{2DFB4BCC-1BD3-4EF6-90C8-B5C79E930D9D}"/>
    <cellStyle name="Comma 3 2 3 4 2 2 3 7" xfId="7110" xr:uid="{7DB19364-6728-4438-B50B-A9F99801B444}"/>
    <cellStyle name="Comma 3 2 3 4 2 2 3 8" xfId="32016" xr:uid="{807A2DF3-1C3B-4A03-BEE1-994340848221}"/>
    <cellStyle name="Comma 3 2 3 4 2 2 4" xfId="26502" xr:uid="{9A385917-2867-4CF3-A9B1-90120469D061}"/>
    <cellStyle name="Comma 3 2 3 4 2 2 4 2" xfId="23005" xr:uid="{00FC1B79-03D0-45EB-BC50-C731291ABB0B}"/>
    <cellStyle name="Comma 3 2 3 4 2 2 4 2 2" xfId="15497" xr:uid="{8B9594CB-DF77-477D-9B5B-90653DBA935D}"/>
    <cellStyle name="Comma 3 2 3 4 2 2 4 2 2 2" xfId="55708" xr:uid="{F6394ACB-D598-4D8D-B89B-F6FE21BFEBE2}"/>
    <cellStyle name="Comma 3 2 3 4 2 2 4 2 2 3" xfId="43095" xr:uid="{73751499-936C-4651-806B-ABDBA39FC51A}"/>
    <cellStyle name="Comma 3 2 3 4 2 2 4 2 3" xfId="8911" xr:uid="{99B58439-CBAC-455E-94FF-74FB27B367CA}"/>
    <cellStyle name="Comma 3 2 3 4 2 2 4 2 3 2" xfId="49430" xr:uid="{25D4AF51-D792-461E-8DA5-91E0F815BE69}"/>
    <cellStyle name="Comma 3 2 3 4 2 2 4 2 4" xfId="30342" xr:uid="{7956A59B-02C1-41BE-AA3B-E9CEEE18F9A9}"/>
    <cellStyle name="Comma 3 2 3 4 2 2 4 2 5" xfId="36805" xr:uid="{A7F55C59-C313-40B7-97CD-4C266DBDF742}"/>
    <cellStyle name="Comma 3 2 3 4 2 2 4 3" xfId="25624" xr:uid="{243E0CF0-717F-42A6-AB37-4E7CE8528137}"/>
    <cellStyle name="Comma 3 2 3 4 2 2 4 3 2" xfId="18116" xr:uid="{70085CFE-21F6-4B62-87E5-E7392B4B8888}"/>
    <cellStyle name="Comma 3 2 3 4 2 2 4 3 2 2" xfId="53089" xr:uid="{E6DA8F63-F69D-41DE-9413-3525A81D5997}"/>
    <cellStyle name="Comma 3 2 3 4 2 2 4 3 2 3" xfId="40476" xr:uid="{FCD1995B-1968-438C-ADB8-BE933B8E3718}"/>
    <cellStyle name="Comma 3 2 3 4 2 2 4 3 3" xfId="11530" xr:uid="{B1CEA042-BC40-419E-9841-43C4C3C19BE5}"/>
    <cellStyle name="Comma 3 2 3 4 2 2 4 3 3 2" xfId="46811" xr:uid="{CE89CAF5-8BDE-4F9C-A3E5-70DFDFA92EBC}"/>
    <cellStyle name="Comma 3 2 3 4 2 2 4 3 4" xfId="4656" xr:uid="{07D0FE8B-C0FA-4BDD-9606-3DA690096649}"/>
    <cellStyle name="Comma 3 2 3 4 2 2 4 3 5" xfId="34186" xr:uid="{5C4EFA7F-E9D0-4696-8713-39AD4E38F7CD}"/>
    <cellStyle name="Comma 3 2 3 4 2 2 4 4" xfId="18993" xr:uid="{93BC5B4C-BBF8-4D62-A779-498D66C170AA}"/>
    <cellStyle name="Comma 3 2 3 4 2 2 4 4 2" xfId="52211" xr:uid="{86965625-1468-454B-878B-AA37C3618F82}"/>
    <cellStyle name="Comma 3 2 3 4 2 2 4 4 3" xfId="39598" xr:uid="{7AA3B777-2D08-4ABE-8E05-939F057877F0}"/>
    <cellStyle name="Comma 3 2 3 4 2 2 4 5" xfId="12407" xr:uid="{01933043-39D5-44BA-BC01-684675595B64}"/>
    <cellStyle name="Comma 3 2 3 4 2 2 4 5 2" xfId="45933" xr:uid="{1D6C95BD-F286-47E7-8CDD-AD154ABFEC32}"/>
    <cellStyle name="Comma 3 2 3 4 2 2 4 6" xfId="3779" xr:uid="{45BBFD5F-9DD3-46D0-8571-791F858685A1}"/>
    <cellStyle name="Comma 3 2 3 4 2 2 4 7" xfId="33308" xr:uid="{BBEB5DEC-706E-40FB-8A14-F66622B13DA7}"/>
    <cellStyle name="Comma 3 2 3 4 2 2 5" xfId="27352" xr:uid="{5E74C04E-C62D-4355-8F2A-1B3816858091}"/>
    <cellStyle name="Comma 3 2 3 4 2 2 5 2" xfId="23855" xr:uid="{A6B48DAE-F594-4569-A3BC-8F026913BED6}"/>
    <cellStyle name="Comma 3 2 3 4 2 2 5 2 2" xfId="16347" xr:uid="{0DBB434A-0E2D-4D60-8429-91C8218E504C}"/>
    <cellStyle name="Comma 3 2 3 4 2 2 5 2 2 2" xfId="54858" xr:uid="{9F169E18-6D83-4DD4-93D7-5FD31587BFDA}"/>
    <cellStyle name="Comma 3 2 3 4 2 2 5 2 2 3" xfId="42245" xr:uid="{728FA486-8FDC-4361-AC2E-D061C8B2EC85}"/>
    <cellStyle name="Comma 3 2 3 4 2 2 5 2 3" xfId="9761" xr:uid="{19235984-3F50-4B2C-AE54-1894C997F152}"/>
    <cellStyle name="Comma 3 2 3 4 2 2 5 2 3 2" xfId="48580" xr:uid="{78FD69D1-314E-4F71-BF34-D374705891DF}"/>
    <cellStyle name="Comma 3 2 3 4 2 2 5 2 4" xfId="29492" xr:uid="{8523E500-30EA-418C-A113-5A32A8D7880E}"/>
    <cellStyle name="Comma 3 2 3 4 2 2 5 2 5" xfId="35955" xr:uid="{03B4E8AF-06BE-48D9-BBCD-A8CAE76B2577}"/>
    <cellStyle name="Comma 3 2 3 4 2 2 5 3" xfId="19843" xr:uid="{DC89B9E1-23BA-41E4-BD26-435F2A8687DA}"/>
    <cellStyle name="Comma 3 2 3 4 2 2 5 3 2" xfId="51361" xr:uid="{5FBDB9D6-C78E-42D6-84EA-3413D18201DE}"/>
    <cellStyle name="Comma 3 2 3 4 2 2 5 3 3" xfId="38748" xr:uid="{2C8DE3C4-7AF3-4BF0-B432-5531C368EFAC}"/>
    <cellStyle name="Comma 3 2 3 4 2 2 5 4" xfId="13257" xr:uid="{B52BB039-5EB3-4AB0-B7FC-99C70FB07524}"/>
    <cellStyle name="Comma 3 2 3 4 2 2 5 4 2" xfId="45083" xr:uid="{79ABF748-5577-45C6-A6CB-BE4FD86AE9D9}"/>
    <cellStyle name="Comma 3 2 3 4 2 2 5 5" xfId="6670" xr:uid="{24B4E166-9EE7-4D29-8744-8871C291C295}"/>
    <cellStyle name="Comma 3 2 3 4 2 2 5 6" xfId="32458" xr:uid="{4D51900E-2FC3-45D6-B607-2E4B33D30638}"/>
    <cellStyle name="Comma 3 2 3 4 2 2 6" xfId="24739" xr:uid="{210AAFE9-DB51-4430-AE15-25DCC995BF58}"/>
    <cellStyle name="Comma 3 2 3 4 2 2 6 2" xfId="17231" xr:uid="{2AB217C7-94BB-4EBD-AF53-80B21CF9818E}"/>
    <cellStyle name="Comma 3 2 3 4 2 2 6 2 2" xfId="53974" xr:uid="{B8FD25D4-DA06-44F2-AE94-5C4D8A57E7F0}"/>
    <cellStyle name="Comma 3 2 3 4 2 2 6 2 3" xfId="41361" xr:uid="{5BBEE14A-2438-4639-B3ED-69AFBE8D5209}"/>
    <cellStyle name="Comma 3 2 3 4 2 2 6 3" xfId="10645" xr:uid="{7B573C4F-31CA-49DF-BA2B-A16BF7187FFE}"/>
    <cellStyle name="Comma 3 2 3 4 2 2 6 3 2" xfId="47696" xr:uid="{F9CD1661-AC12-48F8-ADC0-357266AD0F6B}"/>
    <cellStyle name="Comma 3 2 3 4 2 2 6 4" xfId="5541" xr:uid="{CE2034B8-5BCA-45C6-83B0-0104578E91BC}"/>
    <cellStyle name="Comma 3 2 3 4 2 2 6 5" xfId="35071" xr:uid="{FC1A967A-6627-4E50-82A6-735BAAA8C7B6}"/>
    <cellStyle name="Comma 3 2 3 4 2 2 7" xfId="20723" xr:uid="{6BB7C42D-BC20-4A7C-918F-AA7257F7AE03}"/>
    <cellStyle name="Comma 3 2 3 4 2 2 7 2" xfId="50477" xr:uid="{A6D51026-AD9D-4EC2-827E-474DD1A1B232}"/>
    <cellStyle name="Comma 3 2 3 4 2 2 7 3" xfId="37864" xr:uid="{76DA4624-3E07-4EFE-8026-B89EC0FB4CFB}"/>
    <cellStyle name="Comma 3 2 3 4 2 2 8" xfId="14137" xr:uid="{74D787C3-1398-46DE-B769-7F4AD2C41294}"/>
    <cellStyle name="Comma 3 2 3 4 2 2 8 2" xfId="44171" xr:uid="{6A9855A3-F10D-4354-82B5-DD550160F59B}"/>
    <cellStyle name="Comma 3 2 3 4 2 2 9" xfId="7550" xr:uid="{2AAF6EF3-BF2F-45A0-809E-931BB91986A7}"/>
    <cellStyle name="Comma 3 2 3 4 2 3" xfId="28203" xr:uid="{C6CF91B9-2815-454C-9DEF-5B8B59085601}"/>
    <cellStyle name="Comma 3 2 3 4 2 3 2" xfId="27713" xr:uid="{95E4FCA3-F43A-4160-9FCB-689FC0772BDA}"/>
    <cellStyle name="Comma 3 2 3 4 2 3 2 2" xfId="25983" xr:uid="{E93BA1F8-B20A-4F7C-BD97-0A9059DF3A83}"/>
    <cellStyle name="Comma 3 2 3 4 2 3 2 2 2" xfId="22485" xr:uid="{425C99AD-4107-4C9E-82EB-160D054858A0}"/>
    <cellStyle name="Comma 3 2 3 4 2 3 2 2 2 2" xfId="14977" xr:uid="{31072447-BB12-49CD-B268-5BC532E671F5}"/>
    <cellStyle name="Comma 3 2 3 4 2 3 2 2 2 2 2" xfId="56228" xr:uid="{AE2BAEDE-B065-454E-BF95-3ECFE428B74E}"/>
    <cellStyle name="Comma 3 2 3 4 2 3 2 2 2 2 3" xfId="43615" xr:uid="{E95F7A8E-09A1-4979-AD2C-9DC08F5F528D}"/>
    <cellStyle name="Comma 3 2 3 4 2 3 2 2 2 3" xfId="8391" xr:uid="{6AC2397A-E5AE-479C-AFD6-B88B1F09CF8E}"/>
    <cellStyle name="Comma 3 2 3 4 2 3 2 2 2 3 2" xfId="49950" xr:uid="{C14FBCEF-B999-40DB-9A8D-3D3105A67BDB}"/>
    <cellStyle name="Comma 3 2 3 4 2 3 2 2 2 4" xfId="30862" xr:uid="{37767B70-4B1B-429D-A289-FDD5173D4C8A}"/>
    <cellStyle name="Comma 3 2 3 4 2 3 2 2 2 5" xfId="37325" xr:uid="{8F417AFD-177F-4B14-B892-A80BA3CCBDCF}"/>
    <cellStyle name="Comma 3 2 3 4 2 3 2 2 3" xfId="25103" xr:uid="{607D0C62-9E15-498A-A825-65F1C2486944}"/>
    <cellStyle name="Comma 3 2 3 4 2 3 2 2 3 2" xfId="17595" xr:uid="{1D4E44BF-6924-43E2-B440-C02EDF856959}"/>
    <cellStyle name="Comma 3 2 3 4 2 3 2 2 3 2 2" xfId="53610" xr:uid="{A7F2E8FE-DFE9-42AA-A815-4800F167610C}"/>
    <cellStyle name="Comma 3 2 3 4 2 3 2 2 3 2 3" xfId="40997" xr:uid="{D8B6EBA0-8F56-4419-86DE-55D143108F02}"/>
    <cellStyle name="Comma 3 2 3 4 2 3 2 2 3 3" xfId="11009" xr:uid="{7BA795C1-2308-4847-AA70-035FDEFC5DA6}"/>
    <cellStyle name="Comma 3 2 3 4 2 3 2 2 3 3 2" xfId="47332" xr:uid="{07D1F505-77A9-4548-B4F0-E51A737A68DF}"/>
    <cellStyle name="Comma 3 2 3 4 2 3 2 2 3 4" xfId="5177" xr:uid="{A974B7C9-D7E9-43B9-A494-2AA2302DBB18}"/>
    <cellStyle name="Comma 3 2 3 4 2 3 2 2 3 5" xfId="34707" xr:uid="{C97F2F4A-AE66-4C72-BCAF-4DE64F4A372A}"/>
    <cellStyle name="Comma 3 2 3 4 2 3 2 2 4" xfId="18474" xr:uid="{1EC2E971-C8D8-4F50-93E5-831B88867086}"/>
    <cellStyle name="Comma 3 2 3 4 2 3 2 2 4 2" xfId="52731" xr:uid="{C8DA8256-9B95-4359-8186-0A8B8F3E0451}"/>
    <cellStyle name="Comma 3 2 3 4 2 3 2 2 4 3" xfId="40118" xr:uid="{6DF204C1-07CE-4133-B5D8-B9E0EA42FE99}"/>
    <cellStyle name="Comma 3 2 3 4 2 3 2 2 5" xfId="11888" xr:uid="{A7FC2389-357C-41F8-9B39-0636A5A6A596}"/>
    <cellStyle name="Comma 3 2 3 4 2 3 2 2 5 2" xfId="46453" xr:uid="{6EEBFD3A-B312-45C2-B06A-1F51647F6C9E}"/>
    <cellStyle name="Comma 3 2 3 4 2 3 2 2 6" xfId="4298" xr:uid="{39B0DB69-3483-4A00-8FD1-8FAD6A8294F3}"/>
    <cellStyle name="Comma 3 2 3 4 2 3 2 2 7" xfId="33828" xr:uid="{DAEA5733-45A6-4865-B11B-88337E407204}"/>
    <cellStyle name="Comma 3 2 3 4 2 3 2 3" xfId="26839" xr:uid="{2EF32305-5268-46DC-B83E-995814A39482}"/>
    <cellStyle name="Comma 3 2 3 4 2 3 2 3 2" xfId="23342" xr:uid="{611D038F-E5B8-47FB-8BAE-5240B486EA63}"/>
    <cellStyle name="Comma 3 2 3 4 2 3 2 3 2 2" xfId="15834" xr:uid="{66ACD2BE-AE3B-4C5C-8406-1E92DD52F277}"/>
    <cellStyle name="Comma 3 2 3 4 2 3 2 3 2 2 2" xfId="55371" xr:uid="{6FD4BF2E-74F9-4DB1-AB1D-CB7B61675BC2}"/>
    <cellStyle name="Comma 3 2 3 4 2 3 2 3 2 2 3" xfId="42758" xr:uid="{D96EA0E6-0284-465A-ADF1-A15CAB9C46E5}"/>
    <cellStyle name="Comma 3 2 3 4 2 3 2 3 2 3" xfId="9248" xr:uid="{6217CB45-6D02-4543-B382-A96C295E250B}"/>
    <cellStyle name="Comma 3 2 3 4 2 3 2 3 2 3 2" xfId="49093" xr:uid="{5C825EF1-EF11-45E0-8455-5F0032764C30}"/>
    <cellStyle name="Comma 3 2 3 4 2 3 2 3 2 4" xfId="30005" xr:uid="{AACC4ABC-9F53-4719-BCF5-0F508EE4EB6A}"/>
    <cellStyle name="Comma 3 2 3 4 2 3 2 3 2 5" xfId="36468" xr:uid="{7E3AA005-17D8-4D1A-BC9B-C45B784C96AC}"/>
    <cellStyle name="Comma 3 2 3 4 2 3 2 3 3" xfId="19330" xr:uid="{3D5BBF18-E064-4863-9B7C-C5C0FFBE99EF}"/>
    <cellStyle name="Comma 3 2 3 4 2 3 2 3 3 2" xfId="51874" xr:uid="{1D5C3920-7669-4996-9D9D-B98C42C00478}"/>
    <cellStyle name="Comma 3 2 3 4 2 3 2 3 3 3" xfId="39261" xr:uid="{A05099E8-50A6-466B-9F66-9CADF8CA7FA6}"/>
    <cellStyle name="Comma 3 2 3 4 2 3 2 3 4" xfId="12744" xr:uid="{897CB4B3-8BA1-42FF-8EB2-A2BAF956A2D4}"/>
    <cellStyle name="Comma 3 2 3 4 2 3 2 3 4 2" xfId="45596" xr:uid="{36E088FA-0A34-4FA0-ABB3-9CA06C6FA418}"/>
    <cellStyle name="Comma 3 2 3 4 2 3 2 3 5" xfId="6157" xr:uid="{8CA06695-8307-4BEE-A4DA-A8A94A967384}"/>
    <cellStyle name="Comma 3 2 3 4 2 3 2 3 6" xfId="32971" xr:uid="{F9E3EB91-CB27-4173-B143-B866BDA2A148}"/>
    <cellStyle name="Comma 3 2 3 4 2 3 2 4" xfId="24218" xr:uid="{A9903ED2-2C07-4C06-9FE9-6B0898996004}"/>
    <cellStyle name="Comma 3 2 3 4 2 3 2 4 2" xfId="16710" xr:uid="{AE05FA73-D526-45D9-8BB2-F0724FD86D8A}"/>
    <cellStyle name="Comma 3 2 3 4 2 3 2 4 2 2" xfId="54495" xr:uid="{B8467700-3A4D-4D9F-B25D-808DE9E03FD2}"/>
    <cellStyle name="Comma 3 2 3 4 2 3 2 4 2 3" xfId="41882" xr:uid="{CFC8C245-2115-41CB-8E3C-8BEF945A908B}"/>
    <cellStyle name="Comma 3 2 3 4 2 3 2 4 3" xfId="10124" xr:uid="{70751B23-7718-404D-9F06-CF19166A0DC0}"/>
    <cellStyle name="Comma 3 2 3 4 2 3 2 4 3 2" xfId="48217" xr:uid="{C4CB6145-2EAF-4F29-835A-4FED3E80327F}"/>
    <cellStyle name="Comma 3 2 3 4 2 3 2 4 4" xfId="6062" xr:uid="{132163D4-DC53-4F80-B595-FE64DA4CFF3F}"/>
    <cellStyle name="Comma 3 2 3 4 2 3 2 4 5" xfId="35592" xr:uid="{5B86BC79-D154-4EBC-97E2-C6B4D2EF0912}"/>
    <cellStyle name="Comma 3 2 3 4 2 3 2 5" xfId="20204" xr:uid="{BED7BE1C-8056-4F5E-893B-9CA865DF0FEE}"/>
    <cellStyle name="Comma 3 2 3 4 2 3 2 5 2" xfId="50998" xr:uid="{B9E4DE4A-29AA-44E0-AA1B-2B4303FCD9E4}"/>
    <cellStyle name="Comma 3 2 3 4 2 3 2 5 3" xfId="38385" xr:uid="{FBB72C3D-A15A-456B-BE67-D2E005C8BB19}"/>
    <cellStyle name="Comma 3 2 3 4 2 3 2 6" xfId="13618" xr:uid="{E5EF542C-AD2C-4494-BA78-C9D16C32D6E9}"/>
    <cellStyle name="Comma 3 2 3 4 2 3 2 6 2" xfId="44720" xr:uid="{B4B6ECF6-6BBD-4159-835A-E5ABC665BA1A}"/>
    <cellStyle name="Comma 3 2 3 4 2 3 2 7" xfId="7031" xr:uid="{E02F6EE7-F99B-42AF-A6DA-146BEEEC5B8F}"/>
    <cellStyle name="Comma 3 2 3 4 2 3 2 8" xfId="32095" xr:uid="{A16AD347-B304-48D1-8C02-6412C1182A61}"/>
    <cellStyle name="Comma 3 2 3 4 2 3 3" xfId="26423" xr:uid="{331AF44E-CF4B-4CBF-8DD4-53FC348A9CE7}"/>
    <cellStyle name="Comma 3 2 3 4 2 3 3 2" xfId="22926" xr:uid="{9A6F3A48-9C45-4B8D-92FD-3A36EF15CF78}"/>
    <cellStyle name="Comma 3 2 3 4 2 3 3 2 2" xfId="15418" xr:uid="{937A94C0-8FE0-4A81-BE8C-48B01EEA06ED}"/>
    <cellStyle name="Comma 3 2 3 4 2 3 3 2 2 2" xfId="55787" xr:uid="{7C662C35-E0AD-407A-A5BC-EEBAA7EFB79D}"/>
    <cellStyle name="Comma 3 2 3 4 2 3 3 2 2 3" xfId="43174" xr:uid="{21829F2C-FCF2-4FB4-A209-C9E7DCD70BE5}"/>
    <cellStyle name="Comma 3 2 3 4 2 3 3 2 3" xfId="8832" xr:uid="{6B8CED48-4B10-4623-BC0F-D8E832712647}"/>
    <cellStyle name="Comma 3 2 3 4 2 3 3 2 3 2" xfId="49509" xr:uid="{62560F95-3CFC-4043-96BB-BF0308885351}"/>
    <cellStyle name="Comma 3 2 3 4 2 3 3 2 4" xfId="30421" xr:uid="{DBC175BF-FF43-43E9-853E-D717EEEC392C}"/>
    <cellStyle name="Comma 3 2 3 4 2 3 3 2 5" xfId="36884" xr:uid="{DC94B3A1-7FBC-4489-84CB-802D0F720371}"/>
    <cellStyle name="Comma 3 2 3 4 2 3 3 3" xfId="25545" xr:uid="{EC85B4CA-3494-448D-B232-AF431CAF04B7}"/>
    <cellStyle name="Comma 3 2 3 4 2 3 3 3 2" xfId="18037" xr:uid="{CB3F81ED-447E-471E-8BF0-500B79D9B1EA}"/>
    <cellStyle name="Comma 3 2 3 4 2 3 3 3 2 2" xfId="53168" xr:uid="{D21A6262-E021-456F-9481-F1919776D3CE}"/>
    <cellStyle name="Comma 3 2 3 4 2 3 3 3 2 3" xfId="40555" xr:uid="{7A972C95-D580-4C4C-89A0-DC50A1486DBB}"/>
    <cellStyle name="Comma 3 2 3 4 2 3 3 3 3" xfId="11451" xr:uid="{FFF35304-E5E3-4D36-9479-87694337D142}"/>
    <cellStyle name="Comma 3 2 3 4 2 3 3 3 3 2" xfId="46890" xr:uid="{59410A04-9F44-4DC8-855E-D9A5E4C2D8A2}"/>
    <cellStyle name="Comma 3 2 3 4 2 3 3 3 4" xfId="4735" xr:uid="{8C984C36-DCAB-4E1A-953E-45B6BE93BEC8}"/>
    <cellStyle name="Comma 3 2 3 4 2 3 3 3 5" xfId="34265" xr:uid="{C3256DCC-F0C0-4F32-A481-CF7EB26E84E3}"/>
    <cellStyle name="Comma 3 2 3 4 2 3 3 4" xfId="18914" xr:uid="{98BCB4A2-4EB0-4BAC-94DB-35B3E2FE216A}"/>
    <cellStyle name="Comma 3 2 3 4 2 3 3 4 2" xfId="52290" xr:uid="{7C5370CF-494C-4EEC-9FED-9AFE2A046D92}"/>
    <cellStyle name="Comma 3 2 3 4 2 3 3 4 3" xfId="39677" xr:uid="{D939CE36-9421-40A6-B850-060A0A6775C4}"/>
    <cellStyle name="Comma 3 2 3 4 2 3 3 5" xfId="12328" xr:uid="{B6EADBD2-93F7-40D8-B13E-493837D702D4}"/>
    <cellStyle name="Comma 3 2 3 4 2 3 3 5 2" xfId="46012" xr:uid="{1C054A8F-E452-4993-BFF0-CEBFE20E2EF7}"/>
    <cellStyle name="Comma 3 2 3 4 2 3 3 6" xfId="3858" xr:uid="{E4EC7C70-30AD-4F99-813E-77C44F821196}"/>
    <cellStyle name="Comma 3 2 3 4 2 3 3 7" xfId="33387" xr:uid="{976A9EC4-A233-4F51-985E-6CDD5D71E578}"/>
    <cellStyle name="Comma 3 2 3 4 2 3 4" xfId="27273" xr:uid="{1E773C34-A631-45DE-8EB8-9F7608ED537D}"/>
    <cellStyle name="Comma 3 2 3 4 2 3 4 2" xfId="23776" xr:uid="{7A2BB29A-5058-41EA-9812-602D6AF540D8}"/>
    <cellStyle name="Comma 3 2 3 4 2 3 4 2 2" xfId="16268" xr:uid="{E80FC193-1BDB-4F69-BFA5-31740CC5303E}"/>
    <cellStyle name="Comma 3 2 3 4 2 3 4 2 2 2" xfId="54937" xr:uid="{D54B75D1-659D-4890-BBBD-9103E0FBD27B}"/>
    <cellStyle name="Comma 3 2 3 4 2 3 4 2 2 3" xfId="42324" xr:uid="{230B1814-7D0D-48CA-81B7-B5ABD385A6F4}"/>
    <cellStyle name="Comma 3 2 3 4 2 3 4 2 3" xfId="9682" xr:uid="{71F3D1FB-08BB-4205-A5B4-A9DC2016A378}"/>
    <cellStyle name="Comma 3 2 3 4 2 3 4 2 3 2" xfId="48659" xr:uid="{E85F779D-3EAA-423C-89D3-9AD8D8C90BF4}"/>
    <cellStyle name="Comma 3 2 3 4 2 3 4 2 4" xfId="29571" xr:uid="{149A795E-E84B-4DAB-AF75-96BB55464392}"/>
    <cellStyle name="Comma 3 2 3 4 2 3 4 2 5" xfId="36034" xr:uid="{E8B10E17-849F-445E-B864-61893FD3C22D}"/>
    <cellStyle name="Comma 3 2 3 4 2 3 4 3" xfId="19764" xr:uid="{206FE14C-C976-406D-8034-97966BD2D559}"/>
    <cellStyle name="Comma 3 2 3 4 2 3 4 3 2" xfId="51440" xr:uid="{ECAA63BB-B9D6-45C0-80CD-8FE95820CDE7}"/>
    <cellStyle name="Comma 3 2 3 4 2 3 4 3 3" xfId="38827" xr:uid="{CBC70094-C05E-40AA-90BB-9A58AEE0EF0F}"/>
    <cellStyle name="Comma 3 2 3 4 2 3 4 4" xfId="13178" xr:uid="{4F65D17B-0FAB-4BC2-AF4A-5F29F3E73BC9}"/>
    <cellStyle name="Comma 3 2 3 4 2 3 4 4 2" xfId="45162" xr:uid="{7ED3FC25-09FF-43DB-AE47-AD6DBDB0F46D}"/>
    <cellStyle name="Comma 3 2 3 4 2 3 4 5" xfId="6591" xr:uid="{3A64746E-70FF-4FD9-BAF6-D238B67279FE}"/>
    <cellStyle name="Comma 3 2 3 4 2 3 4 6" xfId="32537" xr:uid="{808F6DB7-F116-4638-9663-F1169406D3FD}"/>
    <cellStyle name="Comma 3 2 3 4 2 3 5" xfId="24660" xr:uid="{6B373B08-4086-40F6-9F02-3634554E5263}"/>
    <cellStyle name="Comma 3 2 3 4 2 3 5 2" xfId="17152" xr:uid="{FDDBEF48-1F07-47F3-87C9-FE8B9D7ECB83}"/>
    <cellStyle name="Comma 3 2 3 4 2 3 5 2 2" xfId="54053" xr:uid="{391BAB20-8A05-46DA-825B-B0B8B61EE8F2}"/>
    <cellStyle name="Comma 3 2 3 4 2 3 5 2 3" xfId="41440" xr:uid="{BD758F6B-57B4-4AB1-B3BD-97F517DB224E}"/>
    <cellStyle name="Comma 3 2 3 4 2 3 5 3" xfId="10566" xr:uid="{2BD79449-2537-49E1-AA19-C69FA1164AF7}"/>
    <cellStyle name="Comma 3 2 3 4 2 3 5 3 2" xfId="47775" xr:uid="{1616E9AE-089D-4177-8D99-156E16546407}"/>
    <cellStyle name="Comma 3 2 3 4 2 3 5 4" xfId="5620" xr:uid="{660BF2BD-4FB7-48C3-9FBF-293EF190D215}"/>
    <cellStyle name="Comma 3 2 3 4 2 3 5 5" xfId="35150" xr:uid="{70F2FAD6-9DE8-4BB4-AA30-6F5ABB1B53C8}"/>
    <cellStyle name="Comma 3 2 3 4 2 3 6" xfId="20644" xr:uid="{A58A8606-2B53-4403-B8BD-3B85EEC03EF2}"/>
    <cellStyle name="Comma 3 2 3 4 2 3 6 2" xfId="50556" xr:uid="{4F1CE37B-BA72-423D-97C1-2356BB76174E}"/>
    <cellStyle name="Comma 3 2 3 4 2 3 6 3" xfId="37943" xr:uid="{7E466F7B-A7EE-4174-9FCF-2F6643DE6910}"/>
    <cellStyle name="Comma 3 2 3 4 2 3 7" xfId="14058" xr:uid="{C2D464D4-EAA0-4F55-9905-8953FE591D1B}"/>
    <cellStyle name="Comma 3 2 3 4 2 3 7 2" xfId="44250" xr:uid="{07F17D63-34E1-4B55-BCBD-52877CB33F09}"/>
    <cellStyle name="Comma 3 2 3 4 2 3 8" xfId="7471" xr:uid="{3D460723-BABE-41C4-B234-87B679486B20}"/>
    <cellStyle name="Comma 3 2 3 4 2 3 9" xfId="31650" xr:uid="{25C686D0-3C2C-4695-BE96-C50186390520}"/>
    <cellStyle name="Comma 3 2 3 4 2 4" xfId="27867" xr:uid="{2737D301-A351-46D0-9938-550A8D8DCE7B}"/>
    <cellStyle name="Comma 3 2 3 4 2 4 2" xfId="26137" xr:uid="{8AD78F80-7222-4005-8744-B505B5D1EA83}"/>
    <cellStyle name="Comma 3 2 3 4 2 4 2 2" xfId="22639" xr:uid="{0456BD7F-EB8B-432B-B0EB-A30964ADDDD9}"/>
    <cellStyle name="Comma 3 2 3 4 2 4 2 2 2" xfId="15131" xr:uid="{A242B395-D586-46D1-8FA5-242A7250ED4B}"/>
    <cellStyle name="Comma 3 2 3 4 2 4 2 2 2 2" xfId="56074" xr:uid="{0862B11D-EA9C-4EB9-8FA5-1D1F58953F02}"/>
    <cellStyle name="Comma 3 2 3 4 2 4 2 2 2 3" xfId="43461" xr:uid="{BECB196F-C871-4A74-8763-FBE2B4E4F0AF}"/>
    <cellStyle name="Comma 3 2 3 4 2 4 2 2 3" xfId="8545" xr:uid="{ED4C116A-93B4-4FB0-BB03-CBAA5903655B}"/>
    <cellStyle name="Comma 3 2 3 4 2 4 2 2 3 2" xfId="49796" xr:uid="{B7EC8549-7F29-43CF-B657-F0F1D38C7146}"/>
    <cellStyle name="Comma 3 2 3 4 2 4 2 2 4" xfId="30708" xr:uid="{D83C391C-985C-4C35-AA2D-9E88D06EB878}"/>
    <cellStyle name="Comma 3 2 3 4 2 4 2 2 5" xfId="37171" xr:uid="{6A800D58-1C8F-4C16-B21A-5819E24F2EE2}"/>
    <cellStyle name="Comma 3 2 3 4 2 4 2 3" xfId="25257" xr:uid="{E355E59F-C6C6-4B36-8072-7EB1F1854E2B}"/>
    <cellStyle name="Comma 3 2 3 4 2 4 2 3 2" xfId="17749" xr:uid="{839E9FD7-2D23-483D-8AF3-28338D82EF54}"/>
    <cellStyle name="Comma 3 2 3 4 2 4 2 3 2 2" xfId="53456" xr:uid="{93DC2566-303D-45D7-BCB6-A8683976A25D}"/>
    <cellStyle name="Comma 3 2 3 4 2 4 2 3 2 3" xfId="40843" xr:uid="{977E9258-D21A-4D78-AD5B-CFE05EF232CC}"/>
    <cellStyle name="Comma 3 2 3 4 2 4 2 3 3" xfId="11163" xr:uid="{B0F6AA83-31DB-4FB1-B83A-67CAA00E4A3C}"/>
    <cellStyle name="Comma 3 2 3 4 2 4 2 3 3 2" xfId="47178" xr:uid="{6F833B94-B428-406D-9D9E-C952F283D346}"/>
    <cellStyle name="Comma 3 2 3 4 2 4 2 3 4" xfId="5023" xr:uid="{A4568BC1-7118-4DFC-B6CD-6F2C14F5DCED}"/>
    <cellStyle name="Comma 3 2 3 4 2 4 2 3 5" xfId="34553" xr:uid="{06B8393E-B7A2-4363-8AF0-E0FCEF57CFB0}"/>
    <cellStyle name="Comma 3 2 3 4 2 4 2 4" xfId="18628" xr:uid="{0F066A41-3D91-4F35-9422-26C7A50B4A32}"/>
    <cellStyle name="Comma 3 2 3 4 2 4 2 4 2" xfId="52577" xr:uid="{8CC05BBE-BE10-4B8A-B825-D8732B1D4EF2}"/>
    <cellStyle name="Comma 3 2 3 4 2 4 2 4 3" xfId="39964" xr:uid="{6A2952AE-96A9-49D2-9CFB-E3AAE7931252}"/>
    <cellStyle name="Comma 3 2 3 4 2 4 2 5" xfId="12042" xr:uid="{F4B63AEC-6DA0-45FC-97BA-D10087226C15}"/>
    <cellStyle name="Comma 3 2 3 4 2 4 2 5 2" xfId="46299" xr:uid="{7180F132-C601-4C91-BAF3-A5D0D8F16EB0}"/>
    <cellStyle name="Comma 3 2 3 4 2 4 2 6" xfId="4144" xr:uid="{DBDB24BF-CF19-410B-B2FB-B233C29DD525}"/>
    <cellStyle name="Comma 3 2 3 4 2 4 2 7" xfId="33674" xr:uid="{26BBD0B9-E93F-478B-88EC-5DB2962DCCE4}"/>
    <cellStyle name="Comma 3 2 3 4 2 4 3" xfId="26992" xr:uid="{DD460F28-DE26-44DC-AFA5-E463A2332D36}"/>
    <cellStyle name="Comma 3 2 3 4 2 4 3 2" xfId="23495" xr:uid="{F1C45E15-E4FA-4BC5-A4E9-F491CCFB018D}"/>
    <cellStyle name="Comma 3 2 3 4 2 4 3 2 2" xfId="15987" xr:uid="{F4118D16-0722-46FD-9A23-CE8C3651C50A}"/>
    <cellStyle name="Comma 3 2 3 4 2 4 3 2 2 2" xfId="55218" xr:uid="{025A1D41-FCEF-4AC1-876B-C4DC19E5D093}"/>
    <cellStyle name="Comma 3 2 3 4 2 4 3 2 2 3" xfId="42605" xr:uid="{C24419F7-9233-4761-8652-1C617FB88769}"/>
    <cellStyle name="Comma 3 2 3 4 2 4 3 2 3" xfId="9401" xr:uid="{3D86598D-9CF4-40D1-A986-C323FAC277C3}"/>
    <cellStyle name="Comma 3 2 3 4 2 4 3 2 3 2" xfId="48940" xr:uid="{A70B93A9-E1BD-483C-9E3D-9CDF9B0C4D7D}"/>
    <cellStyle name="Comma 3 2 3 4 2 4 3 2 4" xfId="29852" xr:uid="{C23B98FB-8D39-4A4D-BF15-47582458B1E5}"/>
    <cellStyle name="Comma 3 2 3 4 2 4 3 2 5" xfId="36315" xr:uid="{0ED2EB0B-D7C5-4F69-98BA-B9BADB2F83F5}"/>
    <cellStyle name="Comma 3 2 3 4 2 4 3 3" xfId="19483" xr:uid="{98E9FB5E-9772-437C-BAE0-FB4E48E75005}"/>
    <cellStyle name="Comma 3 2 3 4 2 4 3 3 2" xfId="51721" xr:uid="{A75FA02A-4A57-4914-B0BA-EA89BD453D9B}"/>
    <cellStyle name="Comma 3 2 3 4 2 4 3 3 3" xfId="39108" xr:uid="{FD879257-AF77-495E-BC73-CEFF17E33101}"/>
    <cellStyle name="Comma 3 2 3 4 2 4 3 4" xfId="12897" xr:uid="{D724B5B0-28A1-44C3-B887-7F44A12FE610}"/>
    <cellStyle name="Comma 3 2 3 4 2 4 3 4 2" xfId="45443" xr:uid="{DF3E4D65-A680-4A89-AD69-096B9F96629E}"/>
    <cellStyle name="Comma 3 2 3 4 2 4 3 5" xfId="6310" xr:uid="{058BE7D2-E261-4FF3-8B83-19FFCDEE9BC5}"/>
    <cellStyle name="Comma 3 2 3 4 2 4 3 6" xfId="32818" xr:uid="{2809A48E-2F4A-4780-ADCF-31FDAEBB310B}"/>
    <cellStyle name="Comma 3 2 3 4 2 4 4" xfId="24372" xr:uid="{FF1C5862-1F0C-4406-B225-60149F388D94}"/>
    <cellStyle name="Comma 3 2 3 4 2 4 4 2" xfId="16864" xr:uid="{A42F99BC-8A75-446B-A6FA-1E4633C579CB}"/>
    <cellStyle name="Comma 3 2 3 4 2 4 4 2 2" xfId="54341" xr:uid="{9854CBD9-9072-4BFD-8E6B-EA5B0081EDD1}"/>
    <cellStyle name="Comma 3 2 3 4 2 4 4 2 3" xfId="41728" xr:uid="{0352E5C6-8836-453D-B60F-71A47E00A4C0}"/>
    <cellStyle name="Comma 3 2 3 4 2 4 4 3" xfId="10278" xr:uid="{A5C99640-67AF-48B4-AC7C-583F9A7C3EE4}"/>
    <cellStyle name="Comma 3 2 3 4 2 4 4 3 2" xfId="48063" xr:uid="{26FEC1A2-900A-4AFB-948A-7C375B1DC07D}"/>
    <cellStyle name="Comma 3 2 3 4 2 4 4 4" xfId="5908" xr:uid="{C7BA4D65-BF66-47AC-AF5F-F778B7BDCC66}"/>
    <cellStyle name="Comma 3 2 3 4 2 4 4 5" xfId="35438" xr:uid="{81F4B198-3346-4F98-BD7F-9379840BF790}"/>
    <cellStyle name="Comma 3 2 3 4 2 4 5" xfId="20358" xr:uid="{2D46C969-9953-4071-A4F7-2698E3A737EA}"/>
    <cellStyle name="Comma 3 2 3 4 2 4 5 2" xfId="50844" xr:uid="{C033B18B-FFFD-4B8D-A744-5AB7677C5A95}"/>
    <cellStyle name="Comma 3 2 3 4 2 4 5 3" xfId="38231" xr:uid="{D0CA5AA1-CE79-4445-83E3-B987E044BB6A}"/>
    <cellStyle name="Comma 3 2 3 4 2 4 6" xfId="13772" xr:uid="{90A82AF2-3A49-4957-A10D-0411133F7EC8}"/>
    <cellStyle name="Comma 3 2 3 4 2 4 6 2" xfId="44566" xr:uid="{73EA7039-8F9A-4374-80C6-3F759548872A}"/>
    <cellStyle name="Comma 3 2 3 4 2 4 7" xfId="7185" xr:uid="{C80759C7-4876-438A-809B-D3D0EA9C16C4}"/>
    <cellStyle name="Comma 3 2 3 4 2 4 8" xfId="31941" xr:uid="{8BB34CA4-5463-43DC-8126-D65535D312D9}"/>
    <cellStyle name="Comma 3 2 3 4 2 5" xfId="26576" xr:uid="{280C1A31-2896-4A2D-B188-AFF0B8C2908B}"/>
    <cellStyle name="Comma 3 2 3 4 2 5 2" xfId="23079" xr:uid="{09CB7352-687F-4D7F-89E7-20D98C848F56}"/>
    <cellStyle name="Comma 3 2 3 4 2 5 2 2" xfId="15571" xr:uid="{9ED613D6-99D8-467E-A19F-4C6505295095}"/>
    <cellStyle name="Comma 3 2 3 4 2 5 2 2 2" xfId="55634" xr:uid="{E9DA520C-AE3B-4EFE-8B75-14DBB1063F35}"/>
    <cellStyle name="Comma 3 2 3 4 2 5 2 2 3" xfId="43021" xr:uid="{F2EB3C03-B980-43FD-8350-A8FE7B1F8AC6}"/>
    <cellStyle name="Comma 3 2 3 4 2 5 2 3" xfId="8985" xr:uid="{AA251E38-47E2-4625-947E-48FAE2AA06AA}"/>
    <cellStyle name="Comma 3 2 3 4 2 5 2 3 2" xfId="49356" xr:uid="{F17BF1A5-BC83-45CE-85EE-9FB907B1E3B4}"/>
    <cellStyle name="Comma 3 2 3 4 2 5 2 4" xfId="30268" xr:uid="{DD7425C1-B145-4BB2-A580-5018EE46B6B3}"/>
    <cellStyle name="Comma 3 2 3 4 2 5 2 5" xfId="36731" xr:uid="{4F5E30AD-614C-47FC-9741-7D3B4A5466E4}"/>
    <cellStyle name="Comma 3 2 3 4 2 5 3" xfId="25699" xr:uid="{43D3CA0F-1EB6-4FA8-9A04-67D3281E8715}"/>
    <cellStyle name="Comma 3 2 3 4 2 5 3 2" xfId="18191" xr:uid="{7FF65BEA-8FD5-48FF-BDC1-802904AB671A}"/>
    <cellStyle name="Comma 3 2 3 4 2 5 3 2 2" xfId="53014" xr:uid="{D81CCFAF-6AC1-4783-BC31-3080FD5A0CE7}"/>
    <cellStyle name="Comma 3 2 3 4 2 5 3 2 3" xfId="40401" xr:uid="{106B0F70-0000-407A-9E9F-CF5D806D4A6F}"/>
    <cellStyle name="Comma 3 2 3 4 2 5 3 3" xfId="11605" xr:uid="{F3A63169-755F-41C0-9740-E4245AE7964C}"/>
    <cellStyle name="Comma 3 2 3 4 2 5 3 3 2" xfId="46736" xr:uid="{BF2DF597-C36E-4ED6-9D48-98E2EB7DDC05}"/>
    <cellStyle name="Comma 3 2 3 4 2 5 3 4" xfId="4581" xr:uid="{B5677896-8F12-428B-B944-DA4013274AB8}"/>
    <cellStyle name="Comma 3 2 3 4 2 5 3 5" xfId="34111" xr:uid="{C3E5E2A2-FC2D-4FDF-ACA6-4C27E8E6F144}"/>
    <cellStyle name="Comma 3 2 3 4 2 5 4" xfId="19067" xr:uid="{EEC8F173-BD2E-411B-80D0-D3BB9F70325C}"/>
    <cellStyle name="Comma 3 2 3 4 2 5 4 2" xfId="52137" xr:uid="{79862423-4CF4-4AC2-97FD-6F49CB0BFB51}"/>
    <cellStyle name="Comma 3 2 3 4 2 5 4 3" xfId="39524" xr:uid="{14A64111-6DE1-4CD9-B2F9-E17F2F82E991}"/>
    <cellStyle name="Comma 3 2 3 4 2 5 5" xfId="12481" xr:uid="{D02B76BE-A2B1-4168-AF96-70D63F0BE251}"/>
    <cellStyle name="Comma 3 2 3 4 2 5 5 2" xfId="45859" xr:uid="{0EC3505A-8862-4458-BE6E-649DF358A759}"/>
    <cellStyle name="Comma 3 2 3 4 2 5 6" xfId="3705" xr:uid="{F27F98BC-E25F-4FB4-A866-1FDAF235E8BC}"/>
    <cellStyle name="Comma 3 2 3 4 2 5 7" xfId="33234" xr:uid="{6B3E77E3-D595-402D-92F0-FB6744F83FE6}"/>
    <cellStyle name="Comma 3 2 3 4 2 6" xfId="27426" xr:uid="{B192FFAA-E85D-4A63-A51F-A5F74C99CB4D}"/>
    <cellStyle name="Comma 3 2 3 4 2 6 2" xfId="23929" xr:uid="{70BD4746-2882-4888-B0DC-EE3382DE9376}"/>
    <cellStyle name="Comma 3 2 3 4 2 6 2 2" xfId="16421" xr:uid="{9624394A-C8CC-4AB1-9E1C-EC43BAD60989}"/>
    <cellStyle name="Comma 3 2 3 4 2 6 2 2 2" xfId="54784" xr:uid="{A72D75FE-FEFE-46EE-B366-1D81BA9460A7}"/>
    <cellStyle name="Comma 3 2 3 4 2 6 2 2 3" xfId="42171" xr:uid="{08CB0B01-3DEA-426F-ACC8-66FDA845A4A6}"/>
    <cellStyle name="Comma 3 2 3 4 2 6 2 3" xfId="9835" xr:uid="{E3D7FE42-329C-4923-A557-BE2A982828F5}"/>
    <cellStyle name="Comma 3 2 3 4 2 6 2 3 2" xfId="48506" xr:uid="{9638193D-F20E-4C3D-8DD7-A81D87D815F7}"/>
    <cellStyle name="Comma 3 2 3 4 2 6 2 4" xfId="29418" xr:uid="{3B415C06-3F32-466D-9D78-F5A07C213199}"/>
    <cellStyle name="Comma 3 2 3 4 2 6 2 5" xfId="35881" xr:uid="{B5A997C6-2D20-4207-B2BB-2A281E62FBB7}"/>
    <cellStyle name="Comma 3 2 3 4 2 6 3" xfId="19917" xr:uid="{24AC71AC-FCE8-4AAF-A3F4-0C9E4A668457}"/>
    <cellStyle name="Comma 3 2 3 4 2 6 3 2" xfId="51287" xr:uid="{FD96C1EE-A735-4286-868A-7FEDC6821607}"/>
    <cellStyle name="Comma 3 2 3 4 2 6 3 3" xfId="38674" xr:uid="{B712EAFE-7349-4C60-9A9F-0C8530A693C2}"/>
    <cellStyle name="Comma 3 2 3 4 2 6 4" xfId="13331" xr:uid="{4DE837E1-56FB-4D0C-91E2-4A776200894C}"/>
    <cellStyle name="Comma 3 2 3 4 2 6 4 2" xfId="45009" xr:uid="{4E5F4A42-B7E3-4572-9950-4468CDFFFCC9}"/>
    <cellStyle name="Comma 3 2 3 4 2 6 5" xfId="6744" xr:uid="{A6F3EBF4-EECA-4A85-8F5D-ECD8BE39EDFA}"/>
    <cellStyle name="Comma 3 2 3 4 2 6 6" xfId="32384" xr:uid="{42F909E7-B60A-40C1-8130-A997EE7137B3}"/>
    <cellStyle name="Comma 3 2 3 4 2 7" xfId="24814" xr:uid="{F82F7EFB-4FA4-4B00-BC70-5440B5FB81F0}"/>
    <cellStyle name="Comma 3 2 3 4 2 7 2" xfId="17306" xr:uid="{2853BA57-7252-4B86-986C-FEB34344A1AE}"/>
    <cellStyle name="Comma 3 2 3 4 2 7 2 2" xfId="53899" xr:uid="{91EBBB3F-BFB8-43E6-AC51-E969D9BD06AF}"/>
    <cellStyle name="Comma 3 2 3 4 2 7 2 3" xfId="41286" xr:uid="{C25D6D54-3476-40F4-AC59-EABCD707D17A}"/>
    <cellStyle name="Comma 3 2 3 4 2 7 3" xfId="10720" xr:uid="{4F19C1EE-6E5F-4EF9-8CBF-9556AAD7CCE7}"/>
    <cellStyle name="Comma 3 2 3 4 2 7 3 2" xfId="47621" xr:uid="{5F9F3AB7-2A6B-49E6-8569-611027DB75C2}"/>
    <cellStyle name="Comma 3 2 3 4 2 7 4" xfId="5466" xr:uid="{2C6FB2CE-11CA-4F20-9C3B-DDAE6046A148}"/>
    <cellStyle name="Comma 3 2 3 4 2 7 5" xfId="34996" xr:uid="{723E6494-625E-4658-AF58-709434685A40}"/>
    <cellStyle name="Comma 3 2 3 4 2 8" xfId="20798" xr:uid="{C19F3D94-1F7E-4194-A9EE-7E21D30595B0}"/>
    <cellStyle name="Comma 3 2 3 4 2 8 2" xfId="50402" xr:uid="{587B2A9C-A4C9-4BD4-9895-0FE480F002F4}"/>
    <cellStyle name="Comma 3 2 3 4 2 8 3" xfId="37789" xr:uid="{4A8A0828-FE12-40AF-B5E3-7E4CD7DF45A1}"/>
    <cellStyle name="Comma 3 2 3 4 2 9" xfId="14212" xr:uid="{564995D3-A557-4C8B-96E0-13177F5A9F0D}"/>
    <cellStyle name="Comma 3 2 3 4 2 9 2" xfId="44085" xr:uid="{282651F8-8A54-40F2-A0DD-34129FCBD68E}"/>
    <cellStyle name="Comma 3 2 3 4 3" xfId="28304" xr:uid="{CAAAEDF8-8104-40DB-9578-154AE1C11BFF}"/>
    <cellStyle name="Comma 3 2 3 4 3 10" xfId="31549" xr:uid="{BD6B5187-EB1A-47DB-A94B-D5257FAF6EA2}"/>
    <cellStyle name="Comma 3 2 3 4 3 2" xfId="28149" xr:uid="{3FB5AFC7-E6D6-4D3A-B657-14CB04056EE6}"/>
    <cellStyle name="Comma 3 2 3 4 3 2 2" xfId="27659" xr:uid="{B414F368-AAE4-4762-A2F1-C0BA0A4B0653}"/>
    <cellStyle name="Comma 3 2 3 4 3 2 2 2" xfId="25929" xr:uid="{642750FE-C185-4A5F-9D6D-18AA7BA29574}"/>
    <cellStyle name="Comma 3 2 3 4 3 2 2 2 2" xfId="22431" xr:uid="{43BDF736-4AF1-4BF7-BB7A-11A42F694644}"/>
    <cellStyle name="Comma 3 2 3 4 3 2 2 2 2 2" xfId="14923" xr:uid="{D002C705-2534-4BAB-9761-645B3D9EB93B}"/>
    <cellStyle name="Comma 3 2 3 4 3 2 2 2 2 2 2" xfId="56282" xr:uid="{4D59968F-AEA6-4696-BCC3-039C21A09116}"/>
    <cellStyle name="Comma 3 2 3 4 3 2 2 2 2 2 3" xfId="43669" xr:uid="{F4FCD20D-7897-4F2A-9AE2-36A14F618165}"/>
    <cellStyle name="Comma 3 2 3 4 3 2 2 2 2 3" xfId="8337" xr:uid="{7C6046EA-B7E5-4238-9F88-F171149E4CD0}"/>
    <cellStyle name="Comma 3 2 3 4 3 2 2 2 2 3 2" xfId="50004" xr:uid="{A45CBEE4-15BD-4129-B5F1-E47CAE1CF2B9}"/>
    <cellStyle name="Comma 3 2 3 4 3 2 2 2 2 4" xfId="30916" xr:uid="{0CD03AC1-3997-421A-8159-AA2CE1E54EE9}"/>
    <cellStyle name="Comma 3 2 3 4 3 2 2 2 2 5" xfId="37379" xr:uid="{A0D61DC7-8DCD-4C10-874A-5046C0BC3E0F}"/>
    <cellStyle name="Comma 3 2 3 4 3 2 2 2 3" xfId="25049" xr:uid="{04F71CA3-609A-48C3-AA76-487887F9BB71}"/>
    <cellStyle name="Comma 3 2 3 4 3 2 2 2 3 2" xfId="17541" xr:uid="{BB545BAE-2BD6-4D1A-B5BA-073FB4CDF325}"/>
    <cellStyle name="Comma 3 2 3 4 3 2 2 2 3 2 2" xfId="53664" xr:uid="{CE5F2B2B-39E4-4F45-A969-3EB82E1BAE6F}"/>
    <cellStyle name="Comma 3 2 3 4 3 2 2 2 3 2 3" xfId="41051" xr:uid="{684461D5-D88C-4C13-B52A-CA3D72013412}"/>
    <cellStyle name="Comma 3 2 3 4 3 2 2 2 3 3" xfId="10955" xr:uid="{495F57F9-DD53-4B42-9E6C-33BFB3149EF4}"/>
    <cellStyle name="Comma 3 2 3 4 3 2 2 2 3 3 2" xfId="47386" xr:uid="{F7BFF19B-E063-4822-8B6D-214CCFFDA6DB}"/>
    <cellStyle name="Comma 3 2 3 4 3 2 2 2 3 4" xfId="5231" xr:uid="{97E69A51-E1BE-44A4-98AB-5AA14E90D428}"/>
    <cellStyle name="Comma 3 2 3 4 3 2 2 2 3 5" xfId="34761" xr:uid="{7CBE87DB-4B6B-48F6-9C9F-2124A0CAFA6B}"/>
    <cellStyle name="Comma 3 2 3 4 3 2 2 2 4" xfId="18420" xr:uid="{28877CDC-CA16-4B88-A481-D86A9EBEFC7A}"/>
    <cellStyle name="Comma 3 2 3 4 3 2 2 2 4 2" xfId="52785" xr:uid="{49717B96-4CE3-4C1D-9E04-C4FD7AE5EDA2}"/>
    <cellStyle name="Comma 3 2 3 4 3 2 2 2 4 3" xfId="40172" xr:uid="{0412B9D6-9D9E-423A-B023-3E7850E15188}"/>
    <cellStyle name="Comma 3 2 3 4 3 2 2 2 5" xfId="11834" xr:uid="{A3999191-0566-4BF8-AACC-8CDF04933D85}"/>
    <cellStyle name="Comma 3 2 3 4 3 2 2 2 5 2" xfId="46507" xr:uid="{D53161F8-B633-49B0-8541-F27ED6CCC445}"/>
    <cellStyle name="Comma 3 2 3 4 3 2 2 2 6" xfId="4352" xr:uid="{12FCD013-8316-4CA5-ACC3-886BB9896CA1}"/>
    <cellStyle name="Comma 3 2 3 4 3 2 2 2 7" xfId="33882" xr:uid="{EE0EA950-FB2C-4EB8-90E1-6991135778CA}"/>
    <cellStyle name="Comma 3 2 3 4 3 2 2 3" xfId="26785" xr:uid="{B443E405-54A9-4F8A-BF79-DA95EB1202AE}"/>
    <cellStyle name="Comma 3 2 3 4 3 2 2 3 2" xfId="23288" xr:uid="{196F915D-25C6-4B98-863D-6A1FCEB0B05E}"/>
    <cellStyle name="Comma 3 2 3 4 3 2 2 3 2 2" xfId="15780" xr:uid="{57CF2B4E-548D-4C0F-911A-77498A88D21D}"/>
    <cellStyle name="Comma 3 2 3 4 3 2 2 3 2 2 2" xfId="55425" xr:uid="{8C6A1CD7-F6FD-4FF8-96DF-1B4BC4FFF350}"/>
    <cellStyle name="Comma 3 2 3 4 3 2 2 3 2 2 3" xfId="42812" xr:uid="{40B1F33D-0EBE-4774-82F4-3061201FAD78}"/>
    <cellStyle name="Comma 3 2 3 4 3 2 2 3 2 3" xfId="9194" xr:uid="{C4A38793-D344-4439-B4E6-E737A12E44E3}"/>
    <cellStyle name="Comma 3 2 3 4 3 2 2 3 2 3 2" xfId="49147" xr:uid="{82017E10-76C4-4EF3-91E4-5BF8A68665E3}"/>
    <cellStyle name="Comma 3 2 3 4 3 2 2 3 2 4" xfId="30059" xr:uid="{81DA6C06-0393-424D-BC1F-FF511DBFFC25}"/>
    <cellStyle name="Comma 3 2 3 4 3 2 2 3 2 5" xfId="36522" xr:uid="{D2B4E28E-4735-4712-88DA-8FEB43C16BDF}"/>
    <cellStyle name="Comma 3 2 3 4 3 2 2 3 3" xfId="19276" xr:uid="{CC5FECFD-2E90-408F-810E-D5F1A2E4AD4C}"/>
    <cellStyle name="Comma 3 2 3 4 3 2 2 3 3 2" xfId="51928" xr:uid="{2DD01DFF-C285-4974-9178-B164628BD1DD}"/>
    <cellStyle name="Comma 3 2 3 4 3 2 2 3 3 3" xfId="39315" xr:uid="{AE0A306C-A55C-47A0-AB46-71DEF725CDA0}"/>
    <cellStyle name="Comma 3 2 3 4 3 2 2 3 4" xfId="12690" xr:uid="{36551B20-F910-4182-81CB-5630FBA6052F}"/>
    <cellStyle name="Comma 3 2 3 4 3 2 2 3 4 2" xfId="45650" xr:uid="{DB0CFC93-D3AB-4FC0-AA2E-4A73779A7DC6}"/>
    <cellStyle name="Comma 3 2 3 4 3 2 2 3 5" xfId="3496" xr:uid="{A2901006-E0BF-41DD-8BE5-01911D815292}"/>
    <cellStyle name="Comma 3 2 3 4 3 2 2 3 6" xfId="33025" xr:uid="{B697AED2-8A2A-459A-8B92-27F6F2704E7B}"/>
    <cellStyle name="Comma 3 2 3 4 3 2 2 4" xfId="24164" xr:uid="{14C2947F-05EB-4637-8043-B1FE34C1480C}"/>
    <cellStyle name="Comma 3 2 3 4 3 2 2 4 2" xfId="16656" xr:uid="{3B5374F4-9DA4-47F0-8D8F-A57CDDE5930B}"/>
    <cellStyle name="Comma 3 2 3 4 3 2 2 4 2 2" xfId="54549" xr:uid="{4E7337FB-EAB6-473F-A090-DFA5669F97B5}"/>
    <cellStyle name="Comma 3 2 3 4 3 2 2 4 2 3" xfId="41936" xr:uid="{85FB232A-A96B-4087-A27B-61DE3BD6966D}"/>
    <cellStyle name="Comma 3 2 3 4 3 2 2 4 3" xfId="10070" xr:uid="{AFEA0B2E-D75C-4635-AA66-7E478FC3FB02}"/>
    <cellStyle name="Comma 3 2 3 4 3 2 2 4 3 2" xfId="48271" xr:uid="{17429035-D03B-4512-A7D6-BA5C35719435}"/>
    <cellStyle name="Comma 3 2 3 4 3 2 2 4 4" xfId="29183" xr:uid="{C4F84BF6-86CB-4EF0-BDAA-5728C3815C44}"/>
    <cellStyle name="Comma 3 2 3 4 3 2 2 4 5" xfId="35646" xr:uid="{6A4533C3-E277-4F8E-B9B5-43DD37916F0C}"/>
    <cellStyle name="Comma 3 2 3 4 3 2 2 5" xfId="20150" xr:uid="{D94F4269-31CB-45D3-95DC-9168DDDD41C5}"/>
    <cellStyle name="Comma 3 2 3 4 3 2 2 5 2" xfId="51052" xr:uid="{18EDE3CF-33B3-4C8D-8D98-2F8939759D9F}"/>
    <cellStyle name="Comma 3 2 3 4 3 2 2 5 3" xfId="38439" xr:uid="{BE4FA3FC-96A4-4FA4-A78C-F1618E09D491}"/>
    <cellStyle name="Comma 3 2 3 4 3 2 2 6" xfId="13564" xr:uid="{6268CAA7-8005-43B8-8C66-D76098175728}"/>
    <cellStyle name="Comma 3 2 3 4 3 2 2 6 2" xfId="44774" xr:uid="{61FBC3CE-4341-494D-9497-5FC07AB50D98}"/>
    <cellStyle name="Comma 3 2 3 4 3 2 2 7" xfId="6977" xr:uid="{7E391ACC-84FE-41A0-9579-117994574A97}"/>
    <cellStyle name="Comma 3 2 3 4 3 2 2 8" xfId="32149" xr:uid="{6A326BD5-7014-4045-84C8-B2FA34F98DAB}"/>
    <cellStyle name="Comma 3 2 3 4 3 2 3" xfId="26369" xr:uid="{65D498FF-D935-44D1-BE93-C006947388D5}"/>
    <cellStyle name="Comma 3 2 3 4 3 2 3 2" xfId="22872" xr:uid="{0FB17680-8E0D-41A3-9E0C-CA47BB2328E5}"/>
    <cellStyle name="Comma 3 2 3 4 3 2 3 2 2" xfId="15364" xr:uid="{EAF49B6A-BF71-4A01-ACB7-99FD96E811E3}"/>
    <cellStyle name="Comma 3 2 3 4 3 2 3 2 2 2" xfId="55841" xr:uid="{5A8D088D-3A30-497C-8308-BC7990E2237C}"/>
    <cellStyle name="Comma 3 2 3 4 3 2 3 2 2 3" xfId="43228" xr:uid="{A87474CC-BE61-439B-B980-CD4460800B14}"/>
    <cellStyle name="Comma 3 2 3 4 3 2 3 2 3" xfId="8778" xr:uid="{5DBDD35E-8946-4FB3-BDF4-E78B8E3B562F}"/>
    <cellStyle name="Comma 3 2 3 4 3 2 3 2 3 2" xfId="49563" xr:uid="{47719016-ED93-4711-8F9D-B1C85ADB6A30}"/>
    <cellStyle name="Comma 3 2 3 4 3 2 3 2 4" xfId="30475" xr:uid="{68294649-8143-4FFC-825E-1733AEC98981}"/>
    <cellStyle name="Comma 3 2 3 4 3 2 3 2 5" xfId="36938" xr:uid="{3D876865-9312-410D-B6EF-C7252926EBD4}"/>
    <cellStyle name="Comma 3 2 3 4 3 2 3 3" xfId="25491" xr:uid="{6F5F2BD7-1F74-4C06-9E21-5882527BA696}"/>
    <cellStyle name="Comma 3 2 3 4 3 2 3 3 2" xfId="17983" xr:uid="{999081D7-CE8D-4DF7-9110-2327383DD19B}"/>
    <cellStyle name="Comma 3 2 3 4 3 2 3 3 2 2" xfId="53222" xr:uid="{F3136736-535D-425B-A16D-020D9B4DFCFF}"/>
    <cellStyle name="Comma 3 2 3 4 3 2 3 3 2 3" xfId="40609" xr:uid="{1135123F-7934-4B9F-8AFE-2CC780155360}"/>
    <cellStyle name="Comma 3 2 3 4 3 2 3 3 3" xfId="11397" xr:uid="{372FC228-8FB4-4E28-8216-DAB5646ECDED}"/>
    <cellStyle name="Comma 3 2 3 4 3 2 3 3 3 2" xfId="46944" xr:uid="{11D0F552-148B-4127-9870-3CEF373D22C1}"/>
    <cellStyle name="Comma 3 2 3 4 3 2 3 3 4" xfId="4789" xr:uid="{C3146785-7120-4FBF-9A25-FDDC9852A8D7}"/>
    <cellStyle name="Comma 3 2 3 4 3 2 3 3 5" xfId="34319" xr:uid="{A3CDC993-8008-4002-A714-7AE1E3FC591A}"/>
    <cellStyle name="Comma 3 2 3 4 3 2 3 4" xfId="18860" xr:uid="{28158245-1934-4A9E-9C4A-65F1ABD95DF5}"/>
    <cellStyle name="Comma 3 2 3 4 3 2 3 4 2" xfId="52344" xr:uid="{B241ACBC-BE08-4FED-AE18-B60EB8E92FF1}"/>
    <cellStyle name="Comma 3 2 3 4 3 2 3 4 3" xfId="39731" xr:uid="{F1D9CE07-325D-4AE8-8CE1-EDEC42DCB120}"/>
    <cellStyle name="Comma 3 2 3 4 3 2 3 5" xfId="12274" xr:uid="{0F3F4B99-CFC3-4BD1-8847-3DCC70B4EB62}"/>
    <cellStyle name="Comma 3 2 3 4 3 2 3 5 2" xfId="46066" xr:uid="{7F50BED6-CC5B-414C-8A1D-103C04D8FC48}"/>
    <cellStyle name="Comma 3 2 3 4 3 2 3 6" xfId="3912" xr:uid="{64673CB0-0949-4703-AA20-B53901ABDB58}"/>
    <cellStyle name="Comma 3 2 3 4 3 2 3 7" xfId="33441" xr:uid="{4EF6FE79-3F35-4B1A-ACC2-83874B1FDF42}"/>
    <cellStyle name="Comma 3 2 3 4 3 2 4" xfId="27219" xr:uid="{78A7EFF3-9DE2-4309-BD7C-FFD3A01DDA57}"/>
    <cellStyle name="Comma 3 2 3 4 3 2 4 2" xfId="23722" xr:uid="{1F764FA4-11F2-4292-93F4-10177EE490AF}"/>
    <cellStyle name="Comma 3 2 3 4 3 2 4 2 2" xfId="16214" xr:uid="{3DE61BBA-CC24-44EE-8B17-1ED2780E1A12}"/>
    <cellStyle name="Comma 3 2 3 4 3 2 4 2 2 2" xfId="54991" xr:uid="{CA79BF93-8933-4115-84A7-03048591B574}"/>
    <cellStyle name="Comma 3 2 3 4 3 2 4 2 2 3" xfId="42378" xr:uid="{C117CF57-ED7E-43B8-970D-77955029F2D2}"/>
    <cellStyle name="Comma 3 2 3 4 3 2 4 2 3" xfId="9628" xr:uid="{4A4CEC43-1870-46AF-8BE9-C46AC4FA3539}"/>
    <cellStyle name="Comma 3 2 3 4 3 2 4 2 3 2" xfId="48713" xr:uid="{0F930AC5-F66C-4557-BBA1-16DFA7D8C78D}"/>
    <cellStyle name="Comma 3 2 3 4 3 2 4 2 4" xfId="29625" xr:uid="{D1FEAE65-2849-427C-8A21-DA327B28B5DC}"/>
    <cellStyle name="Comma 3 2 3 4 3 2 4 2 5" xfId="36088" xr:uid="{D88F8AAF-0287-4301-8AC3-D462ECDC7ABF}"/>
    <cellStyle name="Comma 3 2 3 4 3 2 4 3" xfId="19710" xr:uid="{1E294B7B-1592-43CD-8FB3-2BB397EF34B1}"/>
    <cellStyle name="Comma 3 2 3 4 3 2 4 3 2" xfId="51494" xr:uid="{BBE2083B-5900-4B7B-AB4A-D3AA018601B3}"/>
    <cellStyle name="Comma 3 2 3 4 3 2 4 3 3" xfId="38881" xr:uid="{F2C4171E-F784-419B-8B27-F8D2E5EE234D}"/>
    <cellStyle name="Comma 3 2 3 4 3 2 4 4" xfId="13124" xr:uid="{BBC286A7-29A0-4A4A-BDAD-C7190375AE39}"/>
    <cellStyle name="Comma 3 2 3 4 3 2 4 4 2" xfId="45216" xr:uid="{9CE17A76-3103-41CB-A4A8-093BF15FEF8C}"/>
    <cellStyle name="Comma 3 2 3 4 3 2 4 5" xfId="6537" xr:uid="{71B920C6-A8D2-49D7-B84C-071F647165C0}"/>
    <cellStyle name="Comma 3 2 3 4 3 2 4 6" xfId="32591" xr:uid="{D9C3CB48-B3EB-4990-8737-E3E8B55FEE02}"/>
    <cellStyle name="Comma 3 2 3 4 3 2 5" xfId="24606" xr:uid="{5F9F4993-0537-4459-A373-434DB0F989A5}"/>
    <cellStyle name="Comma 3 2 3 4 3 2 5 2" xfId="17098" xr:uid="{9ED4F7DE-1880-4B57-B62D-F6D142336E05}"/>
    <cellStyle name="Comma 3 2 3 4 3 2 5 2 2" xfId="54107" xr:uid="{2EF9A6AC-C9CA-44C2-8FBC-302A7FA7A06B}"/>
    <cellStyle name="Comma 3 2 3 4 3 2 5 2 3" xfId="41494" xr:uid="{443AE355-3C20-4A8E-B894-62073F2B6C94}"/>
    <cellStyle name="Comma 3 2 3 4 3 2 5 3" xfId="10512" xr:uid="{941484CD-17E3-4BBE-AF16-30367184B777}"/>
    <cellStyle name="Comma 3 2 3 4 3 2 5 3 2" xfId="47829" xr:uid="{FECD3F56-D1CC-4BEC-86D7-0412F7A96887}"/>
    <cellStyle name="Comma 3 2 3 4 3 2 5 4" xfId="5674" xr:uid="{A19FB998-405D-47C7-8D71-CB4AF876CD16}"/>
    <cellStyle name="Comma 3 2 3 4 3 2 5 5" xfId="35204" xr:uid="{D2D4F796-23AE-4836-BDD4-434501DA3F4D}"/>
    <cellStyle name="Comma 3 2 3 4 3 2 6" xfId="20590" xr:uid="{47F9D157-67D3-4DD0-B470-68FF4315CAA1}"/>
    <cellStyle name="Comma 3 2 3 4 3 2 6 2" xfId="50610" xr:uid="{B5E5C873-A397-4E8D-9575-653BF1B43358}"/>
    <cellStyle name="Comma 3 2 3 4 3 2 6 3" xfId="37997" xr:uid="{E62DBDE9-D32B-43B5-8FF4-B98CE7C2FE26}"/>
    <cellStyle name="Comma 3 2 3 4 3 2 7" xfId="14004" xr:uid="{143089BC-C399-4DDA-8278-554FBEE4A9D6}"/>
    <cellStyle name="Comma 3 2 3 4 3 2 7 2" xfId="44304" xr:uid="{78B8062F-8F72-446E-829B-3DEBEC398CCE}"/>
    <cellStyle name="Comma 3 2 3 4 3 2 8" xfId="7417" xr:uid="{CA450B14-6AFA-4848-8FF0-8D197E2489AB}"/>
    <cellStyle name="Comma 3 2 3 4 3 2 9" xfId="31704" xr:uid="{124E861A-5E11-4503-BAE0-1413A220948F}"/>
    <cellStyle name="Comma 3 2 3 4 3 3" xfId="27813" xr:uid="{2ADA5533-4BFB-4310-9DE0-F26A3B66636E}"/>
    <cellStyle name="Comma 3 2 3 4 3 3 2" xfId="26084" xr:uid="{D342F041-E791-4924-B00E-F28DF03FA021}"/>
    <cellStyle name="Comma 3 2 3 4 3 3 2 2" xfId="22586" xr:uid="{66B13BFB-A199-4D59-B5EA-063CCD78B327}"/>
    <cellStyle name="Comma 3 2 3 4 3 3 2 2 2" xfId="15078" xr:uid="{65AB37AA-1060-435A-B285-01D5CB6FFD05}"/>
    <cellStyle name="Comma 3 2 3 4 3 3 2 2 2 2" xfId="56127" xr:uid="{748B28A5-D452-431F-A65D-B41444E1AB5B}"/>
    <cellStyle name="Comma 3 2 3 4 3 3 2 2 2 3" xfId="43514" xr:uid="{A8D78CB1-80B7-49DA-964B-546A0E56A181}"/>
    <cellStyle name="Comma 3 2 3 4 3 3 2 2 3" xfId="8492" xr:uid="{68860A7D-3923-438C-BD73-7CD67E0177C0}"/>
    <cellStyle name="Comma 3 2 3 4 3 3 2 2 3 2" xfId="49849" xr:uid="{7F285C0B-AD4D-47B7-AC15-99B68D7A2BC5}"/>
    <cellStyle name="Comma 3 2 3 4 3 3 2 2 4" xfId="30761" xr:uid="{9114C377-3EFE-4EB0-A09F-F2C5DEF6D0AC}"/>
    <cellStyle name="Comma 3 2 3 4 3 3 2 2 5" xfId="37224" xr:uid="{8E8AF53A-DBA6-4837-9DB8-B7C97F25BF95}"/>
    <cellStyle name="Comma 3 2 3 4 3 3 2 3" xfId="25204" xr:uid="{A87CB4D2-1DFF-4FB6-AB02-2DE4C1170919}"/>
    <cellStyle name="Comma 3 2 3 4 3 3 2 3 2" xfId="17696" xr:uid="{35CB7888-3452-4845-85E9-E503B417AC58}"/>
    <cellStyle name="Comma 3 2 3 4 3 3 2 3 2 2" xfId="53509" xr:uid="{F03222B7-394C-446E-A25E-B21B7F8E0E64}"/>
    <cellStyle name="Comma 3 2 3 4 3 3 2 3 2 3" xfId="40896" xr:uid="{BC0D52A8-B1EE-40B8-A89D-6485AE89A720}"/>
    <cellStyle name="Comma 3 2 3 4 3 3 2 3 3" xfId="11110" xr:uid="{C6DBE6F2-DF14-4209-9E10-890C74B85811}"/>
    <cellStyle name="Comma 3 2 3 4 3 3 2 3 3 2" xfId="47231" xr:uid="{FACA59E4-2B2C-4273-AD4E-CF22D43543A2}"/>
    <cellStyle name="Comma 3 2 3 4 3 3 2 3 4" xfId="5076" xr:uid="{1A26AEE6-5C6D-4641-815F-415073C455E1}"/>
    <cellStyle name="Comma 3 2 3 4 3 3 2 3 5" xfId="34606" xr:uid="{E03A3E59-1AF1-4DBF-A99B-61442709B342}"/>
    <cellStyle name="Comma 3 2 3 4 3 3 2 4" xfId="18575" xr:uid="{0086ADD9-8244-4A73-BBC7-A02AE0EDE4A1}"/>
    <cellStyle name="Comma 3 2 3 4 3 3 2 4 2" xfId="52630" xr:uid="{5D6D9216-A60B-48AE-BB12-B7F0C2C0EF4A}"/>
    <cellStyle name="Comma 3 2 3 4 3 3 2 4 3" xfId="40017" xr:uid="{0414AAF7-B988-4CBF-9C6C-1873CC3F1B19}"/>
    <cellStyle name="Comma 3 2 3 4 3 3 2 5" xfId="11989" xr:uid="{2DABC19A-7D50-4749-843C-F48863F01C9A}"/>
    <cellStyle name="Comma 3 2 3 4 3 3 2 5 2" xfId="46352" xr:uid="{23CAD27E-27F0-4528-B395-B3ACC7A108AB}"/>
    <cellStyle name="Comma 3 2 3 4 3 3 2 6" xfId="4197" xr:uid="{4734E1DB-DDCB-4121-860F-09824CD78601}"/>
    <cellStyle name="Comma 3 2 3 4 3 3 2 7" xfId="33727" xr:uid="{CA032109-48E5-4594-9DF7-0F1B8E61EF6C}"/>
    <cellStyle name="Comma 3 2 3 4 3 3 3" xfId="26939" xr:uid="{40CFC0ED-2366-4C83-BED4-09EA1E425308}"/>
    <cellStyle name="Comma 3 2 3 4 3 3 3 2" xfId="23442" xr:uid="{D506CE5A-972A-40AE-83D3-E87205004E1C}"/>
    <cellStyle name="Comma 3 2 3 4 3 3 3 2 2" xfId="15934" xr:uid="{B60D0811-47FB-4569-B3AD-78B33C52BE78}"/>
    <cellStyle name="Comma 3 2 3 4 3 3 3 2 2 2" xfId="55271" xr:uid="{5B3029D5-CEFB-4476-AD4D-60F62B7CD198}"/>
    <cellStyle name="Comma 3 2 3 4 3 3 3 2 2 3" xfId="42658" xr:uid="{F3AE1FB6-C894-4EB2-A564-F76306D60C8F}"/>
    <cellStyle name="Comma 3 2 3 4 3 3 3 2 3" xfId="9348" xr:uid="{F18379DA-1407-4555-AE25-24B79E1CA970}"/>
    <cellStyle name="Comma 3 2 3 4 3 3 3 2 3 2" xfId="48993" xr:uid="{D2F1EE6E-ABE5-4373-B2B4-F7A97FA3B8BE}"/>
    <cellStyle name="Comma 3 2 3 4 3 3 3 2 4" xfId="29905" xr:uid="{0CC568E8-1D4D-4DB1-949D-6B4924F7B687}"/>
    <cellStyle name="Comma 3 2 3 4 3 3 3 2 5" xfId="36368" xr:uid="{F746ABE3-D86C-43AD-BB7A-F4077C998FFE}"/>
    <cellStyle name="Comma 3 2 3 4 3 3 3 3" xfId="19430" xr:uid="{136F2A22-469F-49D4-82D7-0F6E0D601A8A}"/>
    <cellStyle name="Comma 3 2 3 4 3 3 3 3 2" xfId="51774" xr:uid="{6188584C-5052-4179-8A04-E02C2C5F19A5}"/>
    <cellStyle name="Comma 3 2 3 4 3 3 3 3 3" xfId="39161" xr:uid="{820AE670-13AE-470F-A9CE-6ADD476F301B}"/>
    <cellStyle name="Comma 3 2 3 4 3 3 3 4" xfId="12844" xr:uid="{A821FD8C-413E-4B75-A582-A5993345C166}"/>
    <cellStyle name="Comma 3 2 3 4 3 3 3 4 2" xfId="45496" xr:uid="{CEAC6E2A-4A84-4ECB-A00E-B4BF36675127}"/>
    <cellStyle name="Comma 3 2 3 4 3 3 3 5" xfId="6257" xr:uid="{2590C507-0FEA-4771-99B1-6493EA8BA1F2}"/>
    <cellStyle name="Comma 3 2 3 4 3 3 3 6" xfId="32871" xr:uid="{1CE8A3EA-CDF8-4D19-8413-60F3F2FB8DB8}"/>
    <cellStyle name="Comma 3 2 3 4 3 3 4" xfId="24319" xr:uid="{434E866A-8E81-488D-86C8-947B5D18AFA3}"/>
    <cellStyle name="Comma 3 2 3 4 3 3 4 2" xfId="16811" xr:uid="{2CE29709-0C3C-413B-B9C2-B65976A5C951}"/>
    <cellStyle name="Comma 3 2 3 4 3 3 4 2 2" xfId="54394" xr:uid="{66F7F706-55C3-40DE-BE6A-58F81ABF4158}"/>
    <cellStyle name="Comma 3 2 3 4 3 3 4 2 3" xfId="41781" xr:uid="{A94D211C-128E-4E11-A922-BB6A8D614C71}"/>
    <cellStyle name="Comma 3 2 3 4 3 3 4 3" xfId="10225" xr:uid="{3951C480-F5D1-4DDE-A8E5-74F4FBFE5B0A}"/>
    <cellStyle name="Comma 3 2 3 4 3 3 4 3 2" xfId="48116" xr:uid="{E6D69D62-CAAC-4273-B3F9-BE30B489D979}"/>
    <cellStyle name="Comma 3 2 3 4 3 3 4 4" xfId="5961" xr:uid="{9580C3EE-2494-4F67-A820-48ACE54716F4}"/>
    <cellStyle name="Comma 3 2 3 4 3 3 4 5" xfId="35491" xr:uid="{6E026BA7-9408-4BA2-A1D1-8218A4E2DF8B}"/>
    <cellStyle name="Comma 3 2 3 4 3 3 5" xfId="20305" xr:uid="{43072B05-2AA2-476E-A1C1-88EA3A743B1B}"/>
    <cellStyle name="Comma 3 2 3 4 3 3 5 2" xfId="50897" xr:uid="{296756B2-824D-43CC-ACE6-A4AE1305BEA9}"/>
    <cellStyle name="Comma 3 2 3 4 3 3 5 3" xfId="38284" xr:uid="{1D62E353-7E24-4222-AF1A-F1F5197782A9}"/>
    <cellStyle name="Comma 3 2 3 4 3 3 6" xfId="13719" xr:uid="{A4652C04-828A-49CC-8CAB-959AF6A82A27}"/>
    <cellStyle name="Comma 3 2 3 4 3 3 6 2" xfId="44619" xr:uid="{9BBBA3D5-B682-442A-B014-AA977C0B8232}"/>
    <cellStyle name="Comma 3 2 3 4 3 3 7" xfId="7132" xr:uid="{4F29BE5B-794E-4EE1-9BF3-F0D54D02CA92}"/>
    <cellStyle name="Comma 3 2 3 4 3 3 8" xfId="31994" xr:uid="{7D88811C-1C6C-4F6E-BB18-5B0667F04FBE}"/>
    <cellStyle name="Comma 3 2 3 4 3 4" xfId="26524" xr:uid="{A7421196-6BB9-43C6-9335-61074270F605}"/>
    <cellStyle name="Comma 3 2 3 4 3 4 2" xfId="23027" xr:uid="{9E37770D-72F5-487E-BCFB-CCA92281B41A}"/>
    <cellStyle name="Comma 3 2 3 4 3 4 2 2" xfId="15519" xr:uid="{D1D90665-EF19-4C89-801C-A78FA066C9C9}"/>
    <cellStyle name="Comma 3 2 3 4 3 4 2 2 2" xfId="55686" xr:uid="{2C6221EB-1B18-4C2C-ADC4-2BA6C9D80DDF}"/>
    <cellStyle name="Comma 3 2 3 4 3 4 2 2 3" xfId="43073" xr:uid="{389E806F-A4FE-4CD5-9BFA-2B3B29D4C1D2}"/>
    <cellStyle name="Comma 3 2 3 4 3 4 2 3" xfId="8933" xr:uid="{BC53006A-8A06-4732-A44D-0BEBB9EA9201}"/>
    <cellStyle name="Comma 3 2 3 4 3 4 2 3 2" xfId="49408" xr:uid="{83646BE6-3A03-4216-9AF6-B30B16A6ED74}"/>
    <cellStyle name="Comma 3 2 3 4 3 4 2 4" xfId="30320" xr:uid="{BD85308B-C985-4C8E-B005-8D4C2BC61B8F}"/>
    <cellStyle name="Comma 3 2 3 4 3 4 2 5" xfId="36783" xr:uid="{605AC15D-6E87-4DF8-966F-E5613F734AFC}"/>
    <cellStyle name="Comma 3 2 3 4 3 4 3" xfId="25646" xr:uid="{E5047834-EC96-4BD8-BCC0-0DDCE3EF31E2}"/>
    <cellStyle name="Comma 3 2 3 4 3 4 3 2" xfId="18138" xr:uid="{704F80DB-0B5C-4044-A8D1-6458CB55C6E0}"/>
    <cellStyle name="Comma 3 2 3 4 3 4 3 2 2" xfId="53067" xr:uid="{7B117078-7103-4D12-86D5-757A6A7A153E}"/>
    <cellStyle name="Comma 3 2 3 4 3 4 3 2 3" xfId="40454" xr:uid="{34C09F68-AF50-4477-90A1-9129042A10AF}"/>
    <cellStyle name="Comma 3 2 3 4 3 4 3 3" xfId="11552" xr:uid="{744CC1B5-1CAF-4A21-B7AF-5C8C7D75E930}"/>
    <cellStyle name="Comma 3 2 3 4 3 4 3 3 2" xfId="46789" xr:uid="{0508799D-52A5-4CAC-B67A-65096C9B4338}"/>
    <cellStyle name="Comma 3 2 3 4 3 4 3 4" xfId="4634" xr:uid="{5D9C9DA2-79A5-4BA5-BB68-7AFA414E6CAF}"/>
    <cellStyle name="Comma 3 2 3 4 3 4 3 5" xfId="34164" xr:uid="{80C3E856-1843-4567-8DEA-A6C02CF42CF8}"/>
    <cellStyle name="Comma 3 2 3 4 3 4 4" xfId="19015" xr:uid="{1A84FA0F-7B63-4CBB-9534-2D6D4D10BB51}"/>
    <cellStyle name="Comma 3 2 3 4 3 4 4 2" xfId="52189" xr:uid="{F6C65E4D-4D09-4801-97E5-964853E2794F}"/>
    <cellStyle name="Comma 3 2 3 4 3 4 4 3" xfId="39576" xr:uid="{DFAA0482-EF66-4EF9-96F6-B1368C8A91A8}"/>
    <cellStyle name="Comma 3 2 3 4 3 4 5" xfId="12429" xr:uid="{3B160542-E3A9-4BDD-8AF3-DABD724EA0E3}"/>
    <cellStyle name="Comma 3 2 3 4 3 4 5 2" xfId="45911" xr:uid="{7F364BB9-E74C-47B3-8315-131B8A000160}"/>
    <cellStyle name="Comma 3 2 3 4 3 4 6" xfId="3757" xr:uid="{41383E7D-E313-4886-8006-D8AB6AFF7138}"/>
    <cellStyle name="Comma 3 2 3 4 3 4 7" xfId="33286" xr:uid="{503B494E-46D5-4D6E-A6EB-5B98CBB189E6}"/>
    <cellStyle name="Comma 3 2 3 4 3 5" xfId="27374" xr:uid="{AAA4787B-CF76-4486-AC32-16D25C230555}"/>
    <cellStyle name="Comma 3 2 3 4 3 5 2" xfId="23877" xr:uid="{3AC6E8B7-421D-4A38-AA7E-232D23C415DF}"/>
    <cellStyle name="Comma 3 2 3 4 3 5 2 2" xfId="16369" xr:uid="{92A3959C-321C-41DB-9443-EFCFEF04FFA4}"/>
    <cellStyle name="Comma 3 2 3 4 3 5 2 2 2" xfId="54836" xr:uid="{6BB05818-932B-4D65-9D84-A603843857A2}"/>
    <cellStyle name="Comma 3 2 3 4 3 5 2 2 3" xfId="42223" xr:uid="{F02A899E-FAC7-4925-9BA4-5BDAAD0BE5DD}"/>
    <cellStyle name="Comma 3 2 3 4 3 5 2 3" xfId="9783" xr:uid="{1D9F5FDE-5536-4C19-AC45-AF7FF35CB0EE}"/>
    <cellStyle name="Comma 3 2 3 4 3 5 2 3 2" xfId="48558" xr:uid="{F707A7F9-C2C4-47A8-BB28-3D28B5FE1994}"/>
    <cellStyle name="Comma 3 2 3 4 3 5 2 4" xfId="29470" xr:uid="{BB5FB108-ECD3-4EB3-B000-C679EC64F608}"/>
    <cellStyle name="Comma 3 2 3 4 3 5 2 5" xfId="35933" xr:uid="{2FB83A98-31E1-4E7D-82AA-1ACD26A7F0E4}"/>
    <cellStyle name="Comma 3 2 3 4 3 5 3" xfId="19865" xr:uid="{CE4D84DE-42E9-41A7-91C2-20CEF67D7493}"/>
    <cellStyle name="Comma 3 2 3 4 3 5 3 2" xfId="51339" xr:uid="{47295867-D96F-425C-9A2F-28C4870E97C9}"/>
    <cellStyle name="Comma 3 2 3 4 3 5 3 3" xfId="38726" xr:uid="{1D4E44BE-6DF5-4926-8165-0BAFB6A0FCAD}"/>
    <cellStyle name="Comma 3 2 3 4 3 5 4" xfId="13279" xr:uid="{5BBCE0FA-E068-4C06-84E8-F2440E43F085}"/>
    <cellStyle name="Comma 3 2 3 4 3 5 4 2" xfId="45061" xr:uid="{D2916CA7-F04F-40B5-B7D9-2DADAC98D803}"/>
    <cellStyle name="Comma 3 2 3 4 3 5 5" xfId="6692" xr:uid="{C075B760-CAC5-4D41-B98F-C15AFB82EA62}"/>
    <cellStyle name="Comma 3 2 3 4 3 5 6" xfId="32436" xr:uid="{C190DAC8-AFE0-4622-B90E-5C1671A337A0}"/>
    <cellStyle name="Comma 3 2 3 4 3 6" xfId="24761" xr:uid="{698D8AD8-3526-4F16-AB1E-6431D05C1234}"/>
    <cellStyle name="Comma 3 2 3 4 3 6 2" xfId="17253" xr:uid="{3D7AE163-1A12-40D7-84DE-F3C601B06BF3}"/>
    <cellStyle name="Comma 3 2 3 4 3 6 2 2" xfId="53952" xr:uid="{B6647F86-D577-46C9-ADFA-1BC3CFC3EED0}"/>
    <cellStyle name="Comma 3 2 3 4 3 6 2 3" xfId="41339" xr:uid="{55945AB2-D726-44D2-996A-6BC30162D692}"/>
    <cellStyle name="Comma 3 2 3 4 3 6 3" xfId="10667" xr:uid="{BEE44059-B6C6-4C91-BA14-3CA4FFFD53A8}"/>
    <cellStyle name="Comma 3 2 3 4 3 6 3 2" xfId="47674" xr:uid="{F3EC00B7-9AE8-4AF0-B310-1795C8BD8C44}"/>
    <cellStyle name="Comma 3 2 3 4 3 6 4" xfId="5519" xr:uid="{64D9B025-31DA-4DAF-A63C-5F94BC055545}"/>
    <cellStyle name="Comma 3 2 3 4 3 6 5" xfId="35049" xr:uid="{57605ECC-5463-47EC-BCC1-F2C3ED407E02}"/>
    <cellStyle name="Comma 3 2 3 4 3 7" xfId="20745" xr:uid="{531455F6-2716-478A-A991-AF17FF9ABCA3}"/>
    <cellStyle name="Comma 3 2 3 4 3 7 2" xfId="50455" xr:uid="{724A53C1-EC06-40A8-9DEA-2029FBAC6D12}"/>
    <cellStyle name="Comma 3 2 3 4 3 7 3" xfId="37842" xr:uid="{7B3AE411-8064-4A67-B09B-E4EDA1F67DB5}"/>
    <cellStyle name="Comma 3 2 3 4 3 8" xfId="14159" xr:uid="{A85CDC03-D465-4492-A3EE-5EF56F2DCD8A}"/>
    <cellStyle name="Comma 3 2 3 4 3 8 2" xfId="44149" xr:uid="{2E85B10F-7B06-40CD-9BC3-7F788AE14A30}"/>
    <cellStyle name="Comma 3 2 3 4 3 9" xfId="7572" xr:uid="{3DBCC230-5E9A-49C3-A7AC-960C586D1CD2}"/>
    <cellStyle name="Comma 3 2 3 4 4" xfId="28225" xr:uid="{81AEFEAD-9910-411B-974B-237444FC8E0A}"/>
    <cellStyle name="Comma 3 2 3 4 4 2" xfId="27734" xr:uid="{53DFA8D0-0373-4496-AE79-526AF8EF9D5A}"/>
    <cellStyle name="Comma 3 2 3 4 4 2 2" xfId="26005" xr:uid="{AFE4B408-425F-4A35-809D-42500F33EEAC}"/>
    <cellStyle name="Comma 3 2 3 4 4 2 2 2" xfId="22507" xr:uid="{8CBBEBBE-02ED-4173-9775-984CEEF45A6F}"/>
    <cellStyle name="Comma 3 2 3 4 4 2 2 2 2" xfId="14999" xr:uid="{F6BA7647-0685-44D1-921F-4ABF7115B0C0}"/>
    <cellStyle name="Comma 3 2 3 4 4 2 2 2 2 2" xfId="56206" xr:uid="{338B2CB4-C573-44B0-BA27-D63022CD8E7B}"/>
    <cellStyle name="Comma 3 2 3 4 4 2 2 2 2 3" xfId="43593" xr:uid="{52DA6EA6-E030-46BB-B8E8-60A0F2409F2C}"/>
    <cellStyle name="Comma 3 2 3 4 4 2 2 2 3" xfId="8413" xr:uid="{6C76D30D-65EC-46BE-80A5-8DB60F6B5250}"/>
    <cellStyle name="Comma 3 2 3 4 4 2 2 2 3 2" xfId="49928" xr:uid="{05A32809-3F1D-4ECE-A7FF-208E9A1A8DCB}"/>
    <cellStyle name="Comma 3 2 3 4 4 2 2 2 4" xfId="30840" xr:uid="{EA986D2D-6465-4AC4-9408-311C2C07CC47}"/>
    <cellStyle name="Comma 3 2 3 4 4 2 2 2 5" xfId="37303" xr:uid="{8E5EA07C-B44F-4A39-983C-6ADB00431419}"/>
    <cellStyle name="Comma 3 2 3 4 4 2 2 3" xfId="25125" xr:uid="{48265FE9-1588-40E9-94DF-6B34D68B79BC}"/>
    <cellStyle name="Comma 3 2 3 4 4 2 2 3 2" xfId="17617" xr:uid="{CD24A08B-D52B-4304-8D9A-7E3EAE91357D}"/>
    <cellStyle name="Comma 3 2 3 4 4 2 2 3 2 2" xfId="53588" xr:uid="{7A624164-A7CF-4F8B-A2C6-6CEB5184C417}"/>
    <cellStyle name="Comma 3 2 3 4 4 2 2 3 2 3" xfId="40975" xr:uid="{8312CF6E-4EB5-4BDF-BE0A-F74F58549657}"/>
    <cellStyle name="Comma 3 2 3 4 4 2 2 3 3" xfId="11031" xr:uid="{BE763C2B-EF5C-4C0C-A650-BDCE2562337F}"/>
    <cellStyle name="Comma 3 2 3 4 4 2 2 3 3 2" xfId="47310" xr:uid="{DBDEB7A6-9930-4DDA-86D7-DD3653E7FDC7}"/>
    <cellStyle name="Comma 3 2 3 4 4 2 2 3 4" xfId="5155" xr:uid="{B4DB9B40-51F4-4D38-850D-BB6324163C98}"/>
    <cellStyle name="Comma 3 2 3 4 4 2 2 3 5" xfId="34685" xr:uid="{260E2022-B19D-4CC5-991F-39FACD27F5C9}"/>
    <cellStyle name="Comma 3 2 3 4 4 2 2 4" xfId="18496" xr:uid="{6DA7F82D-A305-48CD-8983-619825243AEB}"/>
    <cellStyle name="Comma 3 2 3 4 4 2 2 4 2" xfId="52709" xr:uid="{CD097C8C-0C59-40C6-84DA-0FB285E8EE59}"/>
    <cellStyle name="Comma 3 2 3 4 4 2 2 4 3" xfId="40096" xr:uid="{42A2EEA9-5F06-4FBE-871D-D9C992816113}"/>
    <cellStyle name="Comma 3 2 3 4 4 2 2 5" xfId="11910" xr:uid="{C5E3201D-9DB9-40E5-9846-93C01E3B7D10}"/>
    <cellStyle name="Comma 3 2 3 4 4 2 2 5 2" xfId="46431" xr:uid="{ED1BC573-76D6-4879-8A0D-EE119E51D133}"/>
    <cellStyle name="Comma 3 2 3 4 4 2 2 6" xfId="4276" xr:uid="{A67AA6DB-E51A-4E10-9AD1-87960F2245BE}"/>
    <cellStyle name="Comma 3 2 3 4 4 2 2 7" xfId="33806" xr:uid="{1B8AB4D7-9609-437B-B1DE-4D234AFC7E73}"/>
    <cellStyle name="Comma 3 2 3 4 4 2 3" xfId="26861" xr:uid="{1A4EA046-83D5-453E-93D9-AFBF11952A3E}"/>
    <cellStyle name="Comma 3 2 3 4 4 2 3 2" xfId="23364" xr:uid="{9FF564DF-7812-4852-BA52-AE0B1740705B}"/>
    <cellStyle name="Comma 3 2 3 4 4 2 3 2 2" xfId="15856" xr:uid="{EB6BFF3F-D949-4E94-9935-EA3A757CF660}"/>
    <cellStyle name="Comma 3 2 3 4 4 2 3 2 2 2" xfId="55349" xr:uid="{F03BE969-FB98-4C5D-B98A-8A6747B30CC3}"/>
    <cellStyle name="Comma 3 2 3 4 4 2 3 2 2 3" xfId="42736" xr:uid="{A101C1D9-D364-409F-A2E7-86389ED23E22}"/>
    <cellStyle name="Comma 3 2 3 4 4 2 3 2 3" xfId="9270" xr:uid="{EB06B720-4607-4C9A-99F1-6A293C4B04D4}"/>
    <cellStyle name="Comma 3 2 3 4 4 2 3 2 3 2" xfId="49071" xr:uid="{E589EA2A-A42B-4128-81CF-E802A5395E16}"/>
    <cellStyle name="Comma 3 2 3 4 4 2 3 2 4" xfId="29983" xr:uid="{FEBF8CD0-C207-45E3-A7D4-AA42EA676AC3}"/>
    <cellStyle name="Comma 3 2 3 4 4 2 3 2 5" xfId="36446" xr:uid="{C2464A9B-5895-4D09-BB0E-CB758833C1A7}"/>
    <cellStyle name="Comma 3 2 3 4 4 2 3 3" xfId="19352" xr:uid="{9964FA48-1564-4EC2-A797-6C150B1FEE32}"/>
    <cellStyle name="Comma 3 2 3 4 4 2 3 3 2" xfId="51852" xr:uid="{5855ED89-F364-4F28-BEB7-2E5AA7F29E00}"/>
    <cellStyle name="Comma 3 2 3 4 4 2 3 3 3" xfId="39239" xr:uid="{B1F1FA48-CBE1-411F-9529-F84C8FF8282B}"/>
    <cellStyle name="Comma 3 2 3 4 4 2 3 4" xfId="12766" xr:uid="{914D0A4A-D8BD-434E-84E9-1D17B040D2DB}"/>
    <cellStyle name="Comma 3 2 3 4 4 2 3 4 2" xfId="45574" xr:uid="{AD1C842E-C33D-4A63-9832-2FF424EC7F77}"/>
    <cellStyle name="Comma 3 2 3 4 4 2 3 5" xfId="6179" xr:uid="{78316BD3-364C-4C7D-99A5-697F4ECF485E}"/>
    <cellStyle name="Comma 3 2 3 4 4 2 3 6" xfId="32949" xr:uid="{B27F6F37-E154-4CFA-9975-C0D019272C41}"/>
    <cellStyle name="Comma 3 2 3 4 4 2 4" xfId="24240" xr:uid="{CE82F2D1-BCF8-48CE-A178-D9E73F13E490}"/>
    <cellStyle name="Comma 3 2 3 4 4 2 4 2" xfId="16732" xr:uid="{FB07E1AD-CB76-4064-953B-69126C29F5A2}"/>
    <cellStyle name="Comma 3 2 3 4 4 2 4 2 2" xfId="54473" xr:uid="{09B15D3A-F7BB-4BFB-92A6-185E0FCD5D5B}"/>
    <cellStyle name="Comma 3 2 3 4 4 2 4 2 3" xfId="41860" xr:uid="{40CD1FE7-237A-4821-A6D8-2A9814F64ED9}"/>
    <cellStyle name="Comma 3 2 3 4 4 2 4 3" xfId="10146" xr:uid="{15F8F6C1-F9AD-496B-B712-B5BFE617192D}"/>
    <cellStyle name="Comma 3 2 3 4 4 2 4 3 2" xfId="48195" xr:uid="{6656E65E-F686-463F-8F21-2DACB0C001A4}"/>
    <cellStyle name="Comma 3 2 3 4 4 2 4 4" xfId="6040" xr:uid="{A0F28190-1569-4825-AB70-F935BBDC3FB0}"/>
    <cellStyle name="Comma 3 2 3 4 4 2 4 5" xfId="35570" xr:uid="{26F7A77E-E59E-4880-AB1B-E7FF87C5E6B6}"/>
    <cellStyle name="Comma 3 2 3 4 4 2 5" xfId="20226" xr:uid="{C28C796E-A5C2-4297-B247-FB478A5D6D23}"/>
    <cellStyle name="Comma 3 2 3 4 4 2 5 2" xfId="50976" xr:uid="{E0679357-DAB4-403F-908C-80416ED4CC84}"/>
    <cellStyle name="Comma 3 2 3 4 4 2 5 3" xfId="38363" xr:uid="{96641259-E911-4EEA-B8D0-D225003F0538}"/>
    <cellStyle name="Comma 3 2 3 4 4 2 6" xfId="13640" xr:uid="{679663F9-68C3-4231-9FC4-4320699CE93C}"/>
    <cellStyle name="Comma 3 2 3 4 4 2 6 2" xfId="44698" xr:uid="{F0A90E31-26BD-4FE8-A596-AEEAEB8AF5FC}"/>
    <cellStyle name="Comma 3 2 3 4 4 2 7" xfId="7053" xr:uid="{867C8D8F-005C-4944-A491-EEFB9B4C916F}"/>
    <cellStyle name="Comma 3 2 3 4 4 2 8" xfId="32073" xr:uid="{73E8CC82-4694-4DF2-9AB8-9A381CC082FB}"/>
    <cellStyle name="Comma 3 2 3 4 4 3" xfId="26445" xr:uid="{E3C00EBB-0F48-4D3A-A97E-166DD0406C33}"/>
    <cellStyle name="Comma 3 2 3 4 4 3 2" xfId="22948" xr:uid="{91E9F6AE-45FA-49F7-B0FA-7A9BC354BDD2}"/>
    <cellStyle name="Comma 3 2 3 4 4 3 2 2" xfId="15440" xr:uid="{C6BA4817-A2EC-479F-9AEC-38B87A3B85DB}"/>
    <cellStyle name="Comma 3 2 3 4 4 3 2 2 2" xfId="55765" xr:uid="{D698DF3F-3676-4E20-8C42-D8A3F9430E2F}"/>
    <cellStyle name="Comma 3 2 3 4 4 3 2 2 3" xfId="43152" xr:uid="{662CE844-7DFC-448B-89BE-EE150C0C07E3}"/>
    <cellStyle name="Comma 3 2 3 4 4 3 2 3" xfId="8854" xr:uid="{D4F4558F-AB53-4153-ABCC-8CDED34D98DD}"/>
    <cellStyle name="Comma 3 2 3 4 4 3 2 3 2" xfId="49487" xr:uid="{D5A8BD11-B1F6-4CDC-B544-6EC97DB6F5F7}"/>
    <cellStyle name="Comma 3 2 3 4 4 3 2 4" xfId="30399" xr:uid="{4D94BF3D-1691-4540-9105-13022BEFB2A7}"/>
    <cellStyle name="Comma 3 2 3 4 4 3 2 5" xfId="36862" xr:uid="{50F1DF25-139A-4BD4-9F86-316AD4D81FC9}"/>
    <cellStyle name="Comma 3 2 3 4 4 3 3" xfId="25567" xr:uid="{84246A6A-4656-4F5D-803E-AB68402979ED}"/>
    <cellStyle name="Comma 3 2 3 4 4 3 3 2" xfId="18059" xr:uid="{31BC277E-7079-4320-B6EB-C8C451EE8E47}"/>
    <cellStyle name="Comma 3 2 3 4 4 3 3 2 2" xfId="53146" xr:uid="{C2C7AA0A-F10A-4472-836B-A4CD8E11D0ED}"/>
    <cellStyle name="Comma 3 2 3 4 4 3 3 2 3" xfId="40533" xr:uid="{317F4695-3A22-463D-BAC1-F6C0091C2678}"/>
    <cellStyle name="Comma 3 2 3 4 4 3 3 3" xfId="11473" xr:uid="{555ACBF6-3175-454D-A63A-10CF40F78FD4}"/>
    <cellStyle name="Comma 3 2 3 4 4 3 3 3 2" xfId="46868" xr:uid="{10C9A595-2D66-4F67-8F72-3C47245E6859}"/>
    <cellStyle name="Comma 3 2 3 4 4 3 3 4" xfId="4713" xr:uid="{9E05D3F7-9E5F-4838-A62C-2739F5FCF045}"/>
    <cellStyle name="Comma 3 2 3 4 4 3 3 5" xfId="34243" xr:uid="{B92239A5-8C62-4D5C-9F1F-CBA8466A08B7}"/>
    <cellStyle name="Comma 3 2 3 4 4 3 4" xfId="18936" xr:uid="{A571AD89-C2C2-4857-96A7-DD8E9B3EE7A9}"/>
    <cellStyle name="Comma 3 2 3 4 4 3 4 2" xfId="52268" xr:uid="{127C4A32-1FA1-486E-9289-6A20431F4043}"/>
    <cellStyle name="Comma 3 2 3 4 4 3 4 3" xfId="39655" xr:uid="{D6F67803-E902-4802-BC9C-0D19F93A8762}"/>
    <cellStyle name="Comma 3 2 3 4 4 3 5" xfId="12350" xr:uid="{5451C004-36D8-4048-9BAC-9685A2592188}"/>
    <cellStyle name="Comma 3 2 3 4 4 3 5 2" xfId="45990" xr:uid="{96B24F0E-60A2-43E1-97BD-9018FACC2FB2}"/>
    <cellStyle name="Comma 3 2 3 4 4 3 6" xfId="3836" xr:uid="{A8831BFF-79BE-44B0-99AD-E41869AF941F}"/>
    <cellStyle name="Comma 3 2 3 4 4 3 7" xfId="33365" xr:uid="{1FFB2AB7-232D-46A3-AC79-1B1CAFFF705B}"/>
    <cellStyle name="Comma 3 2 3 4 4 4" xfId="27295" xr:uid="{3C848707-7E64-499F-AA39-67E93BB784DA}"/>
    <cellStyle name="Comma 3 2 3 4 4 4 2" xfId="23798" xr:uid="{390181E1-278C-4398-8555-DCC856E97892}"/>
    <cellStyle name="Comma 3 2 3 4 4 4 2 2" xfId="16290" xr:uid="{82BF4E88-DABA-41F8-8417-5C6C034F8B5E}"/>
    <cellStyle name="Comma 3 2 3 4 4 4 2 2 2" xfId="54915" xr:uid="{31A10EEB-136C-46FF-AA59-1D16A2027835}"/>
    <cellStyle name="Comma 3 2 3 4 4 4 2 2 3" xfId="42302" xr:uid="{C5B09149-6007-42F5-A623-59CE192860EB}"/>
    <cellStyle name="Comma 3 2 3 4 4 4 2 3" xfId="9704" xr:uid="{5B88629C-6B10-4E9C-AF8C-DCE30754B854}"/>
    <cellStyle name="Comma 3 2 3 4 4 4 2 3 2" xfId="48637" xr:uid="{2725231D-FB97-4779-8BDD-8ABB6995F41A}"/>
    <cellStyle name="Comma 3 2 3 4 4 4 2 4" xfId="29549" xr:uid="{60F2ECF6-9854-4F15-AB9E-C60B39151559}"/>
    <cellStyle name="Comma 3 2 3 4 4 4 2 5" xfId="36012" xr:uid="{249BCB40-DEE6-4D67-98B4-1338251170B2}"/>
    <cellStyle name="Comma 3 2 3 4 4 4 3" xfId="19786" xr:uid="{0AD25F80-A6B6-4632-B6FE-73E90D58AF9D}"/>
    <cellStyle name="Comma 3 2 3 4 4 4 3 2" xfId="51418" xr:uid="{9EE78F5A-9CFD-40B5-9055-D79B78F84108}"/>
    <cellStyle name="Comma 3 2 3 4 4 4 3 3" xfId="38805" xr:uid="{89614F66-8955-4C03-8B05-F03465A222CA}"/>
    <cellStyle name="Comma 3 2 3 4 4 4 4" xfId="13200" xr:uid="{5554E420-B5AC-44F5-8C17-857B0A4B2204}"/>
    <cellStyle name="Comma 3 2 3 4 4 4 4 2" xfId="45140" xr:uid="{FC05C665-DF96-41B8-85BF-B350A519F615}"/>
    <cellStyle name="Comma 3 2 3 4 4 4 5" xfId="6613" xr:uid="{01FC3F7E-1934-4239-A3CD-111DC5E7B033}"/>
    <cellStyle name="Comma 3 2 3 4 4 4 6" xfId="32515" xr:uid="{6D4BD605-D845-4EBC-B9DA-B7C76E814324}"/>
    <cellStyle name="Comma 3 2 3 4 4 5" xfId="24682" xr:uid="{8F1253C5-7193-446B-A8D8-E79AE02C6A1C}"/>
    <cellStyle name="Comma 3 2 3 4 4 5 2" xfId="17174" xr:uid="{F31BA0AE-1418-4F02-BA30-C79F936417A3}"/>
    <cellStyle name="Comma 3 2 3 4 4 5 2 2" xfId="54031" xr:uid="{31234935-FE7D-48A2-AE0B-F7340E53D46D}"/>
    <cellStyle name="Comma 3 2 3 4 4 5 2 3" xfId="41418" xr:uid="{83713739-2EEE-4EDE-8ABD-94733720EE08}"/>
    <cellStyle name="Comma 3 2 3 4 4 5 3" xfId="10588" xr:uid="{4F6A0C29-30A3-49BF-B65B-4133497489DF}"/>
    <cellStyle name="Comma 3 2 3 4 4 5 3 2" xfId="47753" xr:uid="{522D8210-3A1A-4196-AA50-DDB9DE634BB3}"/>
    <cellStyle name="Comma 3 2 3 4 4 5 4" xfId="5598" xr:uid="{E1CF31E0-F757-4FAB-9110-3863D2BE3D2E}"/>
    <cellStyle name="Comma 3 2 3 4 4 5 5" xfId="35128" xr:uid="{DDD356E9-C3E9-4568-9333-4A8A81781E88}"/>
    <cellStyle name="Comma 3 2 3 4 4 6" xfId="20666" xr:uid="{67D09644-334B-42B3-A1C5-61611D418214}"/>
    <cellStyle name="Comma 3 2 3 4 4 6 2" xfId="50534" xr:uid="{E2E36B62-E15B-4B3D-A2C7-A98F81300DA8}"/>
    <cellStyle name="Comma 3 2 3 4 4 6 3" xfId="37921" xr:uid="{428AFA74-2C7F-4266-A872-6648BE93DE42}"/>
    <cellStyle name="Comma 3 2 3 4 4 7" xfId="14080" xr:uid="{C772BEA4-2ED5-4EBD-9F38-26BB3F06FAAA}"/>
    <cellStyle name="Comma 3 2 3 4 4 7 2" xfId="44228" xr:uid="{F5381DA2-1407-4484-8F21-5A84035E83D4}"/>
    <cellStyle name="Comma 3 2 3 4 4 8" xfId="7493" xr:uid="{204FC7E8-054B-4E37-9D6D-7E4881587EAC}"/>
    <cellStyle name="Comma 3 2 3 4 4 9" xfId="31628" xr:uid="{BBB07252-B4A1-44DE-A78B-61B734F748FF}"/>
    <cellStyle name="Comma 3 2 3 4 5" xfId="27889" xr:uid="{048D008B-77A4-48C7-9E69-46CCDB40A48E}"/>
    <cellStyle name="Comma 3 2 3 4 5 2" xfId="26158" xr:uid="{E8173423-88AD-4FCA-BF42-5957F3F5FEF9}"/>
    <cellStyle name="Comma 3 2 3 4 5 2 2" xfId="22660" xr:uid="{D7BED2C4-8CD3-4570-985F-D68E4B787D55}"/>
    <cellStyle name="Comma 3 2 3 4 5 2 2 2" xfId="15152" xr:uid="{C0AC0836-5F35-465B-AFCB-818FF5A5AFF3}"/>
    <cellStyle name="Comma 3 2 3 4 5 2 2 2 2" xfId="56053" xr:uid="{9722F466-D535-4F1F-9DF6-E3E60B2EBF7C}"/>
    <cellStyle name="Comma 3 2 3 4 5 2 2 2 3" xfId="43440" xr:uid="{C656B641-F185-4D1A-BF6B-29AF06F32989}"/>
    <cellStyle name="Comma 3 2 3 4 5 2 2 3" xfId="8566" xr:uid="{46EB3599-C041-4893-A3F5-9194ADBC9AEF}"/>
    <cellStyle name="Comma 3 2 3 4 5 2 2 3 2" xfId="49775" xr:uid="{A35D0497-E6A9-4B99-9F4E-2718E01BCB81}"/>
    <cellStyle name="Comma 3 2 3 4 5 2 2 4" xfId="30687" xr:uid="{622FFAAC-7B01-43F6-959E-E111322299C0}"/>
    <cellStyle name="Comma 3 2 3 4 5 2 2 5" xfId="37150" xr:uid="{2D366E68-FCFB-474D-8E4A-8C4064D2B7E4}"/>
    <cellStyle name="Comma 3 2 3 4 5 2 3" xfId="25278" xr:uid="{0AAF8544-0E80-411C-8239-CE7A4D29A0FD}"/>
    <cellStyle name="Comma 3 2 3 4 5 2 3 2" xfId="17770" xr:uid="{2BECE66C-9ED7-403D-AAB7-09288FB43B83}"/>
    <cellStyle name="Comma 3 2 3 4 5 2 3 2 2" xfId="53435" xr:uid="{43EAE3B1-3491-4497-ACC8-086EAE62CA14}"/>
    <cellStyle name="Comma 3 2 3 4 5 2 3 2 3" xfId="40822" xr:uid="{A569C4E7-6C96-492D-BA11-5E108E0657AE}"/>
    <cellStyle name="Comma 3 2 3 4 5 2 3 3" xfId="11184" xr:uid="{7F3EED9A-ED59-47A9-9240-F1FE007AAE0E}"/>
    <cellStyle name="Comma 3 2 3 4 5 2 3 3 2" xfId="47157" xr:uid="{9B03634F-FB18-4298-BD05-BEF57D355D53}"/>
    <cellStyle name="Comma 3 2 3 4 5 2 3 4" xfId="5002" xr:uid="{377D702D-5515-4155-8521-C6A7C758E95F}"/>
    <cellStyle name="Comma 3 2 3 4 5 2 3 5" xfId="34532" xr:uid="{AC9563AB-02F2-4A6A-9EFE-A2CCBF6773A3}"/>
    <cellStyle name="Comma 3 2 3 4 5 2 4" xfId="18649" xr:uid="{A1A2393D-3A8A-4F47-BDB8-BB60A71029D8}"/>
    <cellStyle name="Comma 3 2 3 4 5 2 4 2" xfId="52556" xr:uid="{DC25D0E1-A5FF-4F32-A961-2758DA6D4F71}"/>
    <cellStyle name="Comma 3 2 3 4 5 2 4 3" xfId="39943" xr:uid="{2DC0CB60-1CBD-4D43-BDFA-DAD27A607D04}"/>
    <cellStyle name="Comma 3 2 3 4 5 2 5" xfId="12063" xr:uid="{0A62B22D-06A1-408F-AE7F-4E6661836BF6}"/>
    <cellStyle name="Comma 3 2 3 4 5 2 5 2" xfId="46278" xr:uid="{DD209DDC-8E03-42AE-9D41-871E35EF6E90}"/>
    <cellStyle name="Comma 3 2 3 4 5 2 6" xfId="4123" xr:uid="{B5B2B7CE-286C-4FD7-A948-9C99358DA8B5}"/>
    <cellStyle name="Comma 3 2 3 4 5 2 7" xfId="33653" xr:uid="{2B7755FE-862A-4298-AC10-36081B3AD4F5}"/>
    <cellStyle name="Comma 3 2 3 4 5 3" xfId="27013" xr:uid="{5C539C5C-4A4C-4D16-B883-D59EDE1A99B9}"/>
    <cellStyle name="Comma 3 2 3 4 5 3 2" xfId="23516" xr:uid="{7BB405D6-863D-4D66-92F9-4343B905154E}"/>
    <cellStyle name="Comma 3 2 3 4 5 3 2 2" xfId="16008" xr:uid="{E01BC1B9-F4DB-4B48-90BD-F52CE03AEC01}"/>
    <cellStyle name="Comma 3 2 3 4 5 3 2 2 2" xfId="55197" xr:uid="{969A9A99-393D-4E92-AFB6-30AC3DAC14D5}"/>
    <cellStyle name="Comma 3 2 3 4 5 3 2 2 3" xfId="42584" xr:uid="{570EF8C9-EB26-4594-A5BE-F64B6CBC6884}"/>
    <cellStyle name="Comma 3 2 3 4 5 3 2 3" xfId="9422" xr:uid="{2BB957C7-2E2F-414D-9DE6-168E68E5713F}"/>
    <cellStyle name="Comma 3 2 3 4 5 3 2 3 2" xfId="48919" xr:uid="{160FA929-5640-4DD5-93EE-3EE0FDA02586}"/>
    <cellStyle name="Comma 3 2 3 4 5 3 2 4" xfId="29831" xr:uid="{1F995A29-E2FF-4D47-B95E-4298AEE5EDED}"/>
    <cellStyle name="Comma 3 2 3 4 5 3 2 5" xfId="36294" xr:uid="{C42A6F32-3AB6-4229-9078-050253A8A540}"/>
    <cellStyle name="Comma 3 2 3 4 5 3 3" xfId="19504" xr:uid="{BA110DB5-3086-4035-A411-139293C10CC4}"/>
    <cellStyle name="Comma 3 2 3 4 5 3 3 2" xfId="51700" xr:uid="{67A1F00C-79BA-4092-AE56-43BA45098E93}"/>
    <cellStyle name="Comma 3 2 3 4 5 3 3 3" xfId="39087" xr:uid="{BC2D2756-854A-4AB7-B596-B314C6DB4032}"/>
    <cellStyle name="Comma 3 2 3 4 5 3 4" xfId="12918" xr:uid="{1DF7CBA4-DA26-477B-8379-91DB044460BE}"/>
    <cellStyle name="Comma 3 2 3 4 5 3 4 2" xfId="45422" xr:uid="{21BA0017-F328-46FD-B447-EE092007ED6E}"/>
    <cellStyle name="Comma 3 2 3 4 5 3 5" xfId="6331" xr:uid="{E1BEDA59-6C59-4E0F-B252-59F2390D323B}"/>
    <cellStyle name="Comma 3 2 3 4 5 3 6" xfId="32797" xr:uid="{38DE1FEF-AC37-4077-AF19-A9761BB4CEEF}"/>
    <cellStyle name="Comma 3 2 3 4 5 4" xfId="24393" xr:uid="{68D58B3F-10E3-4971-8411-490AF92FE44C}"/>
    <cellStyle name="Comma 3 2 3 4 5 4 2" xfId="16885" xr:uid="{A09B977D-73D1-4C15-9A04-C183C51B0D4C}"/>
    <cellStyle name="Comma 3 2 3 4 5 4 2 2" xfId="54320" xr:uid="{F764ABA2-DDBC-4E8A-8CDF-5135BCBB6F71}"/>
    <cellStyle name="Comma 3 2 3 4 5 4 2 3" xfId="41707" xr:uid="{96540099-A7A8-4A08-83E3-8DD7D2052E81}"/>
    <cellStyle name="Comma 3 2 3 4 5 4 3" xfId="10299" xr:uid="{E3B99B27-79E6-422D-842C-AA6ED279C233}"/>
    <cellStyle name="Comma 3 2 3 4 5 4 3 2" xfId="48042" xr:uid="{F05B133A-B392-41CE-821E-0ACB42122803}"/>
    <cellStyle name="Comma 3 2 3 4 5 4 4" xfId="5887" xr:uid="{A1267201-B82B-4F0E-A2E9-1DC27E7606FC}"/>
    <cellStyle name="Comma 3 2 3 4 5 4 5" xfId="35417" xr:uid="{35F86772-62D8-4B1F-B80B-345B19EAA251}"/>
    <cellStyle name="Comma 3 2 3 4 5 5" xfId="20379" xr:uid="{0F1A4732-D12F-4A16-9270-CABF9A28DB5E}"/>
    <cellStyle name="Comma 3 2 3 4 5 5 2" xfId="50823" xr:uid="{8525139A-A52A-4AC5-BA41-73426DC2B2A8}"/>
    <cellStyle name="Comma 3 2 3 4 5 5 3" xfId="38210" xr:uid="{5A8D9472-9993-4215-BFE6-79D3E901EAD2}"/>
    <cellStyle name="Comma 3 2 3 4 5 6" xfId="13793" xr:uid="{32AD2D7A-0EDE-4680-801D-E51E03BEF35D}"/>
    <cellStyle name="Comma 3 2 3 4 5 6 2" xfId="44545" xr:uid="{48F9229D-BDE9-4C83-8DED-D463B86631F3}"/>
    <cellStyle name="Comma 3 2 3 4 5 7" xfId="7206" xr:uid="{44E69293-1544-49EC-98EE-E771384CCFA2}"/>
    <cellStyle name="Comma 3 2 3 4 5 8" xfId="31920" xr:uid="{EB2201DD-1B74-41D8-B99C-16B740652D31}"/>
    <cellStyle name="Comma 3 2 3 4 6" xfId="26596" xr:uid="{0FFAD647-6A10-420B-A27A-C9B6BBC2AF75}"/>
    <cellStyle name="Comma 3 2 3 4 6 2" xfId="23099" xr:uid="{F42B2D42-8F5E-4534-A2F0-3867C3E3AEFE}"/>
    <cellStyle name="Comma 3 2 3 4 6 2 2" xfId="15591" xr:uid="{A36AAA9D-D8E1-40C4-8BBB-DDA748C0F58C}"/>
    <cellStyle name="Comma 3 2 3 4 6 2 2 2" xfId="55614" xr:uid="{B5989F73-956D-4869-A2CD-724B17EEC75D}"/>
    <cellStyle name="Comma 3 2 3 4 6 2 2 3" xfId="43001" xr:uid="{5C9E2AC3-CD8F-49F7-91BB-23B23BF3CE03}"/>
    <cellStyle name="Comma 3 2 3 4 6 2 3" xfId="9005" xr:uid="{15D23D51-F5BE-49C1-B3C8-1C61E7E4E813}"/>
    <cellStyle name="Comma 3 2 3 4 6 2 3 2" xfId="49336" xr:uid="{CE74606C-AC69-49CE-970B-216C34EF3871}"/>
    <cellStyle name="Comma 3 2 3 4 6 2 4" xfId="30248" xr:uid="{646B2630-1CA9-4D8C-8FFF-5F57AF0F6F73}"/>
    <cellStyle name="Comma 3 2 3 4 6 2 5" xfId="36711" xr:uid="{EC232EE0-1009-4B42-BC11-F30D701502F2}"/>
    <cellStyle name="Comma 3 2 3 4 6 3" xfId="25721" xr:uid="{EF4C7239-84CC-4860-B749-5B54277E4536}"/>
    <cellStyle name="Comma 3 2 3 4 6 3 2" xfId="18213" xr:uid="{FF473F0D-66A6-4E56-8710-B29057BFC036}"/>
    <cellStyle name="Comma 3 2 3 4 6 3 2 2" xfId="52992" xr:uid="{232A51CF-8597-4A43-B0D1-A259528539A4}"/>
    <cellStyle name="Comma 3 2 3 4 6 3 2 3" xfId="40379" xr:uid="{9D3185B6-D945-4B9D-8C2D-C9383C2167F3}"/>
    <cellStyle name="Comma 3 2 3 4 6 3 3" xfId="11627" xr:uid="{39797B98-1877-49AA-8BB0-E7E4EB2F86EA}"/>
    <cellStyle name="Comma 3 2 3 4 6 3 3 2" xfId="46714" xr:uid="{78889208-3B4A-4441-97C3-35741817585F}"/>
    <cellStyle name="Comma 3 2 3 4 6 3 4" xfId="4559" xr:uid="{E3A87F0E-55AE-4511-A031-3421201B4213}"/>
    <cellStyle name="Comma 3 2 3 4 6 3 5" xfId="34089" xr:uid="{C034647C-3AE6-4141-A2D5-89C8E87C5841}"/>
    <cellStyle name="Comma 3 2 3 4 6 4" xfId="19087" xr:uid="{23862560-D84F-4466-8A57-6D76B0F2B530}"/>
    <cellStyle name="Comma 3 2 3 4 6 4 2" xfId="52117" xr:uid="{7770B0E6-C768-4224-B8A8-3B738361E549}"/>
    <cellStyle name="Comma 3 2 3 4 6 4 3" xfId="39504" xr:uid="{AC3547D1-B9CC-4198-B3FF-557D4076E976}"/>
    <cellStyle name="Comma 3 2 3 4 6 5" xfId="12501" xr:uid="{D59D94C8-3148-4207-B887-1239271DE942}"/>
    <cellStyle name="Comma 3 2 3 4 6 5 2" xfId="45839" xr:uid="{DDAC4C3E-4F33-41F2-A8C6-F647B5F6AA99}"/>
    <cellStyle name="Comma 3 2 3 4 6 6" xfId="3685" xr:uid="{6419A558-50C5-481E-A883-087DA587CD93}"/>
    <cellStyle name="Comma 3 2 3 4 6 7" xfId="33214" xr:uid="{45181D0B-ECFB-4BAA-B9FD-9AE3AD86512E}"/>
    <cellStyle name="Comma 3 2 3 4 7" xfId="27446" xr:uid="{33E220A7-A075-4993-B666-101FF968D4D1}"/>
    <cellStyle name="Comma 3 2 3 4 7 2" xfId="23949" xr:uid="{FC018A2C-A1EF-46D0-A81A-86E527DFF907}"/>
    <cellStyle name="Comma 3 2 3 4 7 2 2" xfId="16441" xr:uid="{3F2D9234-C15F-4837-B3CF-CA71F18AA20A}"/>
    <cellStyle name="Comma 3 2 3 4 7 2 2 2" xfId="54764" xr:uid="{E4D88206-2CAA-4F57-BFD4-51CE2FD6A8E9}"/>
    <cellStyle name="Comma 3 2 3 4 7 2 2 3" xfId="42151" xr:uid="{231898E5-CD0A-4958-B0DE-C8FB58537696}"/>
    <cellStyle name="Comma 3 2 3 4 7 2 3" xfId="9855" xr:uid="{732F0253-33B2-44DE-85C0-BFF5F4468AB8}"/>
    <cellStyle name="Comma 3 2 3 4 7 2 3 2" xfId="48486" xr:uid="{EA8145C1-303C-4E22-9D70-AF408FF37201}"/>
    <cellStyle name="Comma 3 2 3 4 7 2 4" xfId="29398" xr:uid="{7497DD34-32AC-4F67-941A-B2208476A7C7}"/>
    <cellStyle name="Comma 3 2 3 4 7 2 5" xfId="35861" xr:uid="{E34AF2C6-4441-4E8E-B41D-F957103912B4}"/>
    <cellStyle name="Comma 3 2 3 4 7 3" xfId="19937" xr:uid="{4B520A6F-CF34-4529-A50C-2B7D23FAF58D}"/>
    <cellStyle name="Comma 3 2 3 4 7 3 2" xfId="51267" xr:uid="{620EB425-C879-4330-82F0-C9DEB52AC017}"/>
    <cellStyle name="Comma 3 2 3 4 7 3 3" xfId="38654" xr:uid="{97CDD882-87D9-48B1-B7B2-3863D85E935D}"/>
    <cellStyle name="Comma 3 2 3 4 7 4" xfId="13351" xr:uid="{1CE8DDDF-EDCB-4A1D-82AF-D6ECFB761062}"/>
    <cellStyle name="Comma 3 2 3 4 7 4 2" xfId="44989" xr:uid="{B62C76F0-5D8D-43A5-9F42-BD2C51C3F224}"/>
    <cellStyle name="Comma 3 2 3 4 7 5" xfId="6764" xr:uid="{894175E7-B923-4F10-8E79-28D04995726F}"/>
    <cellStyle name="Comma 3 2 3 4 7 6" xfId="32364" xr:uid="{A521EF71-02F8-4A8C-8606-F401E07782F5}"/>
    <cellStyle name="Comma 3 2 3 4 8" xfId="24836" xr:uid="{808CFFAE-06FD-4200-9EAE-B77EC6A683C2}"/>
    <cellStyle name="Comma 3 2 3 4 8 2" xfId="17328" xr:uid="{DF8AE1ED-6A42-428D-A828-8A1616D9CF4F}"/>
    <cellStyle name="Comma 3 2 3 4 8 2 2" xfId="53877" xr:uid="{D3662678-A5FF-4727-BBDF-4A4F39DEEF26}"/>
    <cellStyle name="Comma 3 2 3 4 8 2 3" xfId="41264" xr:uid="{4AA542B7-58F8-4D73-AB8F-ACA75242C0F2}"/>
    <cellStyle name="Comma 3 2 3 4 8 3" xfId="10742" xr:uid="{DF915D71-4D26-4D06-8518-27544B1D6C72}"/>
    <cellStyle name="Comma 3 2 3 4 8 3 2" xfId="47599" xr:uid="{A18DE73E-48F0-4B39-8B34-C3F96A02AF06}"/>
    <cellStyle name="Comma 3 2 3 4 8 4" xfId="5444" xr:uid="{97B90538-33E0-4B7B-9810-4E934FA6CF82}"/>
    <cellStyle name="Comma 3 2 3 4 8 5" xfId="34974" xr:uid="{7EF61722-8208-4902-B10C-90F6903925AF}"/>
    <cellStyle name="Comma 3 2 3 4 9" xfId="20820" xr:uid="{22BF2BB1-3A13-4928-813D-F57C5C7D4FF5}"/>
    <cellStyle name="Comma 3 2 3 4 9 2" xfId="50380" xr:uid="{DB58DDD3-EABB-42F7-A4C9-9668BACBF5ED}"/>
    <cellStyle name="Comma 3 2 3 4 9 3" xfId="37767" xr:uid="{CD638CEC-D03C-4930-8E16-E3582573209E}"/>
    <cellStyle name="Comma 3 2 3 5" xfId="28400" xr:uid="{F1D08527-0558-47CF-9CBF-78C95478869D}"/>
    <cellStyle name="Comma 3 2 3 5 10" xfId="7637" xr:uid="{3EB8E23A-1D34-4354-8545-EBD7CD0144B3}"/>
    <cellStyle name="Comma 3 2 3 5 11" xfId="31484" xr:uid="{7E65ED44-B6A0-4748-8147-E7B45AD17A85}"/>
    <cellStyle name="Comma 3 2 3 5 2" xfId="28294" xr:uid="{E49491A3-D5A6-4CF8-93B9-A40019FD8E20}"/>
    <cellStyle name="Comma 3 2 3 5 2 10" xfId="31559" xr:uid="{427E067C-950C-4055-A3DC-B46FAEB50904}"/>
    <cellStyle name="Comma 3 2 3 5 2 2" xfId="28139" xr:uid="{4BA2EFE3-EF83-46D6-97F3-C82519F5CAD5}"/>
    <cellStyle name="Comma 3 2 3 5 2 2 2" xfId="27649" xr:uid="{35DC365B-F66C-4494-9534-E2D2D548D418}"/>
    <cellStyle name="Comma 3 2 3 5 2 2 2 2" xfId="25919" xr:uid="{DE9B1911-5BAE-4265-B29C-856DC0BBDB48}"/>
    <cellStyle name="Comma 3 2 3 5 2 2 2 2 2" xfId="22421" xr:uid="{49E8DD94-98AE-4986-A8DE-E922A32206BF}"/>
    <cellStyle name="Comma 3 2 3 5 2 2 2 2 2 2" xfId="14913" xr:uid="{D7E7609A-F23F-45A6-8A77-6AFAF6B0AA2B}"/>
    <cellStyle name="Comma 3 2 3 5 2 2 2 2 2 2 2" xfId="56292" xr:uid="{402BE547-DFB6-4E74-94F2-18D232A2FCDF}"/>
    <cellStyle name="Comma 3 2 3 5 2 2 2 2 2 2 3" xfId="43679" xr:uid="{7B668BE1-D8B0-42D4-A82D-7F6BCF500F13}"/>
    <cellStyle name="Comma 3 2 3 5 2 2 2 2 2 3" xfId="8327" xr:uid="{90889061-495E-4CED-BB9A-F163397A05C2}"/>
    <cellStyle name="Comma 3 2 3 5 2 2 2 2 2 3 2" xfId="50014" xr:uid="{F303FF87-FFA0-46AD-89E3-5FA536E5B6A0}"/>
    <cellStyle name="Comma 3 2 3 5 2 2 2 2 2 4" xfId="30926" xr:uid="{596F2300-7C42-40D6-AE32-67ECBBA23610}"/>
    <cellStyle name="Comma 3 2 3 5 2 2 2 2 2 5" xfId="37389" xr:uid="{2CAC173B-6DE6-4300-BD3A-ED2A0F460F28}"/>
    <cellStyle name="Comma 3 2 3 5 2 2 2 2 3" xfId="25039" xr:uid="{6D46AD3E-FBD1-4871-8D1A-4AFA0AFA36EC}"/>
    <cellStyle name="Comma 3 2 3 5 2 2 2 2 3 2" xfId="17531" xr:uid="{D50280E8-9C04-4884-8D74-D0785F657756}"/>
    <cellStyle name="Comma 3 2 3 5 2 2 2 2 3 2 2" xfId="53674" xr:uid="{E6728279-D1FF-4FFB-82D6-92A37B750867}"/>
    <cellStyle name="Comma 3 2 3 5 2 2 2 2 3 2 3" xfId="41061" xr:uid="{A7B17B53-2055-4960-A743-5D1770E17024}"/>
    <cellStyle name="Comma 3 2 3 5 2 2 2 2 3 3" xfId="10945" xr:uid="{6CB49E13-16AC-4590-A3D2-C32191BE48F5}"/>
    <cellStyle name="Comma 3 2 3 5 2 2 2 2 3 3 2" xfId="47396" xr:uid="{ACE04834-88F7-4374-B82C-183E6F904443}"/>
    <cellStyle name="Comma 3 2 3 5 2 2 2 2 3 4" xfId="5241" xr:uid="{25F2D93A-EABD-45B7-97B2-ED044211422F}"/>
    <cellStyle name="Comma 3 2 3 5 2 2 2 2 3 5" xfId="34771" xr:uid="{AB23DBA4-0D93-48CA-BA8D-3DF55A17E7AE}"/>
    <cellStyle name="Comma 3 2 3 5 2 2 2 2 4" xfId="18410" xr:uid="{DE2CA5E6-E6E0-46F9-A7F9-BD3653C99B81}"/>
    <cellStyle name="Comma 3 2 3 5 2 2 2 2 4 2" xfId="52795" xr:uid="{188BB8AC-5B0C-4D69-92C7-64BEB5C94B4A}"/>
    <cellStyle name="Comma 3 2 3 5 2 2 2 2 4 3" xfId="40182" xr:uid="{DAC3A9C7-D069-4A03-B8D7-7CFB0BFD001C}"/>
    <cellStyle name="Comma 3 2 3 5 2 2 2 2 5" xfId="11824" xr:uid="{35E299B1-C15A-4C9E-B245-A12E0CE82A84}"/>
    <cellStyle name="Comma 3 2 3 5 2 2 2 2 5 2" xfId="46517" xr:uid="{0B11F657-E223-482D-968D-90EBACB9A845}"/>
    <cellStyle name="Comma 3 2 3 5 2 2 2 2 6" xfId="4362" xr:uid="{3DF64994-76D1-40B6-9A81-EE2FBDC33D5A}"/>
    <cellStyle name="Comma 3 2 3 5 2 2 2 2 7" xfId="33892" xr:uid="{1D405EAC-181F-41DC-8668-A7800A0F6651}"/>
    <cellStyle name="Comma 3 2 3 5 2 2 2 3" xfId="26775" xr:uid="{644CF376-DA39-414C-98FC-2C94544ADA63}"/>
    <cellStyle name="Comma 3 2 3 5 2 2 2 3 2" xfId="23278" xr:uid="{3AF11F78-2378-434E-80DE-158885585187}"/>
    <cellStyle name="Comma 3 2 3 5 2 2 2 3 2 2" xfId="15770" xr:uid="{A26FD8EF-1C8D-404C-8662-8546434803A8}"/>
    <cellStyle name="Comma 3 2 3 5 2 2 2 3 2 2 2" xfId="55435" xr:uid="{DF7441D8-CAC6-4A77-A303-EA15F19A8C67}"/>
    <cellStyle name="Comma 3 2 3 5 2 2 2 3 2 2 3" xfId="42822" xr:uid="{8A7FCC8F-472C-4473-A5C2-7ED1FD8871AB}"/>
    <cellStyle name="Comma 3 2 3 5 2 2 2 3 2 3" xfId="9184" xr:uid="{2CAEE4EF-AA2B-41F6-8A89-E37864BF5B1B}"/>
    <cellStyle name="Comma 3 2 3 5 2 2 2 3 2 3 2" xfId="49157" xr:uid="{4940607F-7EBE-4FF3-8CDC-E7F614476907}"/>
    <cellStyle name="Comma 3 2 3 5 2 2 2 3 2 4" xfId="30069" xr:uid="{B3AB3ABA-016A-477C-B7E1-A75D0F9ACEC5}"/>
    <cellStyle name="Comma 3 2 3 5 2 2 2 3 2 5" xfId="36532" xr:uid="{FDDD4F49-71B2-426F-9F1C-7017BB07EB22}"/>
    <cellStyle name="Comma 3 2 3 5 2 2 2 3 3" xfId="19266" xr:uid="{A9908DE7-34F9-4F45-AF16-F81E26B018C5}"/>
    <cellStyle name="Comma 3 2 3 5 2 2 2 3 3 2" xfId="51938" xr:uid="{857015FC-BB9A-4AF8-981A-DBE9E49FAF9B}"/>
    <cellStyle name="Comma 3 2 3 5 2 2 2 3 3 3" xfId="39325" xr:uid="{03525D61-AC80-4C2E-AF9B-101836EA5A09}"/>
    <cellStyle name="Comma 3 2 3 5 2 2 2 3 4" xfId="12680" xr:uid="{6EFCEB44-7A76-4D18-BD95-547D8F7375D5}"/>
    <cellStyle name="Comma 3 2 3 5 2 2 2 3 4 2" xfId="45660" xr:uid="{F834798A-21BA-47D4-B317-A29F0E97B770}"/>
    <cellStyle name="Comma 3 2 3 5 2 2 2 3 5" xfId="3506" xr:uid="{F03D508A-BF58-465C-8D54-BC1570D8910F}"/>
    <cellStyle name="Comma 3 2 3 5 2 2 2 3 6" xfId="33035" xr:uid="{03EEA00A-83E0-4948-8576-2316932ABD2D}"/>
    <cellStyle name="Comma 3 2 3 5 2 2 2 4" xfId="24154" xr:uid="{38D7FE11-760F-41CD-95F2-6943D3B91279}"/>
    <cellStyle name="Comma 3 2 3 5 2 2 2 4 2" xfId="16646" xr:uid="{D0DA035C-D94D-422F-96D3-38C16DEBA1E8}"/>
    <cellStyle name="Comma 3 2 3 5 2 2 2 4 2 2" xfId="54559" xr:uid="{80594AFA-9F65-48D2-A6D2-AAE89119AFE1}"/>
    <cellStyle name="Comma 3 2 3 5 2 2 2 4 2 3" xfId="41946" xr:uid="{C7ED1291-05CC-4840-98B6-B1D99AF04E9E}"/>
    <cellStyle name="Comma 3 2 3 5 2 2 2 4 3" xfId="10060" xr:uid="{F466BBD9-85D4-45F6-9E70-0B5B3CBAA90F}"/>
    <cellStyle name="Comma 3 2 3 5 2 2 2 4 3 2" xfId="48281" xr:uid="{DDA3EDF5-9E0C-4E40-BC26-2C7AFA5E6CF0}"/>
    <cellStyle name="Comma 3 2 3 5 2 2 2 4 4" xfId="29193" xr:uid="{AFBB5AEF-24C4-458D-BABB-BC2A143FFD7E}"/>
    <cellStyle name="Comma 3 2 3 5 2 2 2 4 5" xfId="35656" xr:uid="{752700A1-2629-4525-857F-1F0A99D81DD7}"/>
    <cellStyle name="Comma 3 2 3 5 2 2 2 5" xfId="20140" xr:uid="{B23D534F-7FC0-41E9-AB5C-D708253DC7D0}"/>
    <cellStyle name="Comma 3 2 3 5 2 2 2 5 2" xfId="51062" xr:uid="{51FD114D-A18F-45D0-819D-502113F204F7}"/>
    <cellStyle name="Comma 3 2 3 5 2 2 2 5 3" xfId="38449" xr:uid="{4DDE77E1-E6FB-46F1-A8AB-C8C36D15AFE6}"/>
    <cellStyle name="Comma 3 2 3 5 2 2 2 6" xfId="13554" xr:uid="{B20FF947-80AB-4709-B0FD-38A40F4165EA}"/>
    <cellStyle name="Comma 3 2 3 5 2 2 2 6 2" xfId="44784" xr:uid="{E8990618-8BE8-4FA2-B1B0-E0EF5E031237}"/>
    <cellStyle name="Comma 3 2 3 5 2 2 2 7" xfId="6967" xr:uid="{1EEB387D-BA56-4EA7-9051-CB45CB1180AB}"/>
    <cellStyle name="Comma 3 2 3 5 2 2 2 8" xfId="32159" xr:uid="{2C3934FE-F0F3-442A-BCAB-90399B9BEE26}"/>
    <cellStyle name="Comma 3 2 3 5 2 2 3" xfId="26359" xr:uid="{F186444F-67FF-40A7-B5FA-B1365A0C9FF0}"/>
    <cellStyle name="Comma 3 2 3 5 2 2 3 2" xfId="22862" xr:uid="{E86909B8-6542-496E-BE3B-6D5A3FD54ED8}"/>
    <cellStyle name="Comma 3 2 3 5 2 2 3 2 2" xfId="15354" xr:uid="{5127703E-35F3-440E-A0CA-BF0A2002ED75}"/>
    <cellStyle name="Comma 3 2 3 5 2 2 3 2 2 2" xfId="55851" xr:uid="{6C2124D6-88CF-4BC5-B7C2-2CEE1238B579}"/>
    <cellStyle name="Comma 3 2 3 5 2 2 3 2 2 3" xfId="43238" xr:uid="{78683792-DEAA-482D-B488-CD5E1E35C4AB}"/>
    <cellStyle name="Comma 3 2 3 5 2 2 3 2 3" xfId="8768" xr:uid="{0E14153D-D289-480B-AABA-6371496FBC6F}"/>
    <cellStyle name="Comma 3 2 3 5 2 2 3 2 3 2" xfId="49573" xr:uid="{29E5CDCE-B520-4BB4-ADE9-69748BCB2520}"/>
    <cellStyle name="Comma 3 2 3 5 2 2 3 2 4" xfId="30485" xr:uid="{B4D44128-DC87-4B5F-BEBF-1AB4DF46DB43}"/>
    <cellStyle name="Comma 3 2 3 5 2 2 3 2 5" xfId="36948" xr:uid="{0D91D946-7974-4083-8CCB-F5CE6C37B4B2}"/>
    <cellStyle name="Comma 3 2 3 5 2 2 3 3" xfId="25481" xr:uid="{41602B63-2D29-40B0-B900-AD34FAE37A28}"/>
    <cellStyle name="Comma 3 2 3 5 2 2 3 3 2" xfId="17973" xr:uid="{89C24259-16BB-4088-9C20-E275B76F3852}"/>
    <cellStyle name="Comma 3 2 3 5 2 2 3 3 2 2" xfId="53232" xr:uid="{4C98E9EC-7698-41C5-96CE-80E2F057ECFD}"/>
    <cellStyle name="Comma 3 2 3 5 2 2 3 3 2 3" xfId="40619" xr:uid="{E94DE783-BE03-4E4E-983F-B65E394A58E4}"/>
    <cellStyle name="Comma 3 2 3 5 2 2 3 3 3" xfId="11387" xr:uid="{CC5447CF-9F82-4899-A2C3-697A57255CE6}"/>
    <cellStyle name="Comma 3 2 3 5 2 2 3 3 3 2" xfId="46954" xr:uid="{A63278DB-4F32-4DC5-8B06-4D28AA86F54D}"/>
    <cellStyle name="Comma 3 2 3 5 2 2 3 3 4" xfId="4799" xr:uid="{8BF40FE8-5C6D-4BD7-9960-89DE5985C2BB}"/>
    <cellStyle name="Comma 3 2 3 5 2 2 3 3 5" xfId="34329" xr:uid="{BC4C54B7-B7B5-48D6-A23C-CF7021665AEE}"/>
    <cellStyle name="Comma 3 2 3 5 2 2 3 4" xfId="18850" xr:uid="{243AA992-F344-4101-9343-C8FDC8434F36}"/>
    <cellStyle name="Comma 3 2 3 5 2 2 3 4 2" xfId="52354" xr:uid="{3B44427B-F29B-4279-A2FD-78159701E44C}"/>
    <cellStyle name="Comma 3 2 3 5 2 2 3 4 3" xfId="39741" xr:uid="{6280AA79-2484-4FC2-B30E-39A20CFC8E35}"/>
    <cellStyle name="Comma 3 2 3 5 2 2 3 5" xfId="12264" xr:uid="{33DC5B26-CE86-4F3C-A3DD-1AC0B506529E}"/>
    <cellStyle name="Comma 3 2 3 5 2 2 3 5 2" xfId="46076" xr:uid="{1FAC5ED3-B195-47B3-A74A-CA2B8753619E}"/>
    <cellStyle name="Comma 3 2 3 5 2 2 3 6" xfId="3922" xr:uid="{2D6C7854-6670-4AAD-B802-94A73E2065EC}"/>
    <cellStyle name="Comma 3 2 3 5 2 2 3 7" xfId="33451" xr:uid="{6259D7AF-C4E6-40F6-A8CE-737B5160F7F7}"/>
    <cellStyle name="Comma 3 2 3 5 2 2 4" xfId="27209" xr:uid="{8A2FD6E6-90A0-4359-9DDA-10DF6E3946A9}"/>
    <cellStyle name="Comma 3 2 3 5 2 2 4 2" xfId="23712" xr:uid="{9E467BCC-5A91-4C88-8947-F9F022F5E402}"/>
    <cellStyle name="Comma 3 2 3 5 2 2 4 2 2" xfId="16204" xr:uid="{BE54A9EB-A33C-4D54-BAB7-D12A654BC348}"/>
    <cellStyle name="Comma 3 2 3 5 2 2 4 2 2 2" xfId="55001" xr:uid="{089A11A0-ADE9-4A61-8983-AF4AA3AC3AFC}"/>
    <cellStyle name="Comma 3 2 3 5 2 2 4 2 2 3" xfId="42388" xr:uid="{B46E3FED-71ED-42F7-ACD1-704A83134573}"/>
    <cellStyle name="Comma 3 2 3 5 2 2 4 2 3" xfId="9618" xr:uid="{87ECFDCE-40E5-44DA-A494-E7C4F0ECA367}"/>
    <cellStyle name="Comma 3 2 3 5 2 2 4 2 3 2" xfId="48723" xr:uid="{44196902-51EF-4DEF-BB90-F84196D47F74}"/>
    <cellStyle name="Comma 3 2 3 5 2 2 4 2 4" xfId="29635" xr:uid="{28F6A1AC-E07E-4CEF-B458-5729ACA0B14F}"/>
    <cellStyle name="Comma 3 2 3 5 2 2 4 2 5" xfId="36098" xr:uid="{5967EFE6-26E0-4551-B550-4CA1B58E0122}"/>
    <cellStyle name="Comma 3 2 3 5 2 2 4 3" xfId="19700" xr:uid="{BAF5E0A9-2FC1-4493-8682-F55A8BC81262}"/>
    <cellStyle name="Comma 3 2 3 5 2 2 4 3 2" xfId="51504" xr:uid="{1833EF35-E9FB-4B19-A6C0-52CF8295D719}"/>
    <cellStyle name="Comma 3 2 3 5 2 2 4 3 3" xfId="38891" xr:uid="{B2BD3814-D6FB-4964-A115-4A9083361ACE}"/>
    <cellStyle name="Comma 3 2 3 5 2 2 4 4" xfId="13114" xr:uid="{993D476F-F360-486F-8265-D1F6F96CA201}"/>
    <cellStyle name="Comma 3 2 3 5 2 2 4 4 2" xfId="45226" xr:uid="{AC57291B-0E7B-4F9D-8171-91FAF6EDA065}"/>
    <cellStyle name="Comma 3 2 3 5 2 2 4 5" xfId="6527" xr:uid="{4543700A-4D98-4009-BF97-7295D14C235A}"/>
    <cellStyle name="Comma 3 2 3 5 2 2 4 6" xfId="32601" xr:uid="{143A13DA-7771-400F-9D80-3E2857EC0C49}"/>
    <cellStyle name="Comma 3 2 3 5 2 2 5" xfId="24596" xr:uid="{D9BB04FF-BA62-44F7-96CE-687BC990D3EF}"/>
    <cellStyle name="Comma 3 2 3 5 2 2 5 2" xfId="17088" xr:uid="{BADEE42D-7988-4C68-9834-E6D3E46E4982}"/>
    <cellStyle name="Comma 3 2 3 5 2 2 5 2 2" xfId="54117" xr:uid="{DCD3F370-0836-40E5-94F0-C8D43C7180D8}"/>
    <cellStyle name="Comma 3 2 3 5 2 2 5 2 3" xfId="41504" xr:uid="{7799BE0C-BC37-4398-8985-54AEBB30D705}"/>
    <cellStyle name="Comma 3 2 3 5 2 2 5 3" xfId="10502" xr:uid="{7A5EFD34-4403-4D59-A893-1D08B48A9D10}"/>
    <cellStyle name="Comma 3 2 3 5 2 2 5 3 2" xfId="47839" xr:uid="{003C736E-09C8-4B47-A741-4693F5FEEE85}"/>
    <cellStyle name="Comma 3 2 3 5 2 2 5 4" xfId="5684" xr:uid="{B65F258F-C397-4D00-9332-1EDF929C16B1}"/>
    <cellStyle name="Comma 3 2 3 5 2 2 5 5" xfId="35214" xr:uid="{64BDCCBB-BD79-41A1-B5B6-6C5E7652B602}"/>
    <cellStyle name="Comma 3 2 3 5 2 2 6" xfId="20580" xr:uid="{1D8F81E0-65AC-4F48-9510-4750580CED02}"/>
    <cellStyle name="Comma 3 2 3 5 2 2 6 2" xfId="50620" xr:uid="{3A14B9FF-7CE5-4EE6-93F2-9D110996D62F}"/>
    <cellStyle name="Comma 3 2 3 5 2 2 6 3" xfId="38007" xr:uid="{44B3E3B9-8353-4C14-8D39-ABAA738BB14D}"/>
    <cellStyle name="Comma 3 2 3 5 2 2 7" xfId="13994" xr:uid="{C0AC1BFD-74E5-4786-B3FB-7E56941864CF}"/>
    <cellStyle name="Comma 3 2 3 5 2 2 7 2" xfId="44314" xr:uid="{264965E4-F6B4-4E72-AF06-FC7908DD4ECB}"/>
    <cellStyle name="Comma 3 2 3 5 2 2 8" xfId="7407" xr:uid="{3FCE9223-8BE5-4773-A1AF-034BA9CB146B}"/>
    <cellStyle name="Comma 3 2 3 5 2 2 9" xfId="31714" xr:uid="{97B071FF-620E-4D2E-9FF0-5153E85B82DA}"/>
    <cellStyle name="Comma 3 2 3 5 2 3" xfId="27803" xr:uid="{A87EB4F7-2BCF-4AF4-B5AB-F7C1537151E2}"/>
    <cellStyle name="Comma 3 2 3 5 2 3 2" xfId="26074" xr:uid="{DDE1C0E3-0107-425F-9F8B-25915A992F23}"/>
    <cellStyle name="Comma 3 2 3 5 2 3 2 2" xfId="22576" xr:uid="{D581431F-A7B0-479A-90AE-E638080C63FB}"/>
    <cellStyle name="Comma 3 2 3 5 2 3 2 2 2" xfId="15068" xr:uid="{FB1419E8-7AC3-4AD3-8386-704DDA035AED}"/>
    <cellStyle name="Comma 3 2 3 5 2 3 2 2 2 2" xfId="56137" xr:uid="{FAE72443-D724-4B15-A419-D86D33061592}"/>
    <cellStyle name="Comma 3 2 3 5 2 3 2 2 2 3" xfId="43524" xr:uid="{CBE37D6C-D53A-4144-B0C4-5062972B82DB}"/>
    <cellStyle name="Comma 3 2 3 5 2 3 2 2 3" xfId="8482" xr:uid="{6851A809-1EFB-43FB-9328-2A504A4A880A}"/>
    <cellStyle name="Comma 3 2 3 5 2 3 2 2 3 2" xfId="49859" xr:uid="{BD2A00B7-FE35-4F12-8E91-F399F2CEF3B0}"/>
    <cellStyle name="Comma 3 2 3 5 2 3 2 2 4" xfId="30771" xr:uid="{F79A189A-D810-4F94-88C2-96F5434DFE71}"/>
    <cellStyle name="Comma 3 2 3 5 2 3 2 2 5" xfId="37234" xr:uid="{836E7A17-D490-426E-8E16-7AC4A6C54DB1}"/>
    <cellStyle name="Comma 3 2 3 5 2 3 2 3" xfId="25194" xr:uid="{DEEFE831-44EC-4D8F-BF82-FB47C3D83A27}"/>
    <cellStyle name="Comma 3 2 3 5 2 3 2 3 2" xfId="17686" xr:uid="{A5E03A3E-7728-4ADB-9094-744CB8D4C52D}"/>
    <cellStyle name="Comma 3 2 3 5 2 3 2 3 2 2" xfId="53519" xr:uid="{871CFF22-B63B-4403-8105-88060DE93015}"/>
    <cellStyle name="Comma 3 2 3 5 2 3 2 3 2 3" xfId="40906" xr:uid="{42CB08FA-1825-4987-883E-03851946320D}"/>
    <cellStyle name="Comma 3 2 3 5 2 3 2 3 3" xfId="11100" xr:uid="{6C6D9597-D7DF-43A8-8FDC-9A506E9C6432}"/>
    <cellStyle name="Comma 3 2 3 5 2 3 2 3 3 2" xfId="47241" xr:uid="{62FB3CA4-5591-4963-89A7-64AA97A51A56}"/>
    <cellStyle name="Comma 3 2 3 5 2 3 2 3 4" xfId="5086" xr:uid="{42DA08D6-663A-464D-B0D8-7A816D8716E4}"/>
    <cellStyle name="Comma 3 2 3 5 2 3 2 3 5" xfId="34616" xr:uid="{59842714-628B-44FD-846D-59FF30AB8A97}"/>
    <cellStyle name="Comma 3 2 3 5 2 3 2 4" xfId="18565" xr:uid="{9B2E9210-0BFE-4194-971A-72AF70375833}"/>
    <cellStyle name="Comma 3 2 3 5 2 3 2 4 2" xfId="52640" xr:uid="{21E980F8-522A-4833-B4F6-ED5A96EFC52A}"/>
    <cellStyle name="Comma 3 2 3 5 2 3 2 4 3" xfId="40027" xr:uid="{EE13964C-45AD-49D0-AA77-FD549D876D32}"/>
    <cellStyle name="Comma 3 2 3 5 2 3 2 5" xfId="11979" xr:uid="{731FFF88-3AFE-43EC-80E2-09367EA67868}"/>
    <cellStyle name="Comma 3 2 3 5 2 3 2 5 2" xfId="46362" xr:uid="{1E6DD200-C438-4603-B31A-50589016CFDD}"/>
    <cellStyle name="Comma 3 2 3 5 2 3 2 6" xfId="4207" xr:uid="{AD1AC974-757D-481E-933D-C5F2A91438B0}"/>
    <cellStyle name="Comma 3 2 3 5 2 3 2 7" xfId="33737" xr:uid="{314F2A94-38C5-49F5-AF40-810D69579B8D}"/>
    <cellStyle name="Comma 3 2 3 5 2 3 3" xfId="26929" xr:uid="{A981D708-54D8-41E4-8D82-C5E02A125022}"/>
    <cellStyle name="Comma 3 2 3 5 2 3 3 2" xfId="23432" xr:uid="{A0D3594C-53DF-4F22-9F91-E2F96A7AD99A}"/>
    <cellStyle name="Comma 3 2 3 5 2 3 3 2 2" xfId="15924" xr:uid="{81C74D3E-FEE0-49BB-B8E3-F74F24B92F41}"/>
    <cellStyle name="Comma 3 2 3 5 2 3 3 2 2 2" xfId="55281" xr:uid="{1FD128A8-923E-4C7C-92A2-F5376E40DA90}"/>
    <cellStyle name="Comma 3 2 3 5 2 3 3 2 2 3" xfId="42668" xr:uid="{07FB0265-9309-4270-9BD8-27A20B702CFE}"/>
    <cellStyle name="Comma 3 2 3 5 2 3 3 2 3" xfId="9338" xr:uid="{F1D437FE-FC65-4C41-A1D7-77E44CA150C7}"/>
    <cellStyle name="Comma 3 2 3 5 2 3 3 2 3 2" xfId="49003" xr:uid="{9502499E-0F3F-4335-8C12-3051419918B8}"/>
    <cellStyle name="Comma 3 2 3 5 2 3 3 2 4" xfId="29915" xr:uid="{DCC90377-8C45-4661-986F-C1374155233E}"/>
    <cellStyle name="Comma 3 2 3 5 2 3 3 2 5" xfId="36378" xr:uid="{8694C2B1-4653-4061-9527-C8DC2A46D554}"/>
    <cellStyle name="Comma 3 2 3 5 2 3 3 3" xfId="19420" xr:uid="{EF007D51-7D2E-4913-ACAD-B40AF369DFE9}"/>
    <cellStyle name="Comma 3 2 3 5 2 3 3 3 2" xfId="51784" xr:uid="{9E3C99FC-56DD-44E7-A1C7-04EB5B030694}"/>
    <cellStyle name="Comma 3 2 3 5 2 3 3 3 3" xfId="39171" xr:uid="{5C7F2CC9-ECC0-4C27-B9D1-787D5B9C95E2}"/>
    <cellStyle name="Comma 3 2 3 5 2 3 3 4" xfId="12834" xr:uid="{CE4CEBA5-52BA-4114-81EB-B3667ECEB668}"/>
    <cellStyle name="Comma 3 2 3 5 2 3 3 4 2" xfId="45506" xr:uid="{07A8BB28-33AD-4B41-B21D-7B0E06DD75E4}"/>
    <cellStyle name="Comma 3 2 3 5 2 3 3 5" xfId="6247" xr:uid="{18A8F3F0-18C2-4E7E-A1BC-5A381F596001}"/>
    <cellStyle name="Comma 3 2 3 5 2 3 3 6" xfId="32881" xr:uid="{02553609-1CB0-4173-89F8-4AC85975CDA0}"/>
    <cellStyle name="Comma 3 2 3 5 2 3 4" xfId="24309" xr:uid="{E2007FCB-7C13-47B6-8565-5246463B88B0}"/>
    <cellStyle name="Comma 3 2 3 5 2 3 4 2" xfId="16801" xr:uid="{3BB34E1C-CBAF-40D8-A268-664230304118}"/>
    <cellStyle name="Comma 3 2 3 5 2 3 4 2 2" xfId="54404" xr:uid="{8DD3C191-FFB0-4E13-901F-AC8B83DE1FF4}"/>
    <cellStyle name="Comma 3 2 3 5 2 3 4 2 3" xfId="41791" xr:uid="{51606263-71E6-4018-823B-795767BEF368}"/>
    <cellStyle name="Comma 3 2 3 5 2 3 4 3" xfId="10215" xr:uid="{B6B02F6B-7EA0-488D-8839-357C4B93C6BF}"/>
    <cellStyle name="Comma 3 2 3 5 2 3 4 3 2" xfId="48126" xr:uid="{ACCF418B-3C2F-43E1-8F58-3710D7966FDE}"/>
    <cellStyle name="Comma 3 2 3 5 2 3 4 4" xfId="5971" xr:uid="{8AA7D685-F0E5-41A8-9BF6-4319E7D523B1}"/>
    <cellStyle name="Comma 3 2 3 5 2 3 4 5" xfId="35501" xr:uid="{E49BBA10-790B-41CD-8FFC-BBAC1CA78599}"/>
    <cellStyle name="Comma 3 2 3 5 2 3 5" xfId="20295" xr:uid="{1EB3E811-A9D7-45ED-845F-7AE535A90164}"/>
    <cellStyle name="Comma 3 2 3 5 2 3 5 2" xfId="50907" xr:uid="{F55C7BC0-07C9-4698-85A3-F4560978534A}"/>
    <cellStyle name="Comma 3 2 3 5 2 3 5 3" xfId="38294" xr:uid="{CBBF761B-A9E0-4405-A5D3-1512183E282C}"/>
    <cellStyle name="Comma 3 2 3 5 2 3 6" xfId="13709" xr:uid="{D0B97538-F5C3-426E-B615-15CF95C7E5A3}"/>
    <cellStyle name="Comma 3 2 3 5 2 3 6 2" xfId="44629" xr:uid="{F2E66052-0150-4687-8B5D-95C495EAE6C7}"/>
    <cellStyle name="Comma 3 2 3 5 2 3 7" xfId="7122" xr:uid="{04C8EFBD-256E-4962-A7C6-CC68891BDF59}"/>
    <cellStyle name="Comma 3 2 3 5 2 3 8" xfId="32004" xr:uid="{C9F51B13-E21B-4998-9F4A-7532EB7B04F5}"/>
    <cellStyle name="Comma 3 2 3 5 2 4" xfId="26514" xr:uid="{9CD6F89F-810D-4A50-BE92-E8F42649CD54}"/>
    <cellStyle name="Comma 3 2 3 5 2 4 2" xfId="23017" xr:uid="{378DB285-52DD-4DF7-BC86-96200D3CE2EB}"/>
    <cellStyle name="Comma 3 2 3 5 2 4 2 2" xfId="15509" xr:uid="{5EC9218F-5FA4-4738-BA80-676630CDB1F2}"/>
    <cellStyle name="Comma 3 2 3 5 2 4 2 2 2" xfId="55696" xr:uid="{15A2FD88-0425-48DC-BDC3-71E289F0DE29}"/>
    <cellStyle name="Comma 3 2 3 5 2 4 2 2 3" xfId="43083" xr:uid="{0BCBF8F6-BB80-45BD-BBA4-BFA2E9BD360F}"/>
    <cellStyle name="Comma 3 2 3 5 2 4 2 3" xfId="8923" xr:uid="{A968D3BA-9FEF-4D96-8465-A25F9E4A4AA6}"/>
    <cellStyle name="Comma 3 2 3 5 2 4 2 3 2" xfId="49418" xr:uid="{389D45E3-C38B-485A-907B-C0BEF7DEF501}"/>
    <cellStyle name="Comma 3 2 3 5 2 4 2 4" xfId="30330" xr:uid="{7DD606FB-84E6-446E-BFF2-A69DD853C6CF}"/>
    <cellStyle name="Comma 3 2 3 5 2 4 2 5" xfId="36793" xr:uid="{C77F78AC-1857-4AD8-9297-B76CFB129A4B}"/>
    <cellStyle name="Comma 3 2 3 5 2 4 3" xfId="25636" xr:uid="{E72BB30F-6F6B-4C7E-AE78-F48AA65A4FBC}"/>
    <cellStyle name="Comma 3 2 3 5 2 4 3 2" xfId="18128" xr:uid="{4711E711-BB49-43BE-81E5-FD2D7D5E8E4F}"/>
    <cellStyle name="Comma 3 2 3 5 2 4 3 2 2" xfId="53077" xr:uid="{97F4426A-2CAA-480F-B3B7-4669E7290919}"/>
    <cellStyle name="Comma 3 2 3 5 2 4 3 2 3" xfId="40464" xr:uid="{61856EA7-0BF1-4857-A041-5DE4D22326D9}"/>
    <cellStyle name="Comma 3 2 3 5 2 4 3 3" xfId="11542" xr:uid="{78EB5AA1-80FF-4A41-A825-7F7DEBB8903A}"/>
    <cellStyle name="Comma 3 2 3 5 2 4 3 3 2" xfId="46799" xr:uid="{9DF8CBFE-A804-4585-AFF8-5C2DBCCEA94A}"/>
    <cellStyle name="Comma 3 2 3 5 2 4 3 4" xfId="4644" xr:uid="{63A742BB-71A4-4E86-A809-6EFF2A6160DF}"/>
    <cellStyle name="Comma 3 2 3 5 2 4 3 5" xfId="34174" xr:uid="{4C3E3915-32B0-45C3-B810-A876F7BDC421}"/>
    <cellStyle name="Comma 3 2 3 5 2 4 4" xfId="19005" xr:uid="{CDD45D47-5296-4E3A-AB55-06AF1E5BD5AB}"/>
    <cellStyle name="Comma 3 2 3 5 2 4 4 2" xfId="52199" xr:uid="{0F75DD4A-1343-4C93-A358-C8DBD278D969}"/>
    <cellStyle name="Comma 3 2 3 5 2 4 4 3" xfId="39586" xr:uid="{D2FC94F9-DB90-4BC9-AD33-6CA26514FE66}"/>
    <cellStyle name="Comma 3 2 3 5 2 4 5" xfId="12419" xr:uid="{4CDB153D-4A54-4C97-9109-5D96CEE19D80}"/>
    <cellStyle name="Comma 3 2 3 5 2 4 5 2" xfId="45921" xr:uid="{0903F515-F064-446E-AB61-7A82CDC3389D}"/>
    <cellStyle name="Comma 3 2 3 5 2 4 6" xfId="3767" xr:uid="{68480681-C3B9-40F8-B43D-24582490FF35}"/>
    <cellStyle name="Comma 3 2 3 5 2 4 7" xfId="33296" xr:uid="{5D542F9F-5638-48BE-B5C5-DC1B190F6EA2}"/>
    <cellStyle name="Comma 3 2 3 5 2 5" xfId="27364" xr:uid="{0376F37C-F4E6-44A9-9497-D3354141E428}"/>
    <cellStyle name="Comma 3 2 3 5 2 5 2" xfId="23867" xr:uid="{536F494B-C6F0-4FE3-8E00-AEA4ECAA6E96}"/>
    <cellStyle name="Comma 3 2 3 5 2 5 2 2" xfId="16359" xr:uid="{516B8690-8F5F-4DE9-AD85-3C226588A140}"/>
    <cellStyle name="Comma 3 2 3 5 2 5 2 2 2" xfId="54846" xr:uid="{FC2E25F6-BEB2-4776-BB71-FC3416A52E9F}"/>
    <cellStyle name="Comma 3 2 3 5 2 5 2 2 3" xfId="42233" xr:uid="{74C18265-275A-422C-B66C-8793213ECD7A}"/>
    <cellStyle name="Comma 3 2 3 5 2 5 2 3" xfId="9773" xr:uid="{DF665CAE-7318-4881-B346-5DCD5B8AF74A}"/>
    <cellStyle name="Comma 3 2 3 5 2 5 2 3 2" xfId="48568" xr:uid="{3F831B92-0BE7-496A-9D1F-27A52608A331}"/>
    <cellStyle name="Comma 3 2 3 5 2 5 2 4" xfId="29480" xr:uid="{A23BE0FB-26A1-4619-ADBC-537FFED6B98F}"/>
    <cellStyle name="Comma 3 2 3 5 2 5 2 5" xfId="35943" xr:uid="{E1AB1E7D-343F-4D67-8FE9-77FD815BCC0F}"/>
    <cellStyle name="Comma 3 2 3 5 2 5 3" xfId="19855" xr:uid="{F9111CD1-9B99-4126-9E18-07B168A96530}"/>
    <cellStyle name="Comma 3 2 3 5 2 5 3 2" xfId="51349" xr:uid="{DE05A6C1-A65C-41F0-82E7-5F130EFFECD6}"/>
    <cellStyle name="Comma 3 2 3 5 2 5 3 3" xfId="38736" xr:uid="{3FC25619-F4E5-4EAB-93B0-B7649D344A61}"/>
    <cellStyle name="Comma 3 2 3 5 2 5 4" xfId="13269" xr:uid="{BBC304C3-869B-4E0D-B59E-BBE299235351}"/>
    <cellStyle name="Comma 3 2 3 5 2 5 4 2" xfId="45071" xr:uid="{D491338B-F78B-43BD-8A9F-6DEE3AF61E90}"/>
    <cellStyle name="Comma 3 2 3 5 2 5 5" xfId="6682" xr:uid="{2357F750-18C7-4AA0-9544-C20F59B49B31}"/>
    <cellStyle name="Comma 3 2 3 5 2 5 6" xfId="32446" xr:uid="{A477F03E-456B-44FE-B0C0-30757EA7C09E}"/>
    <cellStyle name="Comma 3 2 3 5 2 6" xfId="24751" xr:uid="{E18C2E08-62CD-4CCC-8BA9-D32331A812A3}"/>
    <cellStyle name="Comma 3 2 3 5 2 6 2" xfId="17243" xr:uid="{A9D86A04-B97A-4D01-8950-A623A608D290}"/>
    <cellStyle name="Comma 3 2 3 5 2 6 2 2" xfId="53962" xr:uid="{64877CDA-8610-4CFE-8E99-901818B03E00}"/>
    <cellStyle name="Comma 3 2 3 5 2 6 2 3" xfId="41349" xr:uid="{037F1B11-A310-466B-8CB8-98E7B64721B5}"/>
    <cellStyle name="Comma 3 2 3 5 2 6 3" xfId="10657" xr:uid="{2DA3070C-0E4A-4A62-B6AB-178354ADCF3B}"/>
    <cellStyle name="Comma 3 2 3 5 2 6 3 2" xfId="47684" xr:uid="{00EC656B-9403-479C-B79A-4ABB893414E6}"/>
    <cellStyle name="Comma 3 2 3 5 2 6 4" xfId="5529" xr:uid="{8FA123CD-CBA3-46F1-9578-C4427B47D394}"/>
    <cellStyle name="Comma 3 2 3 5 2 6 5" xfId="35059" xr:uid="{C234E789-555E-4D4E-AABD-640007BEE077}"/>
    <cellStyle name="Comma 3 2 3 5 2 7" xfId="20735" xr:uid="{C94E7A69-6E59-4911-8906-C95270B70CB4}"/>
    <cellStyle name="Comma 3 2 3 5 2 7 2" xfId="50465" xr:uid="{64B90388-9327-4EB8-82FD-2B2E6027E6A5}"/>
    <cellStyle name="Comma 3 2 3 5 2 7 3" xfId="37852" xr:uid="{36323B70-6C8F-44B3-B470-56213A957A25}"/>
    <cellStyle name="Comma 3 2 3 5 2 8" xfId="14149" xr:uid="{5D642E12-6C3C-4866-AB29-226703FFE774}"/>
    <cellStyle name="Comma 3 2 3 5 2 8 2" xfId="44159" xr:uid="{253C8C13-CA26-4FF7-9E29-F5DCCD1FBA02}"/>
    <cellStyle name="Comma 3 2 3 5 2 9" xfId="7562" xr:uid="{7EF376A6-65EB-4B0D-BA63-96E2D5999A84}"/>
    <cellStyle name="Comma 3 2 3 5 3" xfId="28215" xr:uid="{B877D47D-B108-47E4-9E83-C5C724B97A4C}"/>
    <cellStyle name="Comma 3 2 3 5 3 2" xfId="27724" xr:uid="{7C1166EB-6AD7-44D4-BF02-BF025B820248}"/>
    <cellStyle name="Comma 3 2 3 5 3 2 2" xfId="25995" xr:uid="{51553878-63F1-4620-B337-5F6E1D1D60B3}"/>
    <cellStyle name="Comma 3 2 3 5 3 2 2 2" xfId="22497" xr:uid="{051805B3-E2F9-44A4-85C7-3E02853040FB}"/>
    <cellStyle name="Comma 3 2 3 5 3 2 2 2 2" xfId="14989" xr:uid="{2DDE8CCC-ECB5-45B3-94E9-90D20141392F}"/>
    <cellStyle name="Comma 3 2 3 5 3 2 2 2 2 2" xfId="56216" xr:uid="{2143BF5C-AFE2-428A-9CDD-A0D10D3D07D1}"/>
    <cellStyle name="Comma 3 2 3 5 3 2 2 2 2 3" xfId="43603" xr:uid="{5C4B0F48-56C6-487C-A0D8-D2A21D17592F}"/>
    <cellStyle name="Comma 3 2 3 5 3 2 2 2 3" xfId="8403" xr:uid="{53C2D9DC-852D-4CB1-9D2E-DB450085B4E3}"/>
    <cellStyle name="Comma 3 2 3 5 3 2 2 2 3 2" xfId="49938" xr:uid="{7CEE5286-A240-42EB-8033-EB341D456065}"/>
    <cellStyle name="Comma 3 2 3 5 3 2 2 2 4" xfId="30850" xr:uid="{2215F28D-2485-49F7-A2B3-F3F45C2408A8}"/>
    <cellStyle name="Comma 3 2 3 5 3 2 2 2 5" xfId="37313" xr:uid="{078CAC7E-6719-4CF3-8002-D34A20CA9AFB}"/>
    <cellStyle name="Comma 3 2 3 5 3 2 2 3" xfId="25115" xr:uid="{02185CB0-001E-4E11-AE9F-3B7A078015AC}"/>
    <cellStyle name="Comma 3 2 3 5 3 2 2 3 2" xfId="17607" xr:uid="{D268D633-EDB5-422C-A48E-7D1C288F63F2}"/>
    <cellStyle name="Comma 3 2 3 5 3 2 2 3 2 2" xfId="53598" xr:uid="{0E9DC13D-D07F-4FA2-8BD5-0CF0EF57E38A}"/>
    <cellStyle name="Comma 3 2 3 5 3 2 2 3 2 3" xfId="40985" xr:uid="{5B919CDD-701C-403A-A9FB-9B578ECDC0B9}"/>
    <cellStyle name="Comma 3 2 3 5 3 2 2 3 3" xfId="11021" xr:uid="{540B0E5E-24B1-4383-BB59-6E9FE01F8540}"/>
    <cellStyle name="Comma 3 2 3 5 3 2 2 3 3 2" xfId="47320" xr:uid="{7828769C-3958-42E9-B2A2-A43D11A8E346}"/>
    <cellStyle name="Comma 3 2 3 5 3 2 2 3 4" xfId="5165" xr:uid="{B8B7411C-7DAD-400F-AB81-B103598A93FC}"/>
    <cellStyle name="Comma 3 2 3 5 3 2 2 3 5" xfId="34695" xr:uid="{0B2B9E9D-565E-441A-AB8D-D1C3725DDE55}"/>
    <cellStyle name="Comma 3 2 3 5 3 2 2 4" xfId="18486" xr:uid="{8277CACE-F97D-4C76-9D5C-EB1982DB16E8}"/>
    <cellStyle name="Comma 3 2 3 5 3 2 2 4 2" xfId="52719" xr:uid="{6D546FA3-470A-4A8D-8268-323EF3E2F563}"/>
    <cellStyle name="Comma 3 2 3 5 3 2 2 4 3" xfId="40106" xr:uid="{713AB832-549C-4702-A392-5EA25758D958}"/>
    <cellStyle name="Comma 3 2 3 5 3 2 2 5" xfId="11900" xr:uid="{8B872A01-65B3-47F8-8BF7-44049CBFCC93}"/>
    <cellStyle name="Comma 3 2 3 5 3 2 2 5 2" xfId="46441" xr:uid="{126FFE69-E69D-4515-A649-A8E28757B2B5}"/>
    <cellStyle name="Comma 3 2 3 5 3 2 2 6" xfId="4286" xr:uid="{7E4ABCA3-F191-4EFE-B18D-3983164F62C6}"/>
    <cellStyle name="Comma 3 2 3 5 3 2 2 7" xfId="33816" xr:uid="{73C8AE62-A23D-422C-9B27-1E4A6EB30669}"/>
    <cellStyle name="Comma 3 2 3 5 3 2 3" xfId="26851" xr:uid="{8365389E-26EF-4B47-827B-85D787BFDAC8}"/>
    <cellStyle name="Comma 3 2 3 5 3 2 3 2" xfId="23354" xr:uid="{269B0C1C-3ECE-4EF2-AFAC-FDAF57267575}"/>
    <cellStyle name="Comma 3 2 3 5 3 2 3 2 2" xfId="15846" xr:uid="{E3DAE927-E16E-4B93-AE9C-072F8F2C9871}"/>
    <cellStyle name="Comma 3 2 3 5 3 2 3 2 2 2" xfId="55359" xr:uid="{2E92BE18-7A26-44A4-8066-0981C96B608F}"/>
    <cellStyle name="Comma 3 2 3 5 3 2 3 2 2 3" xfId="42746" xr:uid="{317AF351-79EC-454D-BCAB-36AF753D6F4D}"/>
    <cellStyle name="Comma 3 2 3 5 3 2 3 2 3" xfId="9260" xr:uid="{06C5ABA7-A6D2-40C4-9129-A813E2EFA4F3}"/>
    <cellStyle name="Comma 3 2 3 5 3 2 3 2 3 2" xfId="49081" xr:uid="{085C2611-E73D-4CB9-883F-A1B1D28380F8}"/>
    <cellStyle name="Comma 3 2 3 5 3 2 3 2 4" xfId="29993" xr:uid="{A1415674-4786-4461-B430-7DB60158EA61}"/>
    <cellStyle name="Comma 3 2 3 5 3 2 3 2 5" xfId="36456" xr:uid="{783428CE-7ABC-4D4F-8D15-2F4E4DDAE5BE}"/>
    <cellStyle name="Comma 3 2 3 5 3 2 3 3" xfId="19342" xr:uid="{3B1A894F-3B22-4DB7-BB02-B495529C422F}"/>
    <cellStyle name="Comma 3 2 3 5 3 2 3 3 2" xfId="51862" xr:uid="{359E37F7-4CF5-4F20-80AC-5AD52EEAE676}"/>
    <cellStyle name="Comma 3 2 3 5 3 2 3 3 3" xfId="39249" xr:uid="{91E709E9-20C8-4AAE-8571-598D9C4222DF}"/>
    <cellStyle name="Comma 3 2 3 5 3 2 3 4" xfId="12756" xr:uid="{76923937-2A12-475A-B7EB-A8B88CF3BEA3}"/>
    <cellStyle name="Comma 3 2 3 5 3 2 3 4 2" xfId="45584" xr:uid="{C48751A3-D9B2-4BFB-8D12-637617BDDAC9}"/>
    <cellStyle name="Comma 3 2 3 5 3 2 3 5" xfId="6169" xr:uid="{ECE68C18-272D-4C1F-94E4-2E92D056680F}"/>
    <cellStyle name="Comma 3 2 3 5 3 2 3 6" xfId="32959" xr:uid="{E808AB3D-BF54-48D4-894A-78A289487834}"/>
    <cellStyle name="Comma 3 2 3 5 3 2 4" xfId="24230" xr:uid="{41995AB5-BAE8-4F38-8969-A92E74D604F4}"/>
    <cellStyle name="Comma 3 2 3 5 3 2 4 2" xfId="16722" xr:uid="{ECABF263-3E10-4F37-9215-C6DB1ABDC9E3}"/>
    <cellStyle name="Comma 3 2 3 5 3 2 4 2 2" xfId="54483" xr:uid="{8E6D8991-E68B-4FD7-B6DC-A4F766BC213C}"/>
    <cellStyle name="Comma 3 2 3 5 3 2 4 2 3" xfId="41870" xr:uid="{CC9FCC9D-AC30-4F2D-BF84-E5FBF85B77E7}"/>
    <cellStyle name="Comma 3 2 3 5 3 2 4 3" xfId="10136" xr:uid="{C27EAE31-CD58-4F77-AAD1-B0A81E3EDC72}"/>
    <cellStyle name="Comma 3 2 3 5 3 2 4 3 2" xfId="48205" xr:uid="{69503F50-CC1E-41F3-A7D3-6845B7A6C32E}"/>
    <cellStyle name="Comma 3 2 3 5 3 2 4 4" xfId="6050" xr:uid="{A575E678-82A3-4C60-8282-D90A71CCF833}"/>
    <cellStyle name="Comma 3 2 3 5 3 2 4 5" xfId="35580" xr:uid="{4484A33B-6F39-408F-AC20-CF872F492A9A}"/>
    <cellStyle name="Comma 3 2 3 5 3 2 5" xfId="20216" xr:uid="{4BF911C8-A9CD-4DB8-9DD9-535A350CB70D}"/>
    <cellStyle name="Comma 3 2 3 5 3 2 5 2" xfId="50986" xr:uid="{589F124A-EEF3-43BB-AD94-A62C500CE1DA}"/>
    <cellStyle name="Comma 3 2 3 5 3 2 5 3" xfId="38373" xr:uid="{D89C6524-F7C3-4F7E-95DF-B10D251ECA8D}"/>
    <cellStyle name="Comma 3 2 3 5 3 2 6" xfId="13630" xr:uid="{197A318B-1257-44ED-BE0A-C4A2827FE835}"/>
    <cellStyle name="Comma 3 2 3 5 3 2 6 2" xfId="44708" xr:uid="{65CD63B6-4331-4744-968A-D4B7A06CC5BF}"/>
    <cellStyle name="Comma 3 2 3 5 3 2 7" xfId="7043" xr:uid="{EBEB9F75-C153-4658-B2DB-F0CEA494EB9E}"/>
    <cellStyle name="Comma 3 2 3 5 3 2 8" xfId="32083" xr:uid="{413258CD-C265-4DA1-9936-E6621862D369}"/>
    <cellStyle name="Comma 3 2 3 5 3 3" xfId="26435" xr:uid="{22DBBAEF-4993-4934-BDFC-ADF39B2BDD90}"/>
    <cellStyle name="Comma 3 2 3 5 3 3 2" xfId="22938" xr:uid="{B026ADDA-0DF3-4718-BD28-597AB9E3DC40}"/>
    <cellStyle name="Comma 3 2 3 5 3 3 2 2" xfId="15430" xr:uid="{EAC1A974-0CF2-49FC-BB2E-524AEF00D6D1}"/>
    <cellStyle name="Comma 3 2 3 5 3 3 2 2 2" xfId="55775" xr:uid="{4BF6AEE0-F354-4F88-B297-4089F595EEC4}"/>
    <cellStyle name="Comma 3 2 3 5 3 3 2 2 3" xfId="43162" xr:uid="{32BE5ABD-7250-4A86-B76C-F1471F9E7F4F}"/>
    <cellStyle name="Comma 3 2 3 5 3 3 2 3" xfId="8844" xr:uid="{CCEBECD3-1F71-4A18-A0ED-E6DD9CC45178}"/>
    <cellStyle name="Comma 3 2 3 5 3 3 2 3 2" xfId="49497" xr:uid="{02F3E3A5-4BF7-471F-A344-04C24174198E}"/>
    <cellStyle name="Comma 3 2 3 5 3 3 2 4" xfId="30409" xr:uid="{33E1601F-C116-4034-A923-B93CF0B92DB2}"/>
    <cellStyle name="Comma 3 2 3 5 3 3 2 5" xfId="36872" xr:uid="{4E6C9CDF-03D6-40BF-8008-289067311FD5}"/>
    <cellStyle name="Comma 3 2 3 5 3 3 3" xfId="25557" xr:uid="{125C9622-36B1-4D20-92AF-0B381CA33995}"/>
    <cellStyle name="Comma 3 2 3 5 3 3 3 2" xfId="18049" xr:uid="{362B64BC-56E0-416F-8A66-93B7A62CBFBD}"/>
    <cellStyle name="Comma 3 2 3 5 3 3 3 2 2" xfId="53156" xr:uid="{936A5F10-3EB8-427F-8CD2-B5A329473D16}"/>
    <cellStyle name="Comma 3 2 3 5 3 3 3 2 3" xfId="40543" xr:uid="{236FF435-A7A0-4F88-90DF-46CBD4258A80}"/>
    <cellStyle name="Comma 3 2 3 5 3 3 3 3" xfId="11463" xr:uid="{BC3CF743-A210-4965-B794-A0B34587DF8F}"/>
    <cellStyle name="Comma 3 2 3 5 3 3 3 3 2" xfId="46878" xr:uid="{D18EDA5D-00FB-4CC0-A6DA-BD5F66BE528D}"/>
    <cellStyle name="Comma 3 2 3 5 3 3 3 4" xfId="4723" xr:uid="{04721C30-80E6-45DF-854D-8C2ED7B39C42}"/>
    <cellStyle name="Comma 3 2 3 5 3 3 3 5" xfId="34253" xr:uid="{0AAB21D7-7788-4A98-93F2-0462B8C5BA4E}"/>
    <cellStyle name="Comma 3 2 3 5 3 3 4" xfId="18926" xr:uid="{A759EF83-C945-48D6-97B1-6A50A96B3125}"/>
    <cellStyle name="Comma 3 2 3 5 3 3 4 2" xfId="52278" xr:uid="{D8008DC7-F6C1-41FF-AF0E-5BE60F739ECF}"/>
    <cellStyle name="Comma 3 2 3 5 3 3 4 3" xfId="39665" xr:uid="{8B7CBD10-6FA5-48CE-95D8-E209BEAF75F1}"/>
    <cellStyle name="Comma 3 2 3 5 3 3 5" xfId="12340" xr:uid="{F0B0182F-A074-4028-BC9E-F70F42169666}"/>
    <cellStyle name="Comma 3 2 3 5 3 3 5 2" xfId="46000" xr:uid="{CBDBFA74-940C-499F-A8C8-7B127F2E700B}"/>
    <cellStyle name="Comma 3 2 3 5 3 3 6" xfId="3846" xr:uid="{6003E98D-8F24-4D18-857A-F02E457DCF93}"/>
    <cellStyle name="Comma 3 2 3 5 3 3 7" xfId="33375" xr:uid="{B67BD006-DEDB-4A4C-A5A5-816D6E4DB106}"/>
    <cellStyle name="Comma 3 2 3 5 3 4" xfId="27285" xr:uid="{96CB9D7A-428C-4A2C-B7D0-E30C87CE426F}"/>
    <cellStyle name="Comma 3 2 3 5 3 4 2" xfId="23788" xr:uid="{5E387794-E63D-4531-9C43-E116ED553E37}"/>
    <cellStyle name="Comma 3 2 3 5 3 4 2 2" xfId="16280" xr:uid="{FC554DA5-1369-4524-8919-3367C002FB8D}"/>
    <cellStyle name="Comma 3 2 3 5 3 4 2 2 2" xfId="54925" xr:uid="{0EFADAAB-A0A7-4FD2-8B47-5359AC43A2E0}"/>
    <cellStyle name="Comma 3 2 3 5 3 4 2 2 3" xfId="42312" xr:uid="{8E2F41EA-34EB-4597-A941-AB719F452D9D}"/>
    <cellStyle name="Comma 3 2 3 5 3 4 2 3" xfId="9694" xr:uid="{CD40487A-4465-4375-B21D-ACCE42FDA622}"/>
    <cellStyle name="Comma 3 2 3 5 3 4 2 3 2" xfId="48647" xr:uid="{BDD621E0-F399-470E-AF4F-98240AE5324C}"/>
    <cellStyle name="Comma 3 2 3 5 3 4 2 4" xfId="29559" xr:uid="{DEDAF92E-7705-46E3-BF43-C66EEAD93E49}"/>
    <cellStyle name="Comma 3 2 3 5 3 4 2 5" xfId="36022" xr:uid="{31FF6647-8B9E-47DB-9BAC-BD7B6B5B747F}"/>
    <cellStyle name="Comma 3 2 3 5 3 4 3" xfId="19776" xr:uid="{C4651B7E-059F-4B70-967C-A6DB3D0EF8BD}"/>
    <cellStyle name="Comma 3 2 3 5 3 4 3 2" xfId="51428" xr:uid="{289B2793-0117-4AB2-B0B4-C5FE466CAEDE}"/>
    <cellStyle name="Comma 3 2 3 5 3 4 3 3" xfId="38815" xr:uid="{56438BFC-00DC-4E58-AE93-FEDF3E89669C}"/>
    <cellStyle name="Comma 3 2 3 5 3 4 4" xfId="13190" xr:uid="{A7835941-E201-488E-B3DF-DF7D36CCED38}"/>
    <cellStyle name="Comma 3 2 3 5 3 4 4 2" xfId="45150" xr:uid="{9473B674-6E0A-4AB3-96BF-731B6B01160B}"/>
    <cellStyle name="Comma 3 2 3 5 3 4 5" xfId="6603" xr:uid="{97982F15-B3AF-4C0B-BE92-3FEA313765CE}"/>
    <cellStyle name="Comma 3 2 3 5 3 4 6" xfId="32525" xr:uid="{43D8277A-93F0-4988-B317-460C94C0FA01}"/>
    <cellStyle name="Comma 3 2 3 5 3 5" xfId="24672" xr:uid="{2F59896D-2126-45E7-B779-302022A51C3D}"/>
    <cellStyle name="Comma 3 2 3 5 3 5 2" xfId="17164" xr:uid="{AEDDB792-5E9D-469C-A706-7B3830BB57C8}"/>
    <cellStyle name="Comma 3 2 3 5 3 5 2 2" xfId="54041" xr:uid="{F3526A61-7FE1-4B70-8BB7-9F1F0DE3ADC8}"/>
    <cellStyle name="Comma 3 2 3 5 3 5 2 3" xfId="41428" xr:uid="{418E2026-337E-4C3E-B996-01CA37B0F981}"/>
    <cellStyle name="Comma 3 2 3 5 3 5 3" xfId="10578" xr:uid="{BA6861F3-847E-4E6C-854D-3078AFF65141}"/>
    <cellStyle name="Comma 3 2 3 5 3 5 3 2" xfId="47763" xr:uid="{48DB1C38-3453-4385-B4B6-7AD8443D50C6}"/>
    <cellStyle name="Comma 3 2 3 5 3 5 4" xfId="5608" xr:uid="{829B5DEF-1067-4586-86FA-12F8F9463BE7}"/>
    <cellStyle name="Comma 3 2 3 5 3 5 5" xfId="35138" xr:uid="{8BF53BFD-3532-43FC-917C-3E1F9FDB89C9}"/>
    <cellStyle name="Comma 3 2 3 5 3 6" xfId="20656" xr:uid="{E4F384D2-8856-46B6-AE8D-E2965EFC063D}"/>
    <cellStyle name="Comma 3 2 3 5 3 6 2" xfId="50544" xr:uid="{82F9764B-7845-4F0D-8B0F-9449A923C02B}"/>
    <cellStyle name="Comma 3 2 3 5 3 6 3" xfId="37931" xr:uid="{B5535F19-9D7A-4F08-A382-402042A3920E}"/>
    <cellStyle name="Comma 3 2 3 5 3 7" xfId="14070" xr:uid="{FED77825-73C8-4713-8DED-9A46080B774C}"/>
    <cellStyle name="Comma 3 2 3 5 3 7 2" xfId="44238" xr:uid="{1916071C-5E42-4473-B889-2ACE16EF6485}"/>
    <cellStyle name="Comma 3 2 3 5 3 8" xfId="7483" xr:uid="{9B0AABEB-FC94-4B19-A8B0-DE6BF0B653D2}"/>
    <cellStyle name="Comma 3 2 3 5 3 9" xfId="31638" xr:uid="{4E98AA21-7924-434B-880C-89623F929916}"/>
    <cellStyle name="Comma 3 2 3 5 4" xfId="27880" xr:uid="{17CB87D8-DCEA-4704-A8F2-9E7DCFB2E2B2}"/>
    <cellStyle name="Comma 3 2 3 5 4 2" xfId="26149" xr:uid="{906FC32B-7F35-481C-9F9C-71151C2BE557}"/>
    <cellStyle name="Comma 3 2 3 5 4 2 2" xfId="22651" xr:uid="{AD9A37ED-EFEF-4DDE-BE8C-7B86FF2E4E98}"/>
    <cellStyle name="Comma 3 2 3 5 4 2 2 2" xfId="15143" xr:uid="{DC927778-8DBE-4251-B72C-1DFD773DC56A}"/>
    <cellStyle name="Comma 3 2 3 5 4 2 2 2 2" xfId="56062" xr:uid="{B0E2ACF9-CFE0-4A55-9E30-287F2099F6A8}"/>
    <cellStyle name="Comma 3 2 3 5 4 2 2 2 3" xfId="43449" xr:uid="{1E579EBE-F3AA-4D84-A8E8-8867AC42EEAD}"/>
    <cellStyle name="Comma 3 2 3 5 4 2 2 3" xfId="8557" xr:uid="{3003A5D9-7EE3-46A0-AEE1-C36EBFBC264A}"/>
    <cellStyle name="Comma 3 2 3 5 4 2 2 3 2" xfId="49784" xr:uid="{3920763A-5C1B-4FBB-BA65-72DB30A0FA03}"/>
    <cellStyle name="Comma 3 2 3 5 4 2 2 4" xfId="30696" xr:uid="{F13ED590-7FA9-4E15-ADDA-DCB8AE0F9383}"/>
    <cellStyle name="Comma 3 2 3 5 4 2 2 5" xfId="37159" xr:uid="{B76A12EA-2E67-4C96-8494-0BA07B233CBD}"/>
    <cellStyle name="Comma 3 2 3 5 4 2 3" xfId="25269" xr:uid="{FA87D8BB-6537-4A90-9581-1EF670D97D5F}"/>
    <cellStyle name="Comma 3 2 3 5 4 2 3 2" xfId="17761" xr:uid="{00563C0B-0CAF-4CB1-B5F4-28B948F9393C}"/>
    <cellStyle name="Comma 3 2 3 5 4 2 3 2 2" xfId="53444" xr:uid="{60015545-9103-4130-86F8-78AD37CB31A1}"/>
    <cellStyle name="Comma 3 2 3 5 4 2 3 2 3" xfId="40831" xr:uid="{724DFCD7-3255-49B4-B8DD-0411CE9C373A}"/>
    <cellStyle name="Comma 3 2 3 5 4 2 3 3" xfId="11175" xr:uid="{4AE62F0D-E797-4658-8BAE-12AA59CD529B}"/>
    <cellStyle name="Comma 3 2 3 5 4 2 3 3 2" xfId="47166" xr:uid="{335610A6-C10E-4EC8-9CE4-8D845E144A6A}"/>
    <cellStyle name="Comma 3 2 3 5 4 2 3 4" xfId="5011" xr:uid="{E7C029F8-D6FA-4F5C-8246-EC70954A1FF0}"/>
    <cellStyle name="Comma 3 2 3 5 4 2 3 5" xfId="34541" xr:uid="{CBF68FDA-DDD3-42BF-ADF6-443DD8C9B3FF}"/>
    <cellStyle name="Comma 3 2 3 5 4 2 4" xfId="18640" xr:uid="{5D1953FE-7DB6-4517-9F13-36C862830078}"/>
    <cellStyle name="Comma 3 2 3 5 4 2 4 2" xfId="52565" xr:uid="{6977C286-2278-4BF7-9561-E4FCE7650C9D}"/>
    <cellStyle name="Comma 3 2 3 5 4 2 4 3" xfId="39952" xr:uid="{E508298F-15AB-4057-9766-AFA5F3D711D6}"/>
    <cellStyle name="Comma 3 2 3 5 4 2 5" xfId="12054" xr:uid="{8911A9B5-59F6-4B44-A765-5275AE5EBFD2}"/>
    <cellStyle name="Comma 3 2 3 5 4 2 5 2" xfId="46287" xr:uid="{B43218DE-5E96-43F1-AB3E-B84E3E89EE5F}"/>
    <cellStyle name="Comma 3 2 3 5 4 2 6" xfId="4132" xr:uid="{C4EDD700-677C-4FD8-A493-47CCD16F52F6}"/>
    <cellStyle name="Comma 3 2 3 5 4 2 7" xfId="33662" xr:uid="{81EB181F-864D-4247-8088-8A1394F8FC54}"/>
    <cellStyle name="Comma 3 2 3 5 4 3" xfId="27004" xr:uid="{3BC7BA58-FDAE-42B1-9CD7-DF9F72398CCE}"/>
    <cellStyle name="Comma 3 2 3 5 4 3 2" xfId="23507" xr:uid="{8F9EB19D-5DA2-4B05-B265-9080BC347B48}"/>
    <cellStyle name="Comma 3 2 3 5 4 3 2 2" xfId="15999" xr:uid="{7C69898C-5736-40F1-8F07-BE60A3BE766E}"/>
    <cellStyle name="Comma 3 2 3 5 4 3 2 2 2" xfId="55206" xr:uid="{AF9DC099-BBE1-4097-A84B-AFC1826156EE}"/>
    <cellStyle name="Comma 3 2 3 5 4 3 2 2 3" xfId="42593" xr:uid="{B672A279-8246-4CA9-9ED5-E429FBAE4D6F}"/>
    <cellStyle name="Comma 3 2 3 5 4 3 2 3" xfId="9413" xr:uid="{E466371A-035A-4D57-898C-7A1A609CA496}"/>
    <cellStyle name="Comma 3 2 3 5 4 3 2 3 2" xfId="48928" xr:uid="{2B13CFB2-5168-4BD0-9CF8-31E49F4F24FB}"/>
    <cellStyle name="Comma 3 2 3 5 4 3 2 4" xfId="29840" xr:uid="{59B9837F-2DBB-401A-AED5-29DA335DBA99}"/>
    <cellStyle name="Comma 3 2 3 5 4 3 2 5" xfId="36303" xr:uid="{67CA06E0-9875-4E2C-A7F0-DA80AEEE155B}"/>
    <cellStyle name="Comma 3 2 3 5 4 3 3" xfId="19495" xr:uid="{E2A33F77-052D-44E3-BC33-A79E893BC543}"/>
    <cellStyle name="Comma 3 2 3 5 4 3 3 2" xfId="51709" xr:uid="{0B4A7C6D-43F7-4E17-B9B5-7B8FBA525454}"/>
    <cellStyle name="Comma 3 2 3 5 4 3 3 3" xfId="39096" xr:uid="{C7B94337-8DAC-4835-BA4F-7CE7BA3B66E8}"/>
    <cellStyle name="Comma 3 2 3 5 4 3 4" xfId="12909" xr:uid="{F77419D4-9BFF-4FFF-B595-75938CD2D251}"/>
    <cellStyle name="Comma 3 2 3 5 4 3 4 2" xfId="45431" xr:uid="{80AD50CC-E029-49EB-ACB3-DC7850C7C02D}"/>
    <cellStyle name="Comma 3 2 3 5 4 3 5" xfId="6322" xr:uid="{5FFFD338-A2BE-4826-A2F0-7978BA53A80E}"/>
    <cellStyle name="Comma 3 2 3 5 4 3 6" xfId="32806" xr:uid="{E9F235CF-2F25-4702-BEB3-77C5EB1B084E}"/>
    <cellStyle name="Comma 3 2 3 5 4 4" xfId="24384" xr:uid="{403E6103-486E-41A6-8005-B0694CE595CD}"/>
    <cellStyle name="Comma 3 2 3 5 4 4 2" xfId="16876" xr:uid="{2259F5CC-DC59-4FEA-B6D4-D80E06ADE4FB}"/>
    <cellStyle name="Comma 3 2 3 5 4 4 2 2" xfId="54329" xr:uid="{8F644243-5A65-4DFC-86FE-07A961D8EA12}"/>
    <cellStyle name="Comma 3 2 3 5 4 4 2 3" xfId="41716" xr:uid="{49E40F75-4D02-43BC-B594-D59C80E6C2AB}"/>
    <cellStyle name="Comma 3 2 3 5 4 4 3" xfId="10290" xr:uid="{31D1DED7-9357-46EA-A5F8-20CB8D1F6A50}"/>
    <cellStyle name="Comma 3 2 3 5 4 4 3 2" xfId="48051" xr:uid="{9E2F5009-BA4B-4BE7-BD0A-64835CD8CE3C}"/>
    <cellStyle name="Comma 3 2 3 5 4 4 4" xfId="5896" xr:uid="{5BBBAAB4-9DCD-43EF-8A84-FD9B3A46AB1D}"/>
    <cellStyle name="Comma 3 2 3 5 4 4 5" xfId="35426" xr:uid="{1A4595F2-BC85-44E2-BEB7-39ABEEF42B4E}"/>
    <cellStyle name="Comma 3 2 3 5 4 5" xfId="20370" xr:uid="{8C1CBADF-A851-496F-9612-574A90A1CAA5}"/>
    <cellStyle name="Comma 3 2 3 5 4 5 2" xfId="50832" xr:uid="{E60AE4B7-0B53-4763-AE6D-4EDF15B9CDF4}"/>
    <cellStyle name="Comma 3 2 3 5 4 5 3" xfId="38219" xr:uid="{BE049D5A-C9B1-4796-8894-7A44F46467AA}"/>
    <cellStyle name="Comma 3 2 3 5 4 6" xfId="13784" xr:uid="{1EEA5F85-CE17-433A-85B7-B46108D44120}"/>
    <cellStyle name="Comma 3 2 3 5 4 6 2" xfId="44554" xr:uid="{17CFA90A-9C4E-4889-986E-2B0C2D463BA9}"/>
    <cellStyle name="Comma 3 2 3 5 4 7" xfId="7197" xr:uid="{CF12A24F-BA62-4645-98FB-44C7257A17AD}"/>
    <cellStyle name="Comma 3 2 3 5 4 8" xfId="31929" xr:uid="{B0CF6A07-E01B-4DBC-8FDF-BA85975535C6}"/>
    <cellStyle name="Comma 3 2 3 5 5" xfId="26588" xr:uid="{9C68BC68-D102-4462-9183-E78C26025DB6}"/>
    <cellStyle name="Comma 3 2 3 5 5 2" xfId="23091" xr:uid="{42F33440-3CD1-4906-9298-89E3C598C879}"/>
    <cellStyle name="Comma 3 2 3 5 5 2 2" xfId="15583" xr:uid="{75910B36-7D8B-4516-9E18-8D1AED8AE6D1}"/>
    <cellStyle name="Comma 3 2 3 5 5 2 2 2" xfId="55622" xr:uid="{B8992809-22E7-43E3-AF04-EBB79374A57F}"/>
    <cellStyle name="Comma 3 2 3 5 5 2 2 3" xfId="43009" xr:uid="{A70DF3E5-38D5-4AFC-A632-A6A197407CA3}"/>
    <cellStyle name="Comma 3 2 3 5 5 2 3" xfId="8997" xr:uid="{19E11257-C4B1-4F93-A3B9-4C8A23BBFDE8}"/>
    <cellStyle name="Comma 3 2 3 5 5 2 3 2" xfId="49344" xr:uid="{C9B01F9E-A887-4A8C-8737-9A4C3F270D03}"/>
    <cellStyle name="Comma 3 2 3 5 5 2 4" xfId="30256" xr:uid="{6BFFAC19-E5A8-4889-9CC3-55D5ECAAA695}"/>
    <cellStyle name="Comma 3 2 3 5 5 2 5" xfId="36719" xr:uid="{064008E1-A585-4E99-8A44-92F62705BF40}"/>
    <cellStyle name="Comma 3 2 3 5 5 3" xfId="25711" xr:uid="{4D7ECDB1-A8C5-4466-A206-455A0FEBCDA5}"/>
    <cellStyle name="Comma 3 2 3 5 5 3 2" xfId="18203" xr:uid="{C81C600D-2124-4A16-9CBA-7BF9EC9E33AC}"/>
    <cellStyle name="Comma 3 2 3 5 5 3 2 2" xfId="53002" xr:uid="{5158BBF8-3587-4E9C-8F9C-0BC9A51D3956}"/>
    <cellStyle name="Comma 3 2 3 5 5 3 2 3" xfId="40389" xr:uid="{D3660618-5BB0-4E0C-9FCA-952AF52CA203}"/>
    <cellStyle name="Comma 3 2 3 5 5 3 3" xfId="11617" xr:uid="{436249B9-3AAB-4CC7-AA2E-D8FE1E626D3E}"/>
    <cellStyle name="Comma 3 2 3 5 5 3 3 2" xfId="46724" xr:uid="{7E837AA4-E168-44CA-92DA-B2FCA5FAF6B8}"/>
    <cellStyle name="Comma 3 2 3 5 5 3 4" xfId="4569" xr:uid="{C741E4C3-843A-4C98-AECF-964DF5DCE349}"/>
    <cellStyle name="Comma 3 2 3 5 5 3 5" xfId="34099" xr:uid="{45984091-5174-49AD-8FE0-5400951026E2}"/>
    <cellStyle name="Comma 3 2 3 5 5 4" xfId="19079" xr:uid="{1B329886-8352-415C-9AE3-2A417F173A86}"/>
    <cellStyle name="Comma 3 2 3 5 5 4 2" xfId="52125" xr:uid="{343F2B3A-D2D4-4D32-8B2B-4B34F4E82423}"/>
    <cellStyle name="Comma 3 2 3 5 5 4 3" xfId="39512" xr:uid="{8D4B7A6B-58C7-42ED-BDC8-C595D0D7DBFB}"/>
    <cellStyle name="Comma 3 2 3 5 5 5" xfId="12493" xr:uid="{A895DB43-5C41-45BE-8EF4-90D8788D5F21}"/>
    <cellStyle name="Comma 3 2 3 5 5 5 2" xfId="45847" xr:uid="{F227C6EC-D149-403C-9D95-1BF1E6FA1E5C}"/>
    <cellStyle name="Comma 3 2 3 5 5 6" xfId="3693" xr:uid="{37BAC823-0571-454F-97CE-879DF2394574}"/>
    <cellStyle name="Comma 3 2 3 5 5 7" xfId="33222" xr:uid="{2F24428C-CB63-4484-9D10-CACB975357E1}"/>
    <cellStyle name="Comma 3 2 3 5 6" xfId="27438" xr:uid="{20AE5DA6-9A08-4F1D-9336-A7916E0D90A6}"/>
    <cellStyle name="Comma 3 2 3 5 6 2" xfId="23941" xr:uid="{C741088C-0158-4EDA-9A00-A5210E2E73A0}"/>
    <cellStyle name="Comma 3 2 3 5 6 2 2" xfId="16433" xr:uid="{007669CB-0134-4086-B3C8-A90FBDA43F8B}"/>
    <cellStyle name="Comma 3 2 3 5 6 2 2 2" xfId="54772" xr:uid="{6EC6B350-7E2C-4207-9125-7D361112195B}"/>
    <cellStyle name="Comma 3 2 3 5 6 2 2 3" xfId="42159" xr:uid="{DF749026-5C0F-4CD0-BB8C-0BB698956981}"/>
    <cellStyle name="Comma 3 2 3 5 6 2 3" xfId="9847" xr:uid="{44BFADAF-2915-4082-B08F-08D3CB7E6546}"/>
    <cellStyle name="Comma 3 2 3 5 6 2 3 2" xfId="48494" xr:uid="{2849E2D0-5DC3-47F4-BFE1-173B8B61ECED}"/>
    <cellStyle name="Comma 3 2 3 5 6 2 4" xfId="29406" xr:uid="{1F79D600-1FE1-419A-B663-27B4DC4184E0}"/>
    <cellStyle name="Comma 3 2 3 5 6 2 5" xfId="35869" xr:uid="{22A97141-98BA-46DF-94BE-585CB1288518}"/>
    <cellStyle name="Comma 3 2 3 5 6 3" xfId="19929" xr:uid="{52EA6C20-0EDB-4AE6-84FF-905041284CC3}"/>
    <cellStyle name="Comma 3 2 3 5 6 3 2" xfId="51275" xr:uid="{5CA9EAE7-0EF1-4865-808B-30D3B39E8A50}"/>
    <cellStyle name="Comma 3 2 3 5 6 3 3" xfId="38662" xr:uid="{587CD612-F1E6-468C-BBCA-D7166994057C}"/>
    <cellStyle name="Comma 3 2 3 5 6 4" xfId="13343" xr:uid="{D6D1DE7B-EDB0-4662-BD44-DCA09CEDDD91}"/>
    <cellStyle name="Comma 3 2 3 5 6 4 2" xfId="44997" xr:uid="{50A881CD-71BE-499D-8D17-F0406F2E60BF}"/>
    <cellStyle name="Comma 3 2 3 5 6 5" xfId="6756" xr:uid="{796170ED-5DD1-4C2B-8260-9D4599CB8033}"/>
    <cellStyle name="Comma 3 2 3 5 6 6" xfId="32372" xr:uid="{2A2E120E-2B71-48BC-936D-E4F558D0E53C}"/>
    <cellStyle name="Comma 3 2 3 5 7" xfId="24826" xr:uid="{A5A52B05-1673-41D4-96B6-F45BBD280FEA}"/>
    <cellStyle name="Comma 3 2 3 5 7 2" xfId="17318" xr:uid="{BAD1F217-C06A-441F-9021-7C921028023C}"/>
    <cellStyle name="Comma 3 2 3 5 7 2 2" xfId="53887" xr:uid="{983688D5-3E78-456C-B7D6-4B0BC41563C8}"/>
    <cellStyle name="Comma 3 2 3 5 7 2 3" xfId="41274" xr:uid="{D8ABF6B6-4F90-4523-BC14-FC40B8CB528A}"/>
    <cellStyle name="Comma 3 2 3 5 7 3" xfId="10732" xr:uid="{D46A7D37-61AD-407D-868B-239EBE9DD93F}"/>
    <cellStyle name="Comma 3 2 3 5 7 3 2" xfId="47609" xr:uid="{6DF5F387-4D31-43E6-9033-AC998C1D0CF3}"/>
    <cellStyle name="Comma 3 2 3 5 7 4" xfId="5454" xr:uid="{509F1B74-9E40-4D26-B4EC-AC5C738B7C40}"/>
    <cellStyle name="Comma 3 2 3 5 7 5" xfId="34984" xr:uid="{F282C08C-0005-48D5-9ADA-18D25FF32D2E}"/>
    <cellStyle name="Comma 3 2 3 5 8" xfId="20810" xr:uid="{78B026F2-ECBD-4553-8F13-3AA2B1DCE754}"/>
    <cellStyle name="Comma 3 2 3 5 8 2" xfId="50390" xr:uid="{C1C0EC8E-FC99-471E-8E79-7ECB0AD7B9FA}"/>
    <cellStyle name="Comma 3 2 3 5 8 3" xfId="37777" xr:uid="{9BE9DD70-30CE-41DB-8C39-119FBA42DB11}"/>
    <cellStyle name="Comma 3 2 3 5 9" xfId="14224" xr:uid="{A49E1416-9570-4100-B257-E04BDDF26B0C}"/>
    <cellStyle name="Comma 3 2 3 5 9 2" xfId="44059" xr:uid="{1AFD7D85-D993-4951-A082-128F94DDDECD}"/>
    <cellStyle name="Comma 3 2 3 6" xfId="28321" xr:uid="{060DD060-A2C1-4CC4-9B47-528909C6CD3B}"/>
    <cellStyle name="Comma 3 2 3 6 10" xfId="31532" xr:uid="{0902C97F-7F2D-46D9-BD57-57C9A043FBEB}"/>
    <cellStyle name="Comma 3 2 3 6 2" xfId="28166" xr:uid="{54FAE318-17A1-48D0-B00C-CBFFFC7BCD6A}"/>
    <cellStyle name="Comma 3 2 3 6 2 2" xfId="27676" xr:uid="{EA629F6D-FA67-496D-A3C6-AF5DD3868927}"/>
    <cellStyle name="Comma 3 2 3 6 2 2 2" xfId="25946" xr:uid="{C44C03BE-005A-456A-B297-F3B652FFEAD7}"/>
    <cellStyle name="Comma 3 2 3 6 2 2 2 2" xfId="22448" xr:uid="{951885CD-D863-4318-9C14-B722BC70F916}"/>
    <cellStyle name="Comma 3 2 3 6 2 2 2 2 2" xfId="14940" xr:uid="{14AEC384-BFCB-4E9D-90A6-334A401A5DF4}"/>
    <cellStyle name="Comma 3 2 3 6 2 2 2 2 2 2" xfId="56265" xr:uid="{7D62B6C5-9B56-4683-BF6F-E6AD79A0AF69}"/>
    <cellStyle name="Comma 3 2 3 6 2 2 2 2 2 3" xfId="43652" xr:uid="{0BFA5D83-7ABE-44D1-BCB3-44FB04734591}"/>
    <cellStyle name="Comma 3 2 3 6 2 2 2 2 3" xfId="8354" xr:uid="{56EEB560-805D-406C-AAA2-21D5A4D9149C}"/>
    <cellStyle name="Comma 3 2 3 6 2 2 2 2 3 2" xfId="49987" xr:uid="{029FD5D8-3530-4F88-A8FF-9299BCBB3E81}"/>
    <cellStyle name="Comma 3 2 3 6 2 2 2 2 4" xfId="30899" xr:uid="{18DB2C32-620B-4FF3-9353-7309A80972D2}"/>
    <cellStyle name="Comma 3 2 3 6 2 2 2 2 5" xfId="37362" xr:uid="{7A63937C-A47D-4B55-973B-6A9F146D974E}"/>
    <cellStyle name="Comma 3 2 3 6 2 2 2 3" xfId="25066" xr:uid="{8E27316A-92D2-4482-A04D-7062FE14FFF4}"/>
    <cellStyle name="Comma 3 2 3 6 2 2 2 3 2" xfId="17558" xr:uid="{CCD14DDE-1F12-417C-B4FB-A77731FF5085}"/>
    <cellStyle name="Comma 3 2 3 6 2 2 2 3 2 2" xfId="53647" xr:uid="{834E1A9B-A8F8-40B8-A928-E3F1A5E7E841}"/>
    <cellStyle name="Comma 3 2 3 6 2 2 2 3 2 3" xfId="41034" xr:uid="{8D3522B2-8DF3-4C3F-8951-C76AA02AC0F1}"/>
    <cellStyle name="Comma 3 2 3 6 2 2 2 3 3" xfId="10972" xr:uid="{8FE2AF56-64F0-445C-B8C8-38F1009089D2}"/>
    <cellStyle name="Comma 3 2 3 6 2 2 2 3 3 2" xfId="47369" xr:uid="{022B01A2-173F-4CD1-BBA9-B028BA0EDCEE}"/>
    <cellStyle name="Comma 3 2 3 6 2 2 2 3 4" xfId="5214" xr:uid="{62C55180-428B-4B3F-9525-C9F2298AE89A}"/>
    <cellStyle name="Comma 3 2 3 6 2 2 2 3 5" xfId="34744" xr:uid="{D2DD83C7-0831-464D-981D-151D70D46251}"/>
    <cellStyle name="Comma 3 2 3 6 2 2 2 4" xfId="18437" xr:uid="{6F944F84-E181-46C3-AE5D-53028596F228}"/>
    <cellStyle name="Comma 3 2 3 6 2 2 2 4 2" xfId="52768" xr:uid="{623AAD1F-BB6C-43A5-96F9-115AD165B884}"/>
    <cellStyle name="Comma 3 2 3 6 2 2 2 4 3" xfId="40155" xr:uid="{B22A4748-A81E-42DF-9E36-B0ED93E1A581}"/>
    <cellStyle name="Comma 3 2 3 6 2 2 2 5" xfId="11851" xr:uid="{B1B23443-8643-448C-90A9-056AD502D2E7}"/>
    <cellStyle name="Comma 3 2 3 6 2 2 2 5 2" xfId="46490" xr:uid="{C64F1B58-3884-4A7E-9E22-C745A93038BE}"/>
    <cellStyle name="Comma 3 2 3 6 2 2 2 6" xfId="4335" xr:uid="{357E38EB-3BF5-4893-97ED-510F6C30F527}"/>
    <cellStyle name="Comma 3 2 3 6 2 2 2 7" xfId="33865" xr:uid="{04E5151B-CF14-4518-AF1B-F2B6E4FC19AA}"/>
    <cellStyle name="Comma 3 2 3 6 2 2 3" xfId="26802" xr:uid="{A3E67A63-02D6-4F0D-86C6-13080D1F9B9C}"/>
    <cellStyle name="Comma 3 2 3 6 2 2 3 2" xfId="23305" xr:uid="{5761A180-F7EC-4B77-A734-D5E4C885B3E1}"/>
    <cellStyle name="Comma 3 2 3 6 2 2 3 2 2" xfId="15797" xr:uid="{46EBDE22-A082-43A0-A55B-75E153DC9370}"/>
    <cellStyle name="Comma 3 2 3 6 2 2 3 2 2 2" xfId="55408" xr:uid="{78EECD75-B1C5-4AC3-B40F-412A10D563AA}"/>
    <cellStyle name="Comma 3 2 3 6 2 2 3 2 2 3" xfId="42795" xr:uid="{B2B118DF-E8AA-4A2C-A6EF-E9FC7632775E}"/>
    <cellStyle name="Comma 3 2 3 6 2 2 3 2 3" xfId="9211" xr:uid="{853ED91E-9A37-41E2-A51B-09829A0735C0}"/>
    <cellStyle name="Comma 3 2 3 6 2 2 3 2 3 2" xfId="49130" xr:uid="{7C22DA18-0C0C-400B-ACB7-345FC356B101}"/>
    <cellStyle name="Comma 3 2 3 6 2 2 3 2 4" xfId="30042" xr:uid="{3E54B4A7-6611-4DCC-9972-23290DE8E5D9}"/>
    <cellStyle name="Comma 3 2 3 6 2 2 3 2 5" xfId="36505" xr:uid="{2ECC31A8-ACDD-4FE9-B7EE-7325E7CA6341}"/>
    <cellStyle name="Comma 3 2 3 6 2 2 3 3" xfId="19293" xr:uid="{28684BC7-F24E-44E7-9B01-9F5D29FF92EB}"/>
    <cellStyle name="Comma 3 2 3 6 2 2 3 3 2" xfId="51911" xr:uid="{F9F38A92-CFE3-4E9D-9A4E-16298BA7A22E}"/>
    <cellStyle name="Comma 3 2 3 6 2 2 3 3 3" xfId="39298" xr:uid="{15BF38AE-E654-4004-B10D-74E6BD75D077}"/>
    <cellStyle name="Comma 3 2 3 6 2 2 3 4" xfId="12707" xr:uid="{BF0588D4-39C6-4C16-9A80-B853D51BF32A}"/>
    <cellStyle name="Comma 3 2 3 6 2 2 3 4 2" xfId="45633" xr:uid="{0245750A-81FA-458B-9BC8-AC212CC3F8A8}"/>
    <cellStyle name="Comma 3 2 3 6 2 2 3 5" xfId="3479" xr:uid="{A202954D-61B5-4716-A678-FBD7B5D7F307}"/>
    <cellStyle name="Comma 3 2 3 6 2 2 3 6" xfId="33008" xr:uid="{954E262A-133E-47C3-AC27-39356516854B}"/>
    <cellStyle name="Comma 3 2 3 6 2 2 4" xfId="24181" xr:uid="{16CE7E24-EDBC-4721-B6CF-503270DCB7DF}"/>
    <cellStyle name="Comma 3 2 3 6 2 2 4 2" xfId="16673" xr:uid="{10539521-498B-4561-A114-BA852EF768E3}"/>
    <cellStyle name="Comma 3 2 3 6 2 2 4 2 2" xfId="54532" xr:uid="{58B81CA7-0326-4ACD-8C89-313BEC566131}"/>
    <cellStyle name="Comma 3 2 3 6 2 2 4 2 3" xfId="41919" xr:uid="{BF1E9066-4B6D-45A4-932A-E24794CAEE95}"/>
    <cellStyle name="Comma 3 2 3 6 2 2 4 3" xfId="10087" xr:uid="{06AC854E-0023-492C-B6E3-D8DCA33D793E}"/>
    <cellStyle name="Comma 3 2 3 6 2 2 4 3 2" xfId="48254" xr:uid="{9D3CD701-8F06-477E-B7C6-32BA779F0AAB}"/>
    <cellStyle name="Comma 3 2 3 6 2 2 4 4" xfId="6099" xr:uid="{620F214A-8599-4424-983D-42C08C53ACF9}"/>
    <cellStyle name="Comma 3 2 3 6 2 2 4 5" xfId="35629" xr:uid="{897B9198-D9E5-4286-9791-C435B6A6A2FF}"/>
    <cellStyle name="Comma 3 2 3 6 2 2 5" xfId="20167" xr:uid="{4E9F3EAB-2E0F-4EF5-8AE2-42878663638E}"/>
    <cellStyle name="Comma 3 2 3 6 2 2 5 2" xfId="51035" xr:uid="{0127DF11-DB3A-44E3-AEF4-D3FBF2E93567}"/>
    <cellStyle name="Comma 3 2 3 6 2 2 5 3" xfId="38422" xr:uid="{33FCE281-ECA5-49FD-842B-CE24F07142E2}"/>
    <cellStyle name="Comma 3 2 3 6 2 2 6" xfId="13581" xr:uid="{F4A0A65F-BF4B-4B8F-975C-BD6D08270A3B}"/>
    <cellStyle name="Comma 3 2 3 6 2 2 6 2" xfId="44757" xr:uid="{3D9E846B-FF94-4916-BB3C-B57F2C89BF19}"/>
    <cellStyle name="Comma 3 2 3 6 2 2 7" xfId="6994" xr:uid="{16AFE962-C5E1-48F6-B031-E9E70225E480}"/>
    <cellStyle name="Comma 3 2 3 6 2 2 8" xfId="32132" xr:uid="{CF1822DC-64FD-4CE9-BDA4-6B5C1B0DF5F6}"/>
    <cellStyle name="Comma 3 2 3 6 2 3" xfId="26386" xr:uid="{7F031D18-2F9D-47E3-A0F4-D2F295F0EA0D}"/>
    <cellStyle name="Comma 3 2 3 6 2 3 2" xfId="22889" xr:uid="{6523BD60-ABE4-4173-A8F5-5D764E5CBB39}"/>
    <cellStyle name="Comma 3 2 3 6 2 3 2 2" xfId="15381" xr:uid="{6F1019EA-EB05-47DD-8D5A-F0F3B3EEB062}"/>
    <cellStyle name="Comma 3 2 3 6 2 3 2 2 2" xfId="55824" xr:uid="{F750CCD7-C0D3-47F2-8732-4157102977C6}"/>
    <cellStyle name="Comma 3 2 3 6 2 3 2 2 3" xfId="43211" xr:uid="{EA0BECDC-036A-4B3B-B214-59C7E65C5E0B}"/>
    <cellStyle name="Comma 3 2 3 6 2 3 2 3" xfId="8795" xr:uid="{02F60694-11AC-4120-8968-371125CC7FB9}"/>
    <cellStyle name="Comma 3 2 3 6 2 3 2 3 2" xfId="49546" xr:uid="{1720202E-5C64-455E-B6E3-40425EF5103B}"/>
    <cellStyle name="Comma 3 2 3 6 2 3 2 4" xfId="30458" xr:uid="{7312298F-D0B3-42A2-9589-B13BAE55C0C8}"/>
    <cellStyle name="Comma 3 2 3 6 2 3 2 5" xfId="36921" xr:uid="{1C0B4BF5-ADC6-45A0-867F-6D4B7D33EE20}"/>
    <cellStyle name="Comma 3 2 3 6 2 3 3" xfId="25508" xr:uid="{4F45597A-A588-405A-BF37-10A20BCCA805}"/>
    <cellStyle name="Comma 3 2 3 6 2 3 3 2" xfId="18000" xr:uid="{E24400D0-2936-4BE2-B856-B7BAFA46052F}"/>
    <cellStyle name="Comma 3 2 3 6 2 3 3 2 2" xfId="53205" xr:uid="{79D1E8E1-A4D9-4E63-A152-2B535242C200}"/>
    <cellStyle name="Comma 3 2 3 6 2 3 3 2 3" xfId="40592" xr:uid="{4F518D85-A6E5-4537-8758-CA570CEB4A4A}"/>
    <cellStyle name="Comma 3 2 3 6 2 3 3 3" xfId="11414" xr:uid="{49306204-AB30-4F24-AAD6-6330A7C3E396}"/>
    <cellStyle name="Comma 3 2 3 6 2 3 3 3 2" xfId="46927" xr:uid="{238B2521-D8C4-451A-91DD-C5E8E1C61D2F}"/>
    <cellStyle name="Comma 3 2 3 6 2 3 3 4" xfId="4772" xr:uid="{576012E6-E3BB-4D65-8DBF-200EAE808162}"/>
    <cellStyle name="Comma 3 2 3 6 2 3 3 5" xfId="34302" xr:uid="{E4C913AB-B4E1-45D7-B0F8-FF83D3E91375}"/>
    <cellStyle name="Comma 3 2 3 6 2 3 4" xfId="18877" xr:uid="{9C5B52DC-7FCD-4F17-8954-D791E77E6571}"/>
    <cellStyle name="Comma 3 2 3 6 2 3 4 2" xfId="52327" xr:uid="{719D4CE7-EC97-4346-8D46-341261B8EF3D}"/>
    <cellStyle name="Comma 3 2 3 6 2 3 4 3" xfId="39714" xr:uid="{1BD0B9AC-99F1-45E7-96EC-A2BA6C34D1F8}"/>
    <cellStyle name="Comma 3 2 3 6 2 3 5" xfId="12291" xr:uid="{D53B145F-10C9-4588-A963-A60684363325}"/>
    <cellStyle name="Comma 3 2 3 6 2 3 5 2" xfId="46049" xr:uid="{10555AA6-AEC4-4672-A415-25CF2EB7C893}"/>
    <cellStyle name="Comma 3 2 3 6 2 3 6" xfId="3895" xr:uid="{09369C71-9678-4FBB-B791-9F34F5B99E1C}"/>
    <cellStyle name="Comma 3 2 3 6 2 3 7" xfId="33424" xr:uid="{325764FD-BEBE-44FF-BD8A-B5FF2F9BBCAD}"/>
    <cellStyle name="Comma 3 2 3 6 2 4" xfId="27236" xr:uid="{FBA4BEF3-82E3-4F9D-A939-A08D33C7B0B7}"/>
    <cellStyle name="Comma 3 2 3 6 2 4 2" xfId="23739" xr:uid="{01E4E7E7-C380-4B1A-8581-408329F3F460}"/>
    <cellStyle name="Comma 3 2 3 6 2 4 2 2" xfId="16231" xr:uid="{52B24D58-80C4-433B-A382-2EA9C98E6DCC}"/>
    <cellStyle name="Comma 3 2 3 6 2 4 2 2 2" xfId="54974" xr:uid="{7584F8B1-D95A-4557-82D2-1CDFBD8B924D}"/>
    <cellStyle name="Comma 3 2 3 6 2 4 2 2 3" xfId="42361" xr:uid="{3B7FE773-34D5-4B72-912D-30E7548FC4C7}"/>
    <cellStyle name="Comma 3 2 3 6 2 4 2 3" xfId="9645" xr:uid="{EC5DB702-0EEB-4BBA-876D-53F8182B2C81}"/>
    <cellStyle name="Comma 3 2 3 6 2 4 2 3 2" xfId="48696" xr:uid="{F84562EC-980F-488C-B734-304A2DFB2B08}"/>
    <cellStyle name="Comma 3 2 3 6 2 4 2 4" xfId="29608" xr:uid="{7ED87586-21D3-43A4-A601-D4BE8362C566}"/>
    <cellStyle name="Comma 3 2 3 6 2 4 2 5" xfId="36071" xr:uid="{2EF9D0DF-16E8-425B-875A-1B9E6AE8E58F}"/>
    <cellStyle name="Comma 3 2 3 6 2 4 3" xfId="19727" xr:uid="{A4B32A7E-3D3B-4EA9-BB3B-BE6C84EE6675}"/>
    <cellStyle name="Comma 3 2 3 6 2 4 3 2" xfId="51477" xr:uid="{4BCAD487-960D-4352-99D5-65D9E6EE40CB}"/>
    <cellStyle name="Comma 3 2 3 6 2 4 3 3" xfId="38864" xr:uid="{524AEA5B-B31D-4098-A540-36BDC89FFBAD}"/>
    <cellStyle name="Comma 3 2 3 6 2 4 4" xfId="13141" xr:uid="{2EC2E18D-C4C9-4662-B1D6-E4C9B1461FCD}"/>
    <cellStyle name="Comma 3 2 3 6 2 4 4 2" xfId="45199" xr:uid="{163A5F6A-A930-4A91-B84D-E637C1CFA384}"/>
    <cellStyle name="Comma 3 2 3 6 2 4 5" xfId="6554" xr:uid="{6D1213E5-DB94-483E-9E04-ECB4BD6BFAB1}"/>
    <cellStyle name="Comma 3 2 3 6 2 4 6" xfId="32574" xr:uid="{E39C7749-BDFA-4BC7-BDDB-09C7A7D2B606}"/>
    <cellStyle name="Comma 3 2 3 6 2 5" xfId="24623" xr:uid="{D3D4F55B-E3AA-4E15-AF9D-FB4B3DC96E58}"/>
    <cellStyle name="Comma 3 2 3 6 2 5 2" xfId="17115" xr:uid="{AC1616E0-67B9-40E0-99DE-21290D1FDB4A}"/>
    <cellStyle name="Comma 3 2 3 6 2 5 2 2" xfId="54090" xr:uid="{C04AD1C5-377C-4FD8-A77A-BE4A66BD9EE2}"/>
    <cellStyle name="Comma 3 2 3 6 2 5 2 3" xfId="41477" xr:uid="{834084CB-3246-4CA9-896A-93512F649464}"/>
    <cellStyle name="Comma 3 2 3 6 2 5 3" xfId="10529" xr:uid="{3B8E5917-F4D8-4E96-9CC0-ACB6BF90D6F4}"/>
    <cellStyle name="Comma 3 2 3 6 2 5 3 2" xfId="47812" xr:uid="{45AB1FFF-6B97-4980-8124-66348EB9BA43}"/>
    <cellStyle name="Comma 3 2 3 6 2 5 4" xfId="5657" xr:uid="{7CADD226-04B7-4058-ABAD-02D0F3178569}"/>
    <cellStyle name="Comma 3 2 3 6 2 5 5" xfId="35187" xr:uid="{3DBDDE84-FFDB-4935-8649-4E1D34C76735}"/>
    <cellStyle name="Comma 3 2 3 6 2 6" xfId="20607" xr:uid="{FF21BC1C-C768-44AE-8006-79D3A369AB56}"/>
    <cellStyle name="Comma 3 2 3 6 2 6 2" xfId="50593" xr:uid="{5DB0CB3D-9B6C-4C9D-B4BA-15913D33CB19}"/>
    <cellStyle name="Comma 3 2 3 6 2 6 3" xfId="37980" xr:uid="{1944CD70-371D-4D03-8A00-C6D0BD8281FC}"/>
    <cellStyle name="Comma 3 2 3 6 2 7" xfId="14021" xr:uid="{B967BE8E-CE35-44D6-8EFB-F4F220359C8C}"/>
    <cellStyle name="Comma 3 2 3 6 2 7 2" xfId="44287" xr:uid="{1392015C-6836-4D87-A5AB-BE77D2642AD3}"/>
    <cellStyle name="Comma 3 2 3 6 2 8" xfId="7434" xr:uid="{B9F45204-DE27-46DA-AB63-7EB0E744F2C2}"/>
    <cellStyle name="Comma 3 2 3 6 2 9" xfId="31687" xr:uid="{B8F00D5E-B631-4178-B81C-01334560C2C6}"/>
    <cellStyle name="Comma 3 2 3 6 3" xfId="27830" xr:uid="{5D788B7C-B328-4474-8788-5C389B978019}"/>
    <cellStyle name="Comma 3 2 3 6 3 2" xfId="26101" xr:uid="{012F7BD0-A7B4-4249-ABCA-325644732958}"/>
    <cellStyle name="Comma 3 2 3 6 3 2 2" xfId="22603" xr:uid="{2C4E37D0-71C1-4070-9B3F-E8A0A5855B26}"/>
    <cellStyle name="Comma 3 2 3 6 3 2 2 2" xfId="15095" xr:uid="{2BA0AD5E-11AD-4456-8AE3-FDD46AE86EC6}"/>
    <cellStyle name="Comma 3 2 3 6 3 2 2 2 2" xfId="56110" xr:uid="{D79770AE-0535-41A1-BD53-12BF8D7E0EB5}"/>
    <cellStyle name="Comma 3 2 3 6 3 2 2 2 3" xfId="43497" xr:uid="{4000717E-2DF1-4C82-8EB4-5C04E7FD103A}"/>
    <cellStyle name="Comma 3 2 3 6 3 2 2 3" xfId="8509" xr:uid="{1D8C2412-1585-4353-ADE7-E1C50412F632}"/>
    <cellStyle name="Comma 3 2 3 6 3 2 2 3 2" xfId="49832" xr:uid="{07E631A2-94AC-4B0D-A44A-52CC1C9645C1}"/>
    <cellStyle name="Comma 3 2 3 6 3 2 2 4" xfId="30744" xr:uid="{BDA1924B-92AD-42D8-B218-3554D2B0EC47}"/>
    <cellStyle name="Comma 3 2 3 6 3 2 2 5" xfId="37207" xr:uid="{EE8FAA11-434F-4C49-BA5E-DEDD38A4A677}"/>
    <cellStyle name="Comma 3 2 3 6 3 2 3" xfId="25221" xr:uid="{79E85FD5-A62E-4C86-AD4E-BEE0FE276F3F}"/>
    <cellStyle name="Comma 3 2 3 6 3 2 3 2" xfId="17713" xr:uid="{83E38A81-56DF-44DE-9D3B-6F49275D280C}"/>
    <cellStyle name="Comma 3 2 3 6 3 2 3 2 2" xfId="53492" xr:uid="{A425FFC4-0C3E-4906-B037-930C4146F067}"/>
    <cellStyle name="Comma 3 2 3 6 3 2 3 2 3" xfId="40879" xr:uid="{35E2C798-5769-40B6-9F41-56A1DBD9A9E3}"/>
    <cellStyle name="Comma 3 2 3 6 3 2 3 3" xfId="11127" xr:uid="{C56490B4-BEB8-4BE9-B79D-51D3EE28A62C}"/>
    <cellStyle name="Comma 3 2 3 6 3 2 3 3 2" xfId="47214" xr:uid="{ADCEA5CD-AA45-47F1-8FAB-0825F895E68E}"/>
    <cellStyle name="Comma 3 2 3 6 3 2 3 4" xfId="5059" xr:uid="{3CBB669F-0925-4705-9B73-88CBD59A3084}"/>
    <cellStyle name="Comma 3 2 3 6 3 2 3 5" xfId="34589" xr:uid="{AC1FD892-5C73-4AB6-80B3-466D8713E17C}"/>
    <cellStyle name="Comma 3 2 3 6 3 2 4" xfId="18592" xr:uid="{C99AD492-6DF9-4AC2-B628-584B8292C9E0}"/>
    <cellStyle name="Comma 3 2 3 6 3 2 4 2" xfId="52613" xr:uid="{A7E7E605-5316-4125-967C-7BC2629C36AD}"/>
    <cellStyle name="Comma 3 2 3 6 3 2 4 3" xfId="40000" xr:uid="{766F5B79-23D3-4B3D-8509-38D294BA0946}"/>
    <cellStyle name="Comma 3 2 3 6 3 2 5" xfId="12006" xr:uid="{693B6E22-A7E2-441C-9CE8-CD5E2CA837E8}"/>
    <cellStyle name="Comma 3 2 3 6 3 2 5 2" xfId="46335" xr:uid="{9F079485-EC8E-4510-99C2-3C82F2F054E6}"/>
    <cellStyle name="Comma 3 2 3 6 3 2 6" xfId="4180" xr:uid="{D673AA56-303A-49FF-A1A0-1DFCE20D8F78}"/>
    <cellStyle name="Comma 3 2 3 6 3 2 7" xfId="33710" xr:uid="{5A468DDE-4051-41FE-AA6F-E6E0A374C2C8}"/>
    <cellStyle name="Comma 3 2 3 6 3 3" xfId="26956" xr:uid="{BD44CC26-1991-4508-9E85-699925F090CC}"/>
    <cellStyle name="Comma 3 2 3 6 3 3 2" xfId="23459" xr:uid="{133CBB36-E045-4574-B0E8-016CF0322C71}"/>
    <cellStyle name="Comma 3 2 3 6 3 3 2 2" xfId="15951" xr:uid="{D44D4B20-376E-42C2-90F4-75BC3158CCE5}"/>
    <cellStyle name="Comma 3 2 3 6 3 3 2 2 2" xfId="55254" xr:uid="{414742A7-A806-4C7A-A240-A5E7F5770773}"/>
    <cellStyle name="Comma 3 2 3 6 3 3 2 2 3" xfId="42641" xr:uid="{C75E5A2F-BC7A-4AEA-A983-EC5C294606D3}"/>
    <cellStyle name="Comma 3 2 3 6 3 3 2 3" xfId="9365" xr:uid="{1425D90E-028F-4B21-8009-D2C1988DD344}"/>
    <cellStyle name="Comma 3 2 3 6 3 3 2 3 2" xfId="48976" xr:uid="{85E89849-6A42-4A76-BE70-A8A31660539E}"/>
    <cellStyle name="Comma 3 2 3 6 3 3 2 4" xfId="29888" xr:uid="{2199C7E3-E886-41C8-ACEB-D07CD86F889A}"/>
    <cellStyle name="Comma 3 2 3 6 3 3 2 5" xfId="36351" xr:uid="{47C14FE2-DA8B-4EB1-B78B-066C0B0F4156}"/>
    <cellStyle name="Comma 3 2 3 6 3 3 3" xfId="19447" xr:uid="{AA1214FF-1089-4520-A497-4F93E55032A2}"/>
    <cellStyle name="Comma 3 2 3 6 3 3 3 2" xfId="51757" xr:uid="{90D233FE-E10F-491F-BBA1-5FF82E27B985}"/>
    <cellStyle name="Comma 3 2 3 6 3 3 3 3" xfId="39144" xr:uid="{07618E6D-85E4-4830-8F0E-3DFDC0946F8C}"/>
    <cellStyle name="Comma 3 2 3 6 3 3 4" xfId="12861" xr:uid="{BBA49CAC-29A4-445C-BD66-FCDFCA77E236}"/>
    <cellStyle name="Comma 3 2 3 6 3 3 4 2" xfId="45479" xr:uid="{66ECA6CC-040C-482D-ACE3-0F2FB1014320}"/>
    <cellStyle name="Comma 3 2 3 6 3 3 5" xfId="6274" xr:uid="{565164B4-4747-4253-9510-9B1F098EBC75}"/>
    <cellStyle name="Comma 3 2 3 6 3 3 6" xfId="32854" xr:uid="{B82A44B7-07CB-4F58-A5E0-B384CFD7E004}"/>
    <cellStyle name="Comma 3 2 3 6 3 4" xfId="24336" xr:uid="{5CA03434-2471-47D7-B20C-CE0657AA763D}"/>
    <cellStyle name="Comma 3 2 3 6 3 4 2" xfId="16828" xr:uid="{AA433D45-D692-4CF3-AB7C-B99A5CC715F4}"/>
    <cellStyle name="Comma 3 2 3 6 3 4 2 2" xfId="54377" xr:uid="{F48C5261-DE57-4742-9634-8882C0844FE1}"/>
    <cellStyle name="Comma 3 2 3 6 3 4 2 3" xfId="41764" xr:uid="{DE17D0BB-245B-4976-B982-492EE230C855}"/>
    <cellStyle name="Comma 3 2 3 6 3 4 3" xfId="10242" xr:uid="{EEAF65AA-41A5-4BE5-B54F-0608785B21C5}"/>
    <cellStyle name="Comma 3 2 3 6 3 4 3 2" xfId="48099" xr:uid="{70BDF662-3F60-4228-9BEB-B22195375886}"/>
    <cellStyle name="Comma 3 2 3 6 3 4 4" xfId="5944" xr:uid="{04B88F47-78ED-48F2-ABB5-78FFBE719CF8}"/>
    <cellStyle name="Comma 3 2 3 6 3 4 5" xfId="35474" xr:uid="{5400741E-F85B-4A5E-A6AC-AE637C0FF410}"/>
    <cellStyle name="Comma 3 2 3 6 3 5" xfId="20322" xr:uid="{F95E4467-8ABE-4FC3-BAD8-60BD52B29339}"/>
    <cellStyle name="Comma 3 2 3 6 3 5 2" xfId="50880" xr:uid="{85052D4D-1641-4F5C-AE9F-0C6340AA8FD5}"/>
    <cellStyle name="Comma 3 2 3 6 3 5 3" xfId="38267" xr:uid="{DAE150EB-E70E-4AD3-80BA-982A067A752A}"/>
    <cellStyle name="Comma 3 2 3 6 3 6" xfId="13736" xr:uid="{92CE5DFB-39D1-43AB-AED5-EE2D0168C7D7}"/>
    <cellStyle name="Comma 3 2 3 6 3 6 2" xfId="44602" xr:uid="{384FF752-44BA-4D6B-805E-A77FCCEA5347}"/>
    <cellStyle name="Comma 3 2 3 6 3 7" xfId="7149" xr:uid="{6867CDE1-C851-47B7-90DB-9D0C7B1F643D}"/>
    <cellStyle name="Comma 3 2 3 6 3 8" xfId="31977" xr:uid="{C58B7720-0B6C-48FD-BB25-57AD060C2AE0}"/>
    <cellStyle name="Comma 3 2 3 6 4" xfId="26540" xr:uid="{F87176B7-BED4-4482-AB3F-4E83F8F5CF2A}"/>
    <cellStyle name="Comma 3 2 3 6 4 2" xfId="23043" xr:uid="{F4937E13-162C-452F-9BC7-7E554DF98522}"/>
    <cellStyle name="Comma 3 2 3 6 4 2 2" xfId="15535" xr:uid="{692A4216-E36F-4E5B-B262-907E5C42F8DB}"/>
    <cellStyle name="Comma 3 2 3 6 4 2 2 2" xfId="55670" xr:uid="{A8058779-C096-4022-87FC-94259FF2AAAF}"/>
    <cellStyle name="Comma 3 2 3 6 4 2 2 3" xfId="43057" xr:uid="{BA53FBA2-1F77-48D5-ACF3-F1726B37E31F}"/>
    <cellStyle name="Comma 3 2 3 6 4 2 3" xfId="8949" xr:uid="{35F39F23-8357-4997-BC0F-7C0CB3783DC4}"/>
    <cellStyle name="Comma 3 2 3 6 4 2 3 2" xfId="49392" xr:uid="{6D234D18-A447-484F-9914-9ABDE345D8DA}"/>
    <cellStyle name="Comma 3 2 3 6 4 2 4" xfId="30304" xr:uid="{0AD6DC94-7E2F-4F18-9565-4DE77C4D9728}"/>
    <cellStyle name="Comma 3 2 3 6 4 2 5" xfId="36767" xr:uid="{9B116EBB-A519-4D8B-A9B9-39DC06E42EEA}"/>
    <cellStyle name="Comma 3 2 3 6 4 3" xfId="25663" xr:uid="{E0DF6274-8D52-4C0E-927E-AFB282EF0AB2}"/>
    <cellStyle name="Comma 3 2 3 6 4 3 2" xfId="18155" xr:uid="{7AA21C35-F84D-41E3-84C4-D2D3F1D79F0C}"/>
    <cellStyle name="Comma 3 2 3 6 4 3 2 2" xfId="53050" xr:uid="{E24BBC40-2ED6-4D53-B1F1-C542C9F7DC91}"/>
    <cellStyle name="Comma 3 2 3 6 4 3 2 3" xfId="40437" xr:uid="{B5968BC0-67E7-4280-ADFF-953C78208230}"/>
    <cellStyle name="Comma 3 2 3 6 4 3 3" xfId="11569" xr:uid="{52B191E1-0142-449B-AC5E-5ED2F2961AEE}"/>
    <cellStyle name="Comma 3 2 3 6 4 3 3 2" xfId="46772" xr:uid="{54DF94C4-B249-48A3-9A74-E69C9EA2C974}"/>
    <cellStyle name="Comma 3 2 3 6 4 3 4" xfId="4617" xr:uid="{83F109DB-207D-4C87-B7FA-CB8D6F3972D7}"/>
    <cellStyle name="Comma 3 2 3 6 4 3 5" xfId="34147" xr:uid="{5BBE286F-93C9-463E-8FD1-88F2A9779DA5}"/>
    <cellStyle name="Comma 3 2 3 6 4 4" xfId="19031" xr:uid="{B8F092E6-3572-4806-9A8C-A0AA024A460D}"/>
    <cellStyle name="Comma 3 2 3 6 4 4 2" xfId="52173" xr:uid="{9F81FC29-987C-475F-B071-A47FE074000E}"/>
    <cellStyle name="Comma 3 2 3 6 4 4 3" xfId="39560" xr:uid="{7B62D754-6E02-4047-916D-0BF9C335BD05}"/>
    <cellStyle name="Comma 3 2 3 6 4 5" xfId="12445" xr:uid="{690E6473-7875-40D7-AF5C-73060FFF0087}"/>
    <cellStyle name="Comma 3 2 3 6 4 5 2" xfId="45895" xr:uid="{045698C3-438C-40A6-89B4-F9AE109D8E42}"/>
    <cellStyle name="Comma 3 2 3 6 4 6" xfId="3741" xr:uid="{FBC33F15-6D48-48E9-96DE-A03C855D7B70}"/>
    <cellStyle name="Comma 3 2 3 6 4 7" xfId="33270" xr:uid="{7B74A843-1D65-46CF-ADCF-B67B9349C3B1}"/>
    <cellStyle name="Comma 3 2 3 6 5" xfId="27390" xr:uid="{A3971B2F-5A5F-4BD3-BA55-0C1571C7C6B2}"/>
    <cellStyle name="Comma 3 2 3 6 5 2" xfId="23893" xr:uid="{BC1C1B21-FDED-496F-8B0F-5236F006A14C}"/>
    <cellStyle name="Comma 3 2 3 6 5 2 2" xfId="16385" xr:uid="{C4CAC58F-2C02-49FB-AD6A-E7D617AC3A21}"/>
    <cellStyle name="Comma 3 2 3 6 5 2 2 2" xfId="54820" xr:uid="{CD9F6DB4-FF3E-4C0D-B4E9-7179D360A228}"/>
    <cellStyle name="Comma 3 2 3 6 5 2 2 3" xfId="42207" xr:uid="{699BC06F-4372-4E84-B191-E1062E0E19A5}"/>
    <cellStyle name="Comma 3 2 3 6 5 2 3" xfId="9799" xr:uid="{E79167F5-01AC-41BF-B59F-43F57140C1CD}"/>
    <cellStyle name="Comma 3 2 3 6 5 2 3 2" xfId="48542" xr:uid="{24EDECCD-09F3-4F7E-A4D1-812678E68D75}"/>
    <cellStyle name="Comma 3 2 3 6 5 2 4" xfId="29454" xr:uid="{A0F87883-B992-4ACE-991D-EDA7CA24F5B5}"/>
    <cellStyle name="Comma 3 2 3 6 5 2 5" xfId="35917" xr:uid="{6F8AE668-B534-4A61-927E-B070E432F7BB}"/>
    <cellStyle name="Comma 3 2 3 6 5 3" xfId="19881" xr:uid="{68769A72-F101-49F7-A773-9E327F566DDB}"/>
    <cellStyle name="Comma 3 2 3 6 5 3 2" xfId="51323" xr:uid="{2432A7C7-1C09-4644-AC73-9CFF6F150CED}"/>
    <cellStyle name="Comma 3 2 3 6 5 3 3" xfId="38710" xr:uid="{E616E917-D86E-4C8E-BBAB-0A89E2BA8355}"/>
    <cellStyle name="Comma 3 2 3 6 5 4" xfId="13295" xr:uid="{C6BACAEF-5FDD-44A0-A961-B9E5D0A72599}"/>
    <cellStyle name="Comma 3 2 3 6 5 4 2" xfId="45045" xr:uid="{F3FAD1A0-7CD6-471A-BAE3-9A07492048B6}"/>
    <cellStyle name="Comma 3 2 3 6 5 5" xfId="6708" xr:uid="{A2B439CD-4819-4B8C-A554-04D4CD23F42A}"/>
    <cellStyle name="Comma 3 2 3 6 5 6" xfId="32420" xr:uid="{6F578609-5675-43CB-9FE1-829FAB8B64D1}"/>
    <cellStyle name="Comma 3 2 3 6 6" xfId="24778" xr:uid="{5C407831-D1A7-4E84-BDBC-08C93AB27506}"/>
    <cellStyle name="Comma 3 2 3 6 6 2" xfId="17270" xr:uid="{00A74896-1E34-49FC-9B66-01FE7FF89926}"/>
    <cellStyle name="Comma 3 2 3 6 6 2 2" xfId="53935" xr:uid="{6AA2354C-DDC1-432E-8157-A4D50D1E15F6}"/>
    <cellStyle name="Comma 3 2 3 6 6 2 3" xfId="41322" xr:uid="{2B1F4CC2-1DFD-4B42-8DAA-961F29EF0B0C}"/>
    <cellStyle name="Comma 3 2 3 6 6 3" xfId="10684" xr:uid="{8B78554E-0D30-4BAC-9BA6-606C5F15DCF6}"/>
    <cellStyle name="Comma 3 2 3 6 6 3 2" xfId="47657" xr:uid="{C241FC6A-0C29-4892-8322-B16B95B29374}"/>
    <cellStyle name="Comma 3 2 3 6 6 4" xfId="5502" xr:uid="{A532805B-6FFA-4AEC-A47C-69010D5C4FA1}"/>
    <cellStyle name="Comma 3 2 3 6 6 5" xfId="35032" xr:uid="{83B7BA78-19C8-4EC8-953C-31C22BFDC63D}"/>
    <cellStyle name="Comma 3 2 3 6 7" xfId="20762" xr:uid="{FE192913-CEDB-4931-879D-55E799B47679}"/>
    <cellStyle name="Comma 3 2 3 6 7 2" xfId="50438" xr:uid="{D1083FBE-59E7-4A93-AB14-16486BFB99A5}"/>
    <cellStyle name="Comma 3 2 3 6 7 3" xfId="37825" xr:uid="{651C845A-C48F-4413-B419-4B1E9D51FE9C}"/>
    <cellStyle name="Comma 3 2 3 6 8" xfId="14176" xr:uid="{33754BFB-002C-4597-9BBD-977B73596007}"/>
    <cellStyle name="Comma 3 2 3 6 8 2" xfId="44132" xr:uid="{C89BD127-047A-45B0-BD1F-A1D4C89D03A9}"/>
    <cellStyle name="Comma 3 2 3 6 9" xfId="7589" xr:uid="{31485D73-A91D-4841-AB83-F5862AE7F9A7}"/>
    <cellStyle name="Comma 3 2 3 7" xfId="28242" xr:uid="{030B01C3-EAF4-4B5B-9914-4A98216D6C99}"/>
    <cellStyle name="Comma 3 2 3 7 2" xfId="27751" xr:uid="{5865B8CF-62A6-412D-8616-58370B481B59}"/>
    <cellStyle name="Comma 3 2 3 7 2 2" xfId="26022" xr:uid="{4157979B-EF02-4D43-97A0-15F54E4BFA72}"/>
    <cellStyle name="Comma 3 2 3 7 2 2 2" xfId="22524" xr:uid="{003B0197-9E19-47B7-809C-C8E4ED6F8BF5}"/>
    <cellStyle name="Comma 3 2 3 7 2 2 2 2" xfId="15016" xr:uid="{01ED4BC5-66CC-45F6-902E-9AE278A7913E}"/>
    <cellStyle name="Comma 3 2 3 7 2 2 2 2 2" xfId="56189" xr:uid="{D6184378-6E85-4CC7-97A9-DEF1FA9F23B4}"/>
    <cellStyle name="Comma 3 2 3 7 2 2 2 2 3" xfId="43576" xr:uid="{FF6D8F4F-42DC-4183-9BD4-D0FDB45AD1A5}"/>
    <cellStyle name="Comma 3 2 3 7 2 2 2 3" xfId="8430" xr:uid="{42B275BF-BD6E-4859-AD9F-A0DC4665EA7A}"/>
    <cellStyle name="Comma 3 2 3 7 2 2 2 3 2" xfId="49911" xr:uid="{C900135D-4E96-4EDD-8817-FA4952181753}"/>
    <cellStyle name="Comma 3 2 3 7 2 2 2 4" xfId="30823" xr:uid="{907A4EE0-ADF1-478C-87DD-E6E737E2751F}"/>
    <cellStyle name="Comma 3 2 3 7 2 2 2 5" xfId="37286" xr:uid="{2E641D38-6B80-4A0D-8552-6E3A7FBB38F4}"/>
    <cellStyle name="Comma 3 2 3 7 2 2 3" xfId="25142" xr:uid="{99DAD662-DE4B-4497-BA05-3249248D19EE}"/>
    <cellStyle name="Comma 3 2 3 7 2 2 3 2" xfId="17634" xr:uid="{12EC3470-5961-4C32-AB70-383F54BC8FFA}"/>
    <cellStyle name="Comma 3 2 3 7 2 2 3 2 2" xfId="53571" xr:uid="{5446CB45-901E-4DE3-9C9B-71477ADC574A}"/>
    <cellStyle name="Comma 3 2 3 7 2 2 3 2 3" xfId="40958" xr:uid="{61B1A17E-98D7-4D74-80C7-F903479A4C70}"/>
    <cellStyle name="Comma 3 2 3 7 2 2 3 3" xfId="11048" xr:uid="{B08AAD10-5A40-48AA-B415-E442DBC43451}"/>
    <cellStyle name="Comma 3 2 3 7 2 2 3 3 2" xfId="47293" xr:uid="{15FDA02B-9079-4299-820E-8C71AAAD7096}"/>
    <cellStyle name="Comma 3 2 3 7 2 2 3 4" xfId="5138" xr:uid="{A83C0C1C-DE4F-4A2D-97CC-6984132C3BF2}"/>
    <cellStyle name="Comma 3 2 3 7 2 2 3 5" xfId="34668" xr:uid="{573A893A-55E1-45DA-8758-976873044FD9}"/>
    <cellStyle name="Comma 3 2 3 7 2 2 4" xfId="18513" xr:uid="{E5EF572E-1594-43E5-9B28-1A8F9BEDF1CE}"/>
    <cellStyle name="Comma 3 2 3 7 2 2 4 2" xfId="52692" xr:uid="{079EA03C-8DFF-4296-953D-4309C61EE53D}"/>
    <cellStyle name="Comma 3 2 3 7 2 2 4 3" xfId="40079" xr:uid="{AE04A7BF-4929-451A-A819-49D0549A4D6F}"/>
    <cellStyle name="Comma 3 2 3 7 2 2 5" xfId="11927" xr:uid="{ADFD243C-DB01-4593-BD29-313347C19D81}"/>
    <cellStyle name="Comma 3 2 3 7 2 2 5 2" xfId="46414" xr:uid="{2258B934-1F15-4A53-8EA4-E2D5C16B8A72}"/>
    <cellStyle name="Comma 3 2 3 7 2 2 6" xfId="4259" xr:uid="{C37F4B5E-9BF0-4B80-9379-C1B197EA26FD}"/>
    <cellStyle name="Comma 3 2 3 7 2 2 7" xfId="33789" xr:uid="{3DFB7EE9-408B-4E08-814C-5AABEF534612}"/>
    <cellStyle name="Comma 3 2 3 7 2 3" xfId="26878" xr:uid="{68BD8DDA-AD2D-4D6C-8D2F-023BB5D28093}"/>
    <cellStyle name="Comma 3 2 3 7 2 3 2" xfId="23381" xr:uid="{55E63637-9695-4C3D-BBF7-4F07765E047B}"/>
    <cellStyle name="Comma 3 2 3 7 2 3 2 2" xfId="15873" xr:uid="{438811AF-0FE3-4274-B6BC-62DF8D1963F3}"/>
    <cellStyle name="Comma 3 2 3 7 2 3 2 2 2" xfId="55332" xr:uid="{2DC9FB5F-AA9A-4560-95BF-31FB5831D770}"/>
    <cellStyle name="Comma 3 2 3 7 2 3 2 2 3" xfId="42719" xr:uid="{5ED77D6E-EEC8-47DA-BD5B-632B95AAD3E4}"/>
    <cellStyle name="Comma 3 2 3 7 2 3 2 3" xfId="9287" xr:uid="{6D46D485-A343-46ED-B4F8-B68B00681E95}"/>
    <cellStyle name="Comma 3 2 3 7 2 3 2 3 2" xfId="49054" xr:uid="{01063384-7D79-457D-8820-5F46127992FA}"/>
    <cellStyle name="Comma 3 2 3 7 2 3 2 4" xfId="29966" xr:uid="{5EF80D29-17B2-4D9C-B59E-04CFC05B4AC0}"/>
    <cellStyle name="Comma 3 2 3 7 2 3 2 5" xfId="36429" xr:uid="{AFAD0203-BD48-425D-9AD1-6448C97EF862}"/>
    <cellStyle name="Comma 3 2 3 7 2 3 3" xfId="19369" xr:uid="{51E1E7B4-56C0-4CC9-8758-65BB0610B673}"/>
    <cellStyle name="Comma 3 2 3 7 2 3 3 2" xfId="51835" xr:uid="{07AE4B61-3130-404A-BC94-A7240BAA13F5}"/>
    <cellStyle name="Comma 3 2 3 7 2 3 3 3" xfId="39222" xr:uid="{170E5FB2-72D9-486C-9060-D2072C9F5256}"/>
    <cellStyle name="Comma 3 2 3 7 2 3 4" xfId="12783" xr:uid="{8633A944-0370-4A6A-B1FB-1EA58B30D280}"/>
    <cellStyle name="Comma 3 2 3 7 2 3 4 2" xfId="45557" xr:uid="{F1A464E6-074B-45C2-915C-A53325AF7FF7}"/>
    <cellStyle name="Comma 3 2 3 7 2 3 5" xfId="6196" xr:uid="{1C4562F8-D08E-49A1-AC7C-9063B35F92D6}"/>
    <cellStyle name="Comma 3 2 3 7 2 3 6" xfId="32932" xr:uid="{6A369518-B050-4891-A350-70D9877D84B6}"/>
    <cellStyle name="Comma 3 2 3 7 2 4" xfId="24257" xr:uid="{0DE686C1-260F-456D-AA72-534D99B2C421}"/>
    <cellStyle name="Comma 3 2 3 7 2 4 2" xfId="16749" xr:uid="{01D2697C-A7DF-4351-B8FB-2EB6ADDC9805}"/>
    <cellStyle name="Comma 3 2 3 7 2 4 2 2" xfId="54456" xr:uid="{060BF2E2-0D36-4293-AD11-4E2426E5444E}"/>
    <cellStyle name="Comma 3 2 3 7 2 4 2 3" xfId="41843" xr:uid="{EBAA9668-EF8B-4510-A218-6ECC729C8406}"/>
    <cellStyle name="Comma 3 2 3 7 2 4 3" xfId="10163" xr:uid="{706CA9B1-023D-4012-92C4-3E0B253A9447}"/>
    <cellStyle name="Comma 3 2 3 7 2 4 3 2" xfId="48178" xr:uid="{99BFDD2D-1068-44D5-8162-0D2A96E0F168}"/>
    <cellStyle name="Comma 3 2 3 7 2 4 4" xfId="6023" xr:uid="{8FB019C8-081B-4E91-8EA8-73F36B1596B9}"/>
    <cellStyle name="Comma 3 2 3 7 2 4 5" xfId="35553" xr:uid="{2B2C52D4-74C6-4D65-8B9C-8A83E3A3E8BD}"/>
    <cellStyle name="Comma 3 2 3 7 2 5" xfId="20243" xr:uid="{10BB7958-607A-440E-80BB-803AF54D6C71}"/>
    <cellStyle name="Comma 3 2 3 7 2 5 2" xfId="50959" xr:uid="{07499678-83DA-4200-9526-F21A073AF912}"/>
    <cellStyle name="Comma 3 2 3 7 2 5 3" xfId="38346" xr:uid="{AFFD5AA6-55BA-45D7-B8D0-28886FAD036E}"/>
    <cellStyle name="Comma 3 2 3 7 2 6" xfId="13657" xr:uid="{54C234D4-1F74-4A19-A229-DB9B43A85E43}"/>
    <cellStyle name="Comma 3 2 3 7 2 6 2" xfId="44681" xr:uid="{2DDD11A8-D227-4C5A-8DA5-226CEC965926}"/>
    <cellStyle name="Comma 3 2 3 7 2 7" xfId="7070" xr:uid="{406F591E-79C8-4B23-91D2-6EF2F8EB75EF}"/>
    <cellStyle name="Comma 3 2 3 7 2 8" xfId="32056" xr:uid="{98F5D76F-FBDB-4427-A34E-66264E416D6B}"/>
    <cellStyle name="Comma 3 2 3 7 3" xfId="26462" xr:uid="{749CB4ED-DEB8-45F3-A2ED-E3594E20DEDD}"/>
    <cellStyle name="Comma 3 2 3 7 3 2" xfId="22965" xr:uid="{3C8910CF-56F2-4533-B4C5-A2CA3222F030}"/>
    <cellStyle name="Comma 3 2 3 7 3 2 2" xfId="15457" xr:uid="{A86FDB7B-6F3B-4B89-9EB5-2F2CB31C6881}"/>
    <cellStyle name="Comma 3 2 3 7 3 2 2 2" xfId="55748" xr:uid="{AA09C060-4803-4E6D-AC50-20313375DA13}"/>
    <cellStyle name="Comma 3 2 3 7 3 2 2 3" xfId="43135" xr:uid="{AE63C533-6FD6-47A2-B327-F8E3A72C37B5}"/>
    <cellStyle name="Comma 3 2 3 7 3 2 3" xfId="8871" xr:uid="{0FEDE019-EF40-4616-AFE7-CD2D659B24AF}"/>
    <cellStyle name="Comma 3 2 3 7 3 2 3 2" xfId="49470" xr:uid="{C234D7F2-3F15-4AAF-B23B-7076F2B74BD0}"/>
    <cellStyle name="Comma 3 2 3 7 3 2 4" xfId="30382" xr:uid="{BE326F10-CC38-40AE-B6CE-90A9525929E4}"/>
    <cellStyle name="Comma 3 2 3 7 3 2 5" xfId="36845" xr:uid="{2B50AF74-14FD-4FB2-8C4C-9C66AE5EDF85}"/>
    <cellStyle name="Comma 3 2 3 7 3 3" xfId="25584" xr:uid="{93BC9F94-F170-42B2-A773-16D14AC7D627}"/>
    <cellStyle name="Comma 3 2 3 7 3 3 2" xfId="18076" xr:uid="{6F586A18-2B79-4D50-9B76-54B538C9735F}"/>
    <cellStyle name="Comma 3 2 3 7 3 3 2 2" xfId="53129" xr:uid="{FDF12D84-AF64-49F8-B54A-EA1B90AAF71A}"/>
    <cellStyle name="Comma 3 2 3 7 3 3 2 3" xfId="40516" xr:uid="{425F7097-9325-450C-BBCD-F5B099219F69}"/>
    <cellStyle name="Comma 3 2 3 7 3 3 3" xfId="11490" xr:uid="{FEE7E4EA-EA33-4FEA-A0FB-48EE81A7593D}"/>
    <cellStyle name="Comma 3 2 3 7 3 3 3 2" xfId="46851" xr:uid="{5434857F-95A7-4F80-BCD0-D11F79C1EBF4}"/>
    <cellStyle name="Comma 3 2 3 7 3 3 4" xfId="4696" xr:uid="{644E2C6A-EEF1-4724-B7D2-FAD2A21DF0AD}"/>
    <cellStyle name="Comma 3 2 3 7 3 3 5" xfId="34226" xr:uid="{44F97F92-4A9F-4C47-84DB-81F10A6E4FC5}"/>
    <cellStyle name="Comma 3 2 3 7 3 4" xfId="18953" xr:uid="{035F3991-4F32-4B89-97A3-62899741BBF7}"/>
    <cellStyle name="Comma 3 2 3 7 3 4 2" xfId="52251" xr:uid="{B8217C71-9F54-4CDD-8409-98C3223F548B}"/>
    <cellStyle name="Comma 3 2 3 7 3 4 3" xfId="39638" xr:uid="{103DD220-5278-4361-A454-6EB4A23A6E7B}"/>
    <cellStyle name="Comma 3 2 3 7 3 5" xfId="12367" xr:uid="{F4D82D94-7CC7-47D0-8390-B81E09BD2766}"/>
    <cellStyle name="Comma 3 2 3 7 3 5 2" xfId="45973" xr:uid="{CF64F7DB-5246-4554-AD28-F8B045CCDD42}"/>
    <cellStyle name="Comma 3 2 3 7 3 6" xfId="3819" xr:uid="{0ECD4596-451E-4CE1-A716-F14B186CA7BC}"/>
    <cellStyle name="Comma 3 2 3 7 3 7" xfId="33348" xr:uid="{57260559-8CAF-49C3-A928-EFB323003146}"/>
    <cellStyle name="Comma 3 2 3 7 4" xfId="27312" xr:uid="{DEC16936-5981-4E01-B4CF-2A0F39C5870F}"/>
    <cellStyle name="Comma 3 2 3 7 4 2" xfId="23815" xr:uid="{E60E9167-B60B-4F58-8B30-4D1011A962E6}"/>
    <cellStyle name="Comma 3 2 3 7 4 2 2" xfId="16307" xr:uid="{29953C44-B707-4AB9-B4B4-F62E57D9B401}"/>
    <cellStyle name="Comma 3 2 3 7 4 2 2 2" xfId="54898" xr:uid="{28853443-7CCA-4571-8724-490A54AB2656}"/>
    <cellStyle name="Comma 3 2 3 7 4 2 2 3" xfId="42285" xr:uid="{8110858A-C2A2-4368-A5B1-8D6A4FB2361E}"/>
    <cellStyle name="Comma 3 2 3 7 4 2 3" xfId="9721" xr:uid="{7522E3E4-7E48-4543-A051-52B0C8FFF3E6}"/>
    <cellStyle name="Comma 3 2 3 7 4 2 3 2" xfId="48620" xr:uid="{13282205-FE31-4A80-8418-A290A64122F8}"/>
    <cellStyle name="Comma 3 2 3 7 4 2 4" xfId="29532" xr:uid="{4FD6D877-6F4C-4137-8BF8-CCC965AF2EEB}"/>
    <cellStyle name="Comma 3 2 3 7 4 2 5" xfId="35995" xr:uid="{F898F291-CDA1-463C-AAB7-648D66D4B64B}"/>
    <cellStyle name="Comma 3 2 3 7 4 3" xfId="19803" xr:uid="{BF60E120-A118-4C43-BCBA-4E7FD30E29BB}"/>
    <cellStyle name="Comma 3 2 3 7 4 3 2" xfId="51401" xr:uid="{40B8D235-FB89-40B0-9338-825C3D985489}"/>
    <cellStyle name="Comma 3 2 3 7 4 3 3" xfId="38788" xr:uid="{88568342-FF25-47E5-92EA-42B4125F2860}"/>
    <cellStyle name="Comma 3 2 3 7 4 4" xfId="13217" xr:uid="{E1FC2451-8E2B-472D-8901-29B553C3BE7E}"/>
    <cellStyle name="Comma 3 2 3 7 4 4 2" xfId="45123" xr:uid="{9B345A60-B54E-48DD-A825-ECC6F915BD6F}"/>
    <cellStyle name="Comma 3 2 3 7 4 5" xfId="6630" xr:uid="{15BA152A-634B-4120-87CE-136A7F611A05}"/>
    <cellStyle name="Comma 3 2 3 7 4 6" xfId="32498" xr:uid="{AF61415C-1245-446E-A766-DC34968B192C}"/>
    <cellStyle name="Comma 3 2 3 7 5" xfId="24699" xr:uid="{4C7C869D-EFB1-4C4E-AAAD-63A51319314A}"/>
    <cellStyle name="Comma 3 2 3 7 5 2" xfId="17191" xr:uid="{B4BD93A0-8C63-4A4D-8F4D-6C624A443928}"/>
    <cellStyle name="Comma 3 2 3 7 5 2 2" xfId="54014" xr:uid="{C923FD44-8D23-42A0-8E5F-58A155A37421}"/>
    <cellStyle name="Comma 3 2 3 7 5 2 3" xfId="41401" xr:uid="{AFF6D01D-9835-40F3-B99F-C953877964E2}"/>
    <cellStyle name="Comma 3 2 3 7 5 3" xfId="10605" xr:uid="{B95684C8-EAD3-464B-81E2-AFF1BFC8F7D1}"/>
    <cellStyle name="Comma 3 2 3 7 5 3 2" xfId="47736" xr:uid="{66B9A401-2A50-4076-9175-1B512D280DC8}"/>
    <cellStyle name="Comma 3 2 3 7 5 4" xfId="5581" xr:uid="{F8BFD2E2-C6D6-4EDC-A38E-3B405497BCAE}"/>
    <cellStyle name="Comma 3 2 3 7 5 5" xfId="35111" xr:uid="{F443925E-947B-4430-AA14-7F8D91A32436}"/>
    <cellStyle name="Comma 3 2 3 7 6" xfId="20683" xr:uid="{C3CC27BB-C86F-4699-86C9-D274BA1334A0}"/>
    <cellStyle name="Comma 3 2 3 7 6 2" xfId="50517" xr:uid="{B9D3CABF-1FDD-4DB1-9AFF-1C23AA9F3DC8}"/>
    <cellStyle name="Comma 3 2 3 7 6 3" xfId="37904" xr:uid="{FFE12B53-251A-4CFA-805A-33FD0059F894}"/>
    <cellStyle name="Comma 3 2 3 7 7" xfId="14097" xr:uid="{B02B2930-3291-48F2-B4B4-911A763BB646}"/>
    <cellStyle name="Comma 3 2 3 7 7 2" xfId="44211" xr:uid="{B33E2D3C-B77C-4509-8994-BB9846652DB0}"/>
    <cellStyle name="Comma 3 2 3 7 8" xfId="7510" xr:uid="{0C9C0B62-D681-4972-A83F-D4AA7174BA3B}"/>
    <cellStyle name="Comma 3 2 3 7 9" xfId="31611" xr:uid="{B175A9E6-AD5E-4E18-BDA9-336DBEB42842}"/>
    <cellStyle name="Comma 3 2 3 8" xfId="28457" xr:uid="{95459D36-5364-4DA9-9B36-49BEE25FE651}"/>
    <cellStyle name="Comma 3 2 3 8 2" xfId="27906" xr:uid="{E7FF9D88-A392-4F51-97B1-E2698908AEF2}"/>
    <cellStyle name="Comma 3 2 3 8 2 2" xfId="26175" xr:uid="{B30832C1-6837-47FE-AC1E-5388CD36207A}"/>
    <cellStyle name="Comma 3 2 3 8 2 2 2" xfId="22677" xr:uid="{2F589597-3A86-4E91-B3C0-C76CCD428732}"/>
    <cellStyle name="Comma 3 2 3 8 2 2 2 2" xfId="15169" xr:uid="{9517A416-D53C-4CA9-AB1D-10E63B800A45}"/>
    <cellStyle name="Comma 3 2 3 8 2 2 2 2 2" xfId="56036" xr:uid="{F49EC906-F33F-4175-B5D8-FFBF483B6818}"/>
    <cellStyle name="Comma 3 2 3 8 2 2 2 2 3" xfId="43423" xr:uid="{6A93B5F0-CF94-4FBC-95E8-F9C910D11776}"/>
    <cellStyle name="Comma 3 2 3 8 2 2 2 3" xfId="8583" xr:uid="{BA40C67C-B4E8-4A37-A27F-289019CB8F12}"/>
    <cellStyle name="Comma 3 2 3 8 2 2 2 3 2" xfId="49758" xr:uid="{4A7199CD-E82E-489F-B76C-96ED20A65539}"/>
    <cellStyle name="Comma 3 2 3 8 2 2 2 4" xfId="30670" xr:uid="{2CD7C1BE-6FF8-49D9-9100-6BAB42EF2C56}"/>
    <cellStyle name="Comma 3 2 3 8 2 2 2 5" xfId="37133" xr:uid="{D09607BE-7D38-4C66-8BEB-B1780A6147A9}"/>
    <cellStyle name="Comma 3 2 3 8 2 2 3" xfId="25295" xr:uid="{A753CABB-E1B3-4522-8489-28789D7FEC01}"/>
    <cellStyle name="Comma 3 2 3 8 2 2 3 2" xfId="17787" xr:uid="{8E390B12-026E-4E4C-A85A-E543017A8A2B}"/>
    <cellStyle name="Comma 3 2 3 8 2 2 3 2 2" xfId="53418" xr:uid="{3427C78D-E79B-4900-ADE8-3E4B5F4F1022}"/>
    <cellStyle name="Comma 3 2 3 8 2 2 3 2 3" xfId="40805" xr:uid="{628383C9-A11F-4FE5-9FFA-4B5A4AC853F0}"/>
    <cellStyle name="Comma 3 2 3 8 2 2 3 3" xfId="11201" xr:uid="{FC5A66A7-2688-490E-98EB-E5E37E576F2C}"/>
    <cellStyle name="Comma 3 2 3 8 2 2 3 3 2" xfId="47140" xr:uid="{BF5AE452-46D1-4389-AC01-DCE3F9344696}"/>
    <cellStyle name="Comma 3 2 3 8 2 2 3 4" xfId="4985" xr:uid="{71C427B0-EEE5-424D-BFD3-260D3DDBD85A}"/>
    <cellStyle name="Comma 3 2 3 8 2 2 3 5" xfId="34515" xr:uid="{E7B15719-89BB-4CEE-B0E8-256E03125103}"/>
    <cellStyle name="Comma 3 2 3 8 2 2 4" xfId="18666" xr:uid="{3BE18FFD-297D-4A66-9F47-032C8DCE914F}"/>
    <cellStyle name="Comma 3 2 3 8 2 2 4 2" xfId="52539" xr:uid="{38F59D3C-1065-46AC-96D8-17C6707D20FB}"/>
    <cellStyle name="Comma 3 2 3 8 2 2 4 3" xfId="39926" xr:uid="{8EE805C7-4C19-47EE-8465-F2FE570B22E1}"/>
    <cellStyle name="Comma 3 2 3 8 2 2 5" xfId="12080" xr:uid="{4FB9143E-A331-4795-A430-433F2425E8AD}"/>
    <cellStyle name="Comma 3 2 3 8 2 2 5 2" xfId="46261" xr:uid="{106E0C3D-66D2-4B58-B462-F40DFFC23991}"/>
    <cellStyle name="Comma 3 2 3 8 2 2 6" xfId="4106" xr:uid="{49695032-5B2E-4B49-B794-20EDD94E2B0D}"/>
    <cellStyle name="Comma 3 2 3 8 2 2 7" xfId="33636" xr:uid="{66A558AC-8CC3-4F19-A83D-6719F495173B}"/>
    <cellStyle name="Comma 3 2 3 8 2 3" xfId="27029" xr:uid="{99904A3B-D6D2-45F3-8793-D8A80942E6ED}"/>
    <cellStyle name="Comma 3 2 3 8 2 3 2" xfId="23532" xr:uid="{FA2E0CF4-ED25-4623-9BE7-438BB05DF44E}"/>
    <cellStyle name="Comma 3 2 3 8 2 3 2 2" xfId="16024" xr:uid="{00F1C0E3-D508-4631-BCC4-203039F46F73}"/>
    <cellStyle name="Comma 3 2 3 8 2 3 2 2 2" xfId="55181" xr:uid="{BCFCEF51-E9EA-4C05-A730-E59F7FDAB495}"/>
    <cellStyle name="Comma 3 2 3 8 2 3 2 2 3" xfId="42568" xr:uid="{E39029A2-DE2C-42D0-BF0D-6992DB86FE66}"/>
    <cellStyle name="Comma 3 2 3 8 2 3 2 3" xfId="9438" xr:uid="{2DEC4FE5-DE69-427C-A9A9-06BE59C47D75}"/>
    <cellStyle name="Comma 3 2 3 8 2 3 2 3 2" xfId="48903" xr:uid="{B68AC4A5-C722-47D0-BAEE-9EE7DAA30D1B}"/>
    <cellStyle name="Comma 3 2 3 8 2 3 2 4" xfId="29815" xr:uid="{41B77EF5-8301-424D-8411-7FD4FF404F4E}"/>
    <cellStyle name="Comma 3 2 3 8 2 3 2 5" xfId="36278" xr:uid="{C3E0E31A-556C-4CAC-BE4C-B048D5FA147D}"/>
    <cellStyle name="Comma 3 2 3 8 2 3 3" xfId="19520" xr:uid="{5A1E6D88-AE3C-44C1-80B4-94B76638B923}"/>
    <cellStyle name="Comma 3 2 3 8 2 3 3 2" xfId="51684" xr:uid="{010C1DC7-D395-45FA-B2AA-39A407E6139F}"/>
    <cellStyle name="Comma 3 2 3 8 2 3 3 3" xfId="39071" xr:uid="{40364728-F806-490E-BBAA-9FAAF9403748}"/>
    <cellStyle name="Comma 3 2 3 8 2 3 4" xfId="12934" xr:uid="{24BFF904-AF23-4824-AF32-98AE004FE4E3}"/>
    <cellStyle name="Comma 3 2 3 8 2 3 4 2" xfId="45406" xr:uid="{6A6D74AC-7468-443F-951B-05185DE96323}"/>
    <cellStyle name="Comma 3 2 3 8 2 3 5" xfId="6347" xr:uid="{BDD0C69F-D65D-41B7-86FB-18299417696D}"/>
    <cellStyle name="Comma 3 2 3 8 2 3 6" xfId="32781" xr:uid="{702636EF-9E72-4B34-93A7-E317BE9CD3A2}"/>
    <cellStyle name="Comma 3 2 3 8 2 4" xfId="24410" xr:uid="{081804AD-6137-4DBC-8E64-1978CFACA64A}"/>
    <cellStyle name="Comma 3 2 3 8 2 4 2" xfId="16902" xr:uid="{F29B31CB-D8CF-45B2-A892-372DF38583CC}"/>
    <cellStyle name="Comma 3 2 3 8 2 4 2 2" xfId="54303" xr:uid="{7FF61248-C94B-497D-BD9A-0828B41FD9FD}"/>
    <cellStyle name="Comma 3 2 3 8 2 4 2 3" xfId="41690" xr:uid="{6F9FEBAD-6252-4515-A146-7167A040974F}"/>
    <cellStyle name="Comma 3 2 3 8 2 4 3" xfId="10316" xr:uid="{EB0B3391-9266-48CA-825E-76B2DCC13B31}"/>
    <cellStyle name="Comma 3 2 3 8 2 4 3 2" xfId="48025" xr:uid="{668130F0-3366-4A6C-B910-9C288C9E85BE}"/>
    <cellStyle name="Comma 3 2 3 8 2 4 4" xfId="5870" xr:uid="{93212C88-A2E7-4A6F-86F6-150796B918B9}"/>
    <cellStyle name="Comma 3 2 3 8 2 4 5" xfId="35400" xr:uid="{F20E96BD-F452-43DD-A846-48E6E6FA0F5F}"/>
    <cellStyle name="Comma 3 2 3 8 2 5" xfId="20396" xr:uid="{E4FD994B-C96E-498F-BF6C-7E3EE77E643B}"/>
    <cellStyle name="Comma 3 2 3 8 2 5 2" xfId="50806" xr:uid="{F565EE95-CAB5-40CB-9940-C5C5472507C0}"/>
    <cellStyle name="Comma 3 2 3 8 2 5 3" xfId="38193" xr:uid="{4CBDB352-15C6-4CE0-A49F-2A650FD1FCB8}"/>
    <cellStyle name="Comma 3 2 3 8 2 6" xfId="13810" xr:uid="{43638D29-6953-4228-BA7B-4A9A17A18A3F}"/>
    <cellStyle name="Comma 3 2 3 8 2 6 2" xfId="44528" xr:uid="{F381A422-3DDE-458B-B8CF-58F45C636B31}"/>
    <cellStyle name="Comma 3 2 3 8 2 7" xfId="7223" xr:uid="{2282D4C4-206F-4AB2-B90D-800E316E78C6}"/>
    <cellStyle name="Comma 3 2 3 8 2 8" xfId="31903" xr:uid="{5188EE08-C9EE-4D2A-B950-514B11801E75}"/>
    <cellStyle name="Comma 3 2 3 8 3" xfId="26613" xr:uid="{01370CAD-AF74-4CE7-9EC4-2CC59A23BAAF}"/>
    <cellStyle name="Comma 3 2 3 8 3 2" xfId="23116" xr:uid="{32BBB751-4B37-4094-9049-1FDAEFDDEB18}"/>
    <cellStyle name="Comma 3 2 3 8 3 2 2" xfId="15608" xr:uid="{FA122164-D760-42EE-A641-4807325D69BA}"/>
    <cellStyle name="Comma 3 2 3 8 3 2 2 2" xfId="55597" xr:uid="{45DDDF03-72DF-40E3-9535-54037DB5D286}"/>
    <cellStyle name="Comma 3 2 3 8 3 2 2 3" xfId="42984" xr:uid="{6C684554-1DF4-4072-90E6-C4B092A1ADD6}"/>
    <cellStyle name="Comma 3 2 3 8 3 2 3" xfId="9022" xr:uid="{9D9496FB-CA6B-4ACE-9779-C49A5E2E50E7}"/>
    <cellStyle name="Comma 3 2 3 8 3 2 3 2" xfId="49319" xr:uid="{4ABCAA1E-AA1C-411B-AC07-343B327A6708}"/>
    <cellStyle name="Comma 3 2 3 8 3 2 4" xfId="30231" xr:uid="{F65E4ABC-7637-4251-B2B6-A336B55EA5EB}"/>
    <cellStyle name="Comma 3 2 3 8 3 2 5" xfId="36694" xr:uid="{40CF56CB-EF60-4351-8105-0A92F973C6C6}"/>
    <cellStyle name="Comma 3 2 3 8 3 3" xfId="25738" xr:uid="{CB61CF2C-7FE2-4957-ABA6-565170C8B49B}"/>
    <cellStyle name="Comma 3 2 3 8 3 3 2" xfId="18230" xr:uid="{013A0A5B-440E-479D-B0C7-F5614E6026B7}"/>
    <cellStyle name="Comma 3 2 3 8 3 3 2 2" xfId="52975" xr:uid="{2C9B6176-D051-42E2-A4C9-F091323831C1}"/>
    <cellStyle name="Comma 3 2 3 8 3 3 2 3" xfId="40362" xr:uid="{49523CB1-C2A7-42CE-9D36-1426C5A68D59}"/>
    <cellStyle name="Comma 3 2 3 8 3 3 3" xfId="11644" xr:uid="{8CF52677-0FA4-4FD6-9C8B-EDA7F8A71C2C}"/>
    <cellStyle name="Comma 3 2 3 8 3 3 3 2" xfId="46697" xr:uid="{25913F4E-A638-49D1-8BCE-EF3C24B4DE36}"/>
    <cellStyle name="Comma 3 2 3 8 3 3 4" xfId="4542" xr:uid="{4BBB6DFA-11B7-4C13-AD8C-5BA00A485581}"/>
    <cellStyle name="Comma 3 2 3 8 3 3 5" xfId="34072" xr:uid="{C9856227-A770-4931-BAD4-C3A992258188}"/>
    <cellStyle name="Comma 3 2 3 8 3 4" xfId="19104" xr:uid="{7FBD0DA0-1E5C-4ECD-9527-98EB22826984}"/>
    <cellStyle name="Comma 3 2 3 8 3 4 2" xfId="52100" xr:uid="{4F5BE14A-BE83-43B0-B829-D73BC79D8CED}"/>
    <cellStyle name="Comma 3 2 3 8 3 4 3" xfId="39487" xr:uid="{9344CA97-9D73-403F-93B9-A086A6970EE9}"/>
    <cellStyle name="Comma 3 2 3 8 3 5" xfId="12518" xr:uid="{EDE169CF-E34A-41FD-AC00-9367F9B62690}"/>
    <cellStyle name="Comma 3 2 3 8 3 5 2" xfId="45822" xr:uid="{5E71C57D-A5AA-4A31-8682-5FE722AE03D0}"/>
    <cellStyle name="Comma 3 2 3 8 3 6" xfId="3668" xr:uid="{9224DD33-4DEB-4C96-8AF9-808E2261AF17}"/>
    <cellStyle name="Comma 3 2 3 8 3 7" xfId="33197" xr:uid="{5B7246DF-E258-460A-829E-A637FFF05E19}"/>
    <cellStyle name="Comma 3 2 3 8 4" xfId="27463" xr:uid="{A51D1E6D-6401-4DB8-BF76-9DD451133A65}"/>
    <cellStyle name="Comma 3 2 3 8 4 2" xfId="23966" xr:uid="{559211C4-4AD5-4A28-80F6-46A789207CC5}"/>
    <cellStyle name="Comma 3 2 3 8 4 2 2" xfId="16458" xr:uid="{97F571BD-E89F-4516-BD30-715A053E4943}"/>
    <cellStyle name="Comma 3 2 3 8 4 2 2 2" xfId="54747" xr:uid="{0E39131B-B590-45AA-8363-9F2FABD60A5D}"/>
    <cellStyle name="Comma 3 2 3 8 4 2 2 3" xfId="42134" xr:uid="{F5A9F91C-1E38-49F3-8A27-D20C68BB619A}"/>
    <cellStyle name="Comma 3 2 3 8 4 2 3" xfId="9872" xr:uid="{B635BEA0-3567-49CE-AA98-AAF0EA4684DA}"/>
    <cellStyle name="Comma 3 2 3 8 4 2 3 2" xfId="48469" xr:uid="{EC9725CB-3315-4BFD-8E26-C646653E5FB4}"/>
    <cellStyle name="Comma 3 2 3 8 4 2 4" xfId="29381" xr:uid="{56518FAC-B4E3-4848-AF06-2D6E89E5D535}"/>
    <cellStyle name="Comma 3 2 3 8 4 2 5" xfId="35844" xr:uid="{623631AD-C4D0-4324-908E-242AC5FA1245}"/>
    <cellStyle name="Comma 3 2 3 8 4 3" xfId="19954" xr:uid="{D8A693A9-1672-4D5A-A5C7-63D41F29D008}"/>
    <cellStyle name="Comma 3 2 3 8 4 3 2" xfId="51250" xr:uid="{49AB48BD-CFA1-480F-8793-143756BC7E7C}"/>
    <cellStyle name="Comma 3 2 3 8 4 3 3" xfId="38637" xr:uid="{7D8D88E3-ACDF-4C69-BDB1-93CA0A9476FE}"/>
    <cellStyle name="Comma 3 2 3 8 4 4" xfId="13368" xr:uid="{0FB42616-DBA9-4D4C-8056-29517FF924CA}"/>
    <cellStyle name="Comma 3 2 3 8 4 4 2" xfId="44972" xr:uid="{A60EB31D-DE76-4036-B0F7-CEAD66D93883}"/>
    <cellStyle name="Comma 3 2 3 8 4 5" xfId="6781" xr:uid="{F382C064-2F54-433E-AB31-597310890147}"/>
    <cellStyle name="Comma 3 2 3 8 4 6" xfId="32347" xr:uid="{D67DB6AC-CC2C-4EE1-9128-EABD1A24E69D}"/>
    <cellStyle name="Comma 3 2 3 8 5" xfId="24853" xr:uid="{970F117D-711C-4762-BE0C-9EB74EBBE5C5}"/>
    <cellStyle name="Comma 3 2 3 8 5 2" xfId="17345" xr:uid="{40A26A34-FDD1-4EB7-A5B0-7BC20C931C54}"/>
    <cellStyle name="Comma 3 2 3 8 5 2 2" xfId="53860" xr:uid="{7ADF4709-4989-40D0-AF2A-31F304B6FF9E}"/>
    <cellStyle name="Comma 3 2 3 8 5 2 3" xfId="41247" xr:uid="{F328DF19-F6C5-49F2-A82A-2C19C66CB94F}"/>
    <cellStyle name="Comma 3 2 3 8 5 3" xfId="10759" xr:uid="{05E293D5-BC8A-452D-B900-3D6D730BC638}"/>
    <cellStyle name="Comma 3 2 3 8 5 3 2" xfId="47582" xr:uid="{280B2B60-C1EE-4EF4-91CB-40605E8654C4}"/>
    <cellStyle name="Comma 3 2 3 8 5 4" xfId="5427" xr:uid="{8BADBBEB-C054-453F-803C-F920A5CBF7FC}"/>
    <cellStyle name="Comma 3 2 3 8 5 5" xfId="34957" xr:uid="{11A11BB7-F732-4353-B91F-66B00C63542D}"/>
    <cellStyle name="Comma 3 2 3 8 6" xfId="20837" xr:uid="{6FDCE39D-45E4-44D7-BA8E-7C00BED3FEB7}"/>
    <cellStyle name="Comma 3 2 3 8 6 2" xfId="50363" xr:uid="{8D807DAF-5B64-4D56-B705-452328943B84}"/>
    <cellStyle name="Comma 3 2 3 8 6 3" xfId="37750" xr:uid="{FE528E03-8932-4F0D-BCB4-12BA9617E431}"/>
    <cellStyle name="Comma 3 2 3 8 7" xfId="14251" xr:uid="{41D89106-391B-4AD4-A2D1-CDC3AB884718}"/>
    <cellStyle name="Comma 3 2 3 8 7 2" xfId="44017" xr:uid="{2A4A60CE-FF3C-4C73-9DBB-657AA1F92EF7}"/>
    <cellStyle name="Comma 3 2 3 8 8" xfId="7664" xr:uid="{A847A4BA-231F-4A74-850D-89AFC538E009}"/>
    <cellStyle name="Comma 3 2 3 8 9" xfId="31457" xr:uid="{24AAF5C3-A4D1-4B7F-9758-DEC5C63C9AF1}"/>
    <cellStyle name="Comma 3 2 3 9" xfId="22342" xr:uid="{629B1DCA-F3B2-4C0C-A9C5-7EB78F1699AC}"/>
    <cellStyle name="Comma 3 2 3 9 2" xfId="14834" xr:uid="{62DD49B2-744B-4A2F-8146-E8734BD78162}"/>
    <cellStyle name="Comma 3 2 3 9 2 2" xfId="56371" xr:uid="{E216EF8D-97A2-4A73-A805-BCDB3496EEA3}"/>
    <cellStyle name="Comma 3 2 3 9 2 3" xfId="43758" xr:uid="{0D086E4E-A3EE-4221-82DA-23E5B4D2EB24}"/>
    <cellStyle name="Comma 3 2 3 9 3" xfId="8248" xr:uid="{5AD9631D-6479-44E0-8131-54D762A86C2A}"/>
    <cellStyle name="Comma 3 2 3 9 3 2" xfId="50093" xr:uid="{2687A44F-0527-4112-A83B-2C96C3BAFFD5}"/>
    <cellStyle name="Comma 3 2 3 9 4" xfId="31005" xr:uid="{9F7771CA-754D-4486-BFEB-0802DE9CFABA}"/>
    <cellStyle name="Comma 3 2 3 9 5" xfId="37468" xr:uid="{AEF6D53F-1E76-43B3-A1B5-B0AAB3951348}"/>
    <cellStyle name="Comma 3 2 30" xfId="56916" xr:uid="{E4DB6C9C-FC93-4EEB-901A-9490D213AEFA}"/>
    <cellStyle name="Comma 3 2 31" xfId="1280" xr:uid="{AFCBB793-F44C-4037-9C38-D7994EF66FC5}"/>
    <cellStyle name="Comma 3 2 32" xfId="56999" xr:uid="{D7B1AA4A-CB00-4B60-A695-4FD0BB489F0C}"/>
    <cellStyle name="Comma 3 2 33" xfId="72" xr:uid="{B18F3686-17C8-4329-B1A2-1E89A7AAC77D}"/>
    <cellStyle name="Comma 3 2 4" xfId="485" xr:uid="{24CEA9D5-97D7-4246-B03F-417464FCB67B}"/>
    <cellStyle name="Comma 3 2 4 10" xfId="28577" xr:uid="{BEA7BD06-C1B3-4DFE-9F81-8DDA3D24DD6F}"/>
    <cellStyle name="Comma 3 2 4 10 2" xfId="20905" xr:uid="{B4303D31-C69D-4E84-90FB-9665977ABAA7}"/>
    <cellStyle name="Comma 3 2 4 10 2 2" xfId="50299" xr:uid="{F66B61D8-0C53-4BC6-9346-BF7E0DC2AF54}"/>
    <cellStyle name="Comma 3 2 4 10 3" xfId="14319" xr:uid="{0ED8045E-B274-4858-8341-B9F3F9EFD9C4}"/>
    <cellStyle name="Comma 3 2 4 10 4" xfId="7732" xr:uid="{796D78AE-CA88-4B49-B6B4-8BB21A92FCF0}"/>
    <cellStyle name="Comma 3 2 4 10 5" xfId="37686" xr:uid="{8CE30F30-33AE-4DC0-BEC6-F8407B4356F5}"/>
    <cellStyle name="Comma 3 2 4 11" xfId="22272" xr:uid="{AEFDF5E0-47F9-4328-ABD2-22C7BFC6F917}"/>
    <cellStyle name="Comma 3 2 4 11 2" xfId="14764" xr:uid="{A67DFAA4-8486-40E8-A198-8DCEB2DCAF3B}"/>
    <cellStyle name="Comma 3 2 4 11 3" xfId="8178" xr:uid="{D59760B1-A275-4D78-8C78-D18F33559D1D}"/>
    <cellStyle name="Comma 3 2 4 11 4" xfId="31075" xr:uid="{0B248E54-8211-4462-9490-6A2105E332A3}"/>
    <cellStyle name="Comma 3 2 4 11 5" xfId="43927" xr:uid="{0E3E95AC-1825-4E0A-B1F8-9456BBD2934D}"/>
    <cellStyle name="Comma 3 2 4 12" xfId="21933" xr:uid="{6CD5903C-D383-4D34-9BDD-00E6391377A2}"/>
    <cellStyle name="Comma 3 2 4 13" xfId="21178" xr:uid="{3D0AD77A-B3F6-4B5C-A55D-B1537C836EB6}"/>
    <cellStyle name="Comma 3 2 4 14" xfId="14592" xr:uid="{D0329E07-EE86-43A7-81D8-FACA27CD3F44}"/>
    <cellStyle name="Comma 3 2 4 15" xfId="8005" xr:uid="{7364FE38-E451-4D65-994C-185C70132130}"/>
    <cellStyle name="Comma 3 2 4 16" xfId="28904" xr:uid="{A5EA4BB5-87B2-4ED3-84B4-5B33B3B57D20}"/>
    <cellStyle name="Comma 3 2 4 17" xfId="2770" xr:uid="{FE64B581-4070-4A1A-B4DA-CC58D5CB1E91}"/>
    <cellStyle name="Comma 3 2 4 18" xfId="31386" xr:uid="{5BCC7E62-C8B5-48BB-B54C-CE6D4487B528}"/>
    <cellStyle name="Comma 3 2 4 19" xfId="1657" xr:uid="{0BC670BC-D9DB-4804-8D39-78935ED31929}"/>
    <cellStyle name="Comma 3 2 4 2" xfId="651" xr:uid="{D1C2F559-3490-431C-8874-7A319A56B8EA}"/>
    <cellStyle name="Comma 3 2 4 2 10" xfId="21088" xr:uid="{924FBFF8-65D9-4DEC-A13E-702CF8B7774D}"/>
    <cellStyle name="Comma 3 2 4 2 11" xfId="14502" xr:uid="{DFD8227D-B459-4E52-9979-F522EDB1D6D0}"/>
    <cellStyle name="Comma 3 2 4 2 12" xfId="7915" xr:uid="{61287DD3-4254-411C-AA8A-5A7668F78704}"/>
    <cellStyle name="Comma 3 2 4 2 13" xfId="31486" xr:uid="{ED9AC266-52D4-47E9-B4AF-F9C8A31D5AF2}"/>
    <cellStyle name="Comma 3 2 4 2 14" xfId="28761" xr:uid="{D807446D-0EF7-4E61-9C0E-0D598261E64B}"/>
    <cellStyle name="Comma 3 2 4 2 2" xfId="1058" xr:uid="{8053B291-839D-4544-A3FC-0DA4B17B77A1}"/>
    <cellStyle name="Comma 3 2 4 2 2 10" xfId="31561" xr:uid="{F74275C2-09C6-4CD7-A78E-4411F06E2445}"/>
    <cellStyle name="Comma 3 2 4 2 2 11" xfId="28292" xr:uid="{E23C0B87-2152-4BB6-821F-C58B51E2D7F2}"/>
    <cellStyle name="Comma 3 2 4 2 2 2" xfId="28137" xr:uid="{E80E3C8F-DBC4-41B5-AE6C-B2A8CF80A5AC}"/>
    <cellStyle name="Comma 3 2 4 2 2 2 2" xfId="27647" xr:uid="{E8A02F27-0A2C-4828-B425-FA5233C9E6AA}"/>
    <cellStyle name="Comma 3 2 4 2 2 2 2 2" xfId="25917" xr:uid="{192D1B30-5831-43E5-99E5-E012D2655A94}"/>
    <cellStyle name="Comma 3 2 4 2 2 2 2 2 2" xfId="22419" xr:uid="{3A5DA6C0-4B19-4C64-A4F8-AE474B250E56}"/>
    <cellStyle name="Comma 3 2 4 2 2 2 2 2 2 2" xfId="14911" xr:uid="{5484993C-DC9B-4CB3-BC78-E597A1DB5401}"/>
    <cellStyle name="Comma 3 2 4 2 2 2 2 2 2 2 2" xfId="56294" xr:uid="{5B2027D6-F73E-4578-989E-A9417C3AF06C}"/>
    <cellStyle name="Comma 3 2 4 2 2 2 2 2 2 2 3" xfId="43681" xr:uid="{5F8967E9-04AA-4CAD-BA14-9DEA8EAFDB8B}"/>
    <cellStyle name="Comma 3 2 4 2 2 2 2 2 2 3" xfId="8325" xr:uid="{53F3EE13-427A-4C0A-8F63-785EA449CFBA}"/>
    <cellStyle name="Comma 3 2 4 2 2 2 2 2 2 3 2" xfId="50016" xr:uid="{B013A0EE-ABD7-4929-927B-7A3DB5360C8C}"/>
    <cellStyle name="Comma 3 2 4 2 2 2 2 2 2 4" xfId="30928" xr:uid="{5E75CCA2-DB74-4D61-A68D-095F27606AB3}"/>
    <cellStyle name="Comma 3 2 4 2 2 2 2 2 2 5" xfId="37391" xr:uid="{2534606C-061A-4BD3-B28B-8F2AB0517AE4}"/>
    <cellStyle name="Comma 3 2 4 2 2 2 2 2 3" xfId="25037" xr:uid="{BADD59FB-8642-4E40-92BF-D95C44F4CD34}"/>
    <cellStyle name="Comma 3 2 4 2 2 2 2 2 3 2" xfId="17529" xr:uid="{8A67E2E5-8F13-4404-B5B6-BF73AB85AD0E}"/>
    <cellStyle name="Comma 3 2 4 2 2 2 2 2 3 2 2" xfId="53676" xr:uid="{16BAB565-B97A-4A6F-9698-CA85DCB76DB1}"/>
    <cellStyle name="Comma 3 2 4 2 2 2 2 2 3 2 3" xfId="41063" xr:uid="{D936E7C0-A28B-4178-B6E4-EDB84F5FF7FA}"/>
    <cellStyle name="Comma 3 2 4 2 2 2 2 2 3 3" xfId="10943" xr:uid="{659625D6-7FD7-45A1-B48B-8CA47F0F34C2}"/>
    <cellStyle name="Comma 3 2 4 2 2 2 2 2 3 3 2" xfId="47398" xr:uid="{4EA694C8-F473-4A49-BD24-C964A64029E2}"/>
    <cellStyle name="Comma 3 2 4 2 2 2 2 2 3 4" xfId="5243" xr:uid="{FAD74F23-CC3C-4CFB-8427-1B33C8609095}"/>
    <cellStyle name="Comma 3 2 4 2 2 2 2 2 3 5" xfId="34773" xr:uid="{40439297-9D29-42C8-9061-84733BD17B8E}"/>
    <cellStyle name="Comma 3 2 4 2 2 2 2 2 4" xfId="18408" xr:uid="{89B5AF48-2C40-42DF-A0E5-BA9614CC470A}"/>
    <cellStyle name="Comma 3 2 4 2 2 2 2 2 4 2" xfId="52797" xr:uid="{C2F2581A-A10D-410C-BC69-1F44CEC863B0}"/>
    <cellStyle name="Comma 3 2 4 2 2 2 2 2 4 3" xfId="40184" xr:uid="{9F5279DC-8643-43B7-8ED2-36EF095AADCD}"/>
    <cellStyle name="Comma 3 2 4 2 2 2 2 2 5" xfId="11822" xr:uid="{9DC6CBA5-5D6B-4059-9698-B38F2150B06C}"/>
    <cellStyle name="Comma 3 2 4 2 2 2 2 2 5 2" xfId="46519" xr:uid="{6E70E6A8-EADC-4095-8CB1-2AC148BA351F}"/>
    <cellStyle name="Comma 3 2 4 2 2 2 2 2 6" xfId="4364" xr:uid="{81B8DA49-57AA-4393-ADB2-387B36757B68}"/>
    <cellStyle name="Comma 3 2 4 2 2 2 2 2 7" xfId="33894" xr:uid="{AD85F06D-C2A3-4483-8E44-5FB03F73273D}"/>
    <cellStyle name="Comma 3 2 4 2 2 2 2 3" xfId="26773" xr:uid="{1A13132C-35B2-4DEF-A2ED-8C9CBD37766A}"/>
    <cellStyle name="Comma 3 2 4 2 2 2 2 3 2" xfId="23276" xr:uid="{2D3D9997-1B34-4AAD-8376-446A637464C3}"/>
    <cellStyle name="Comma 3 2 4 2 2 2 2 3 2 2" xfId="15768" xr:uid="{AC91BE2D-5EDD-4A84-B426-FBDFB68D89C8}"/>
    <cellStyle name="Comma 3 2 4 2 2 2 2 3 2 2 2" xfId="55437" xr:uid="{C5C2C5BE-B379-4546-A772-DB8A52BF8AF8}"/>
    <cellStyle name="Comma 3 2 4 2 2 2 2 3 2 2 3" xfId="42824" xr:uid="{F389CD9F-3364-4A79-A722-64DDAA338119}"/>
    <cellStyle name="Comma 3 2 4 2 2 2 2 3 2 3" xfId="9182" xr:uid="{D113E32C-3DD5-42DD-8B95-549F7C35B87F}"/>
    <cellStyle name="Comma 3 2 4 2 2 2 2 3 2 3 2" xfId="49159" xr:uid="{0D8DCFFA-54E6-49EC-8315-50F861FAE110}"/>
    <cellStyle name="Comma 3 2 4 2 2 2 2 3 2 4" xfId="30071" xr:uid="{C4177EB7-2BF1-4F73-8FED-6C385B91F5B7}"/>
    <cellStyle name="Comma 3 2 4 2 2 2 2 3 2 5" xfId="36534" xr:uid="{383174C0-1F12-45D5-8B02-285F0431E0A0}"/>
    <cellStyle name="Comma 3 2 4 2 2 2 2 3 3" xfId="19264" xr:uid="{D19DE99F-688E-452B-BAB3-9EEE971F999B}"/>
    <cellStyle name="Comma 3 2 4 2 2 2 2 3 3 2" xfId="51940" xr:uid="{9BE737AE-CA95-419D-A188-58D66E3C01AE}"/>
    <cellStyle name="Comma 3 2 4 2 2 2 2 3 3 3" xfId="39327" xr:uid="{CAFC2974-9649-40F2-BE72-DB88B65CB614}"/>
    <cellStyle name="Comma 3 2 4 2 2 2 2 3 4" xfId="12678" xr:uid="{34ABAB9B-47AE-4336-9EAB-707FFD1EB54B}"/>
    <cellStyle name="Comma 3 2 4 2 2 2 2 3 4 2" xfId="45662" xr:uid="{BB284F53-AEBA-4BD9-9762-378CC0DFC435}"/>
    <cellStyle name="Comma 3 2 4 2 2 2 2 3 5" xfId="3508" xr:uid="{71660412-5E9D-4EA0-8158-5683E2619385}"/>
    <cellStyle name="Comma 3 2 4 2 2 2 2 3 6" xfId="33037" xr:uid="{A470D49B-5F67-495F-BA8E-EF4C02B7B31B}"/>
    <cellStyle name="Comma 3 2 4 2 2 2 2 4" xfId="24152" xr:uid="{338CB96E-C5DC-46F4-B6DC-9B9C5472D358}"/>
    <cellStyle name="Comma 3 2 4 2 2 2 2 4 2" xfId="16644" xr:uid="{564E8ED7-E499-4A55-BFBC-6E24AA005BC2}"/>
    <cellStyle name="Comma 3 2 4 2 2 2 2 4 2 2" xfId="54561" xr:uid="{3B8281A3-CF5D-4C87-A609-9CFC95F2E3F8}"/>
    <cellStyle name="Comma 3 2 4 2 2 2 2 4 2 3" xfId="41948" xr:uid="{DC1B0615-BC82-49EC-976C-ABD81895D0CE}"/>
    <cellStyle name="Comma 3 2 4 2 2 2 2 4 3" xfId="10058" xr:uid="{63F441CB-9379-47E3-ACE9-BB09D09018BF}"/>
    <cellStyle name="Comma 3 2 4 2 2 2 2 4 3 2" xfId="48283" xr:uid="{0636AC01-5EEA-4625-90C3-44548E3190F0}"/>
    <cellStyle name="Comma 3 2 4 2 2 2 2 4 4" xfId="29195" xr:uid="{15D27447-1DC1-4A4A-B30A-F8DB78C50561}"/>
    <cellStyle name="Comma 3 2 4 2 2 2 2 4 5" xfId="35658" xr:uid="{5D30FED8-49B9-4BF4-B2F2-B1EEAE288155}"/>
    <cellStyle name="Comma 3 2 4 2 2 2 2 5" xfId="20138" xr:uid="{D77C5460-F7A8-4622-8435-EE841FAB88A6}"/>
    <cellStyle name="Comma 3 2 4 2 2 2 2 5 2" xfId="51064" xr:uid="{19C0BAE6-EE4A-44C7-940D-EF0D7021B85E}"/>
    <cellStyle name="Comma 3 2 4 2 2 2 2 5 3" xfId="38451" xr:uid="{8400552A-8154-4BF8-9F85-9587C92EBB12}"/>
    <cellStyle name="Comma 3 2 4 2 2 2 2 6" xfId="13552" xr:uid="{5F8F6D40-B9E6-49D5-9EF7-97DA8F98EAD1}"/>
    <cellStyle name="Comma 3 2 4 2 2 2 2 6 2" xfId="44786" xr:uid="{9C455FF0-EFB9-4D4F-9AE6-7F2EF751D43B}"/>
    <cellStyle name="Comma 3 2 4 2 2 2 2 7" xfId="6965" xr:uid="{AE92EA16-5748-4C34-A1F2-95AEAB68FA35}"/>
    <cellStyle name="Comma 3 2 4 2 2 2 2 8" xfId="32161" xr:uid="{D723EFBD-2148-464B-A8B9-81511BF7AD45}"/>
    <cellStyle name="Comma 3 2 4 2 2 2 3" xfId="26357" xr:uid="{F834BC89-47B2-416D-B826-8D79239BC94B}"/>
    <cellStyle name="Comma 3 2 4 2 2 2 3 2" xfId="22860" xr:uid="{0DADC2FD-AB35-495D-8010-06432453F2B9}"/>
    <cellStyle name="Comma 3 2 4 2 2 2 3 2 2" xfId="15352" xr:uid="{18425B6E-1D0E-43A9-939F-C87B22A23ACF}"/>
    <cellStyle name="Comma 3 2 4 2 2 2 3 2 2 2" xfId="55853" xr:uid="{A5C77675-E301-4D3F-B385-7EFF9AC26DFD}"/>
    <cellStyle name="Comma 3 2 4 2 2 2 3 2 2 3" xfId="43240" xr:uid="{FE2970E6-E1B9-4925-8EE6-9C0221510124}"/>
    <cellStyle name="Comma 3 2 4 2 2 2 3 2 3" xfId="8766" xr:uid="{C9BAC1CE-987E-4EEB-89D8-290BC986EB9A}"/>
    <cellStyle name="Comma 3 2 4 2 2 2 3 2 3 2" xfId="49575" xr:uid="{99912095-9761-4E46-A87D-35358DD98B58}"/>
    <cellStyle name="Comma 3 2 4 2 2 2 3 2 4" xfId="30487" xr:uid="{73C29C87-D85C-40E7-95B9-E2BEA6214A92}"/>
    <cellStyle name="Comma 3 2 4 2 2 2 3 2 5" xfId="36950" xr:uid="{8E4E7649-DDD7-4F09-A05D-CCEC6F49CDE8}"/>
    <cellStyle name="Comma 3 2 4 2 2 2 3 3" xfId="25479" xr:uid="{13646CAD-95F2-4518-B0AD-2AA44FAD90A3}"/>
    <cellStyle name="Comma 3 2 4 2 2 2 3 3 2" xfId="17971" xr:uid="{9556CEF1-5FB8-42A8-86A6-000096869F82}"/>
    <cellStyle name="Comma 3 2 4 2 2 2 3 3 2 2" xfId="53234" xr:uid="{37B05F55-79D3-42CC-8372-04AC3B4E824A}"/>
    <cellStyle name="Comma 3 2 4 2 2 2 3 3 2 3" xfId="40621" xr:uid="{B52C02C2-B2B0-4105-81FB-ADA7B1609F0D}"/>
    <cellStyle name="Comma 3 2 4 2 2 2 3 3 3" xfId="11385" xr:uid="{BA3EFD93-A38E-4CA4-A1AA-0B2136E44A89}"/>
    <cellStyle name="Comma 3 2 4 2 2 2 3 3 3 2" xfId="46956" xr:uid="{F3033FBC-E507-441C-94D8-DBB6559A906C}"/>
    <cellStyle name="Comma 3 2 4 2 2 2 3 3 4" xfId="4801" xr:uid="{238CAE90-8D65-4CC5-BF5C-F2036D821E63}"/>
    <cellStyle name="Comma 3 2 4 2 2 2 3 3 5" xfId="34331" xr:uid="{B0E2C363-9F51-4E2F-8CA7-29F040DFFB92}"/>
    <cellStyle name="Comma 3 2 4 2 2 2 3 4" xfId="18848" xr:uid="{33A400E9-833D-4D87-803E-F9D424E35234}"/>
    <cellStyle name="Comma 3 2 4 2 2 2 3 4 2" xfId="52356" xr:uid="{661F9078-E8E9-4D93-BB1A-1744BA415A88}"/>
    <cellStyle name="Comma 3 2 4 2 2 2 3 4 3" xfId="39743" xr:uid="{DF0C3A4A-1A0D-49B9-BEA1-201CD1DFD4DA}"/>
    <cellStyle name="Comma 3 2 4 2 2 2 3 5" xfId="12262" xr:uid="{6F75572E-6D27-4B39-ACB8-5F68D00199E7}"/>
    <cellStyle name="Comma 3 2 4 2 2 2 3 5 2" xfId="46078" xr:uid="{D2960BC4-8A61-4ADE-BD35-BA821C0C9D19}"/>
    <cellStyle name="Comma 3 2 4 2 2 2 3 6" xfId="3924" xr:uid="{3425C22B-1568-4B0D-986A-54058B246CF6}"/>
    <cellStyle name="Comma 3 2 4 2 2 2 3 7" xfId="33453" xr:uid="{962DB24A-46B6-4F82-867D-96388608E4D2}"/>
    <cellStyle name="Comma 3 2 4 2 2 2 4" xfId="27207" xr:uid="{7FD89A7F-2E22-4B29-BC11-ABD181655CB9}"/>
    <cellStyle name="Comma 3 2 4 2 2 2 4 2" xfId="23710" xr:uid="{62414F9E-DFF4-41D8-A555-6CAB11CFE013}"/>
    <cellStyle name="Comma 3 2 4 2 2 2 4 2 2" xfId="16202" xr:uid="{D5B5311E-CC70-4858-A66C-15F02BDB1F6C}"/>
    <cellStyle name="Comma 3 2 4 2 2 2 4 2 2 2" xfId="55003" xr:uid="{02159FEE-9443-4BAE-A8D9-552C7B7974DA}"/>
    <cellStyle name="Comma 3 2 4 2 2 2 4 2 2 3" xfId="42390" xr:uid="{0A4806B9-E10B-4670-87D7-6DE48D16A332}"/>
    <cellStyle name="Comma 3 2 4 2 2 2 4 2 3" xfId="9616" xr:uid="{D42E09EE-2074-4189-A5E9-97B7D028FACE}"/>
    <cellStyle name="Comma 3 2 4 2 2 2 4 2 3 2" xfId="48725" xr:uid="{8D144DAA-3B37-46E0-BC78-44E29726816E}"/>
    <cellStyle name="Comma 3 2 4 2 2 2 4 2 4" xfId="29637" xr:uid="{0D9ADF43-7472-4B52-B875-BD4545C58A04}"/>
    <cellStyle name="Comma 3 2 4 2 2 2 4 2 5" xfId="36100" xr:uid="{556C5C16-6647-4FFD-B115-08535B510214}"/>
    <cellStyle name="Comma 3 2 4 2 2 2 4 3" xfId="19698" xr:uid="{F37F080E-37CA-4DC9-A180-5B8905FEDF96}"/>
    <cellStyle name="Comma 3 2 4 2 2 2 4 3 2" xfId="51506" xr:uid="{16077C22-D2D2-427E-AAE5-464C1B626343}"/>
    <cellStyle name="Comma 3 2 4 2 2 2 4 3 3" xfId="38893" xr:uid="{E2718AC7-6748-4751-B90E-C81B8D4C87B7}"/>
    <cellStyle name="Comma 3 2 4 2 2 2 4 4" xfId="13112" xr:uid="{62920A6B-5555-4882-BA1C-9E3130EE9E34}"/>
    <cellStyle name="Comma 3 2 4 2 2 2 4 4 2" xfId="45228" xr:uid="{95DDB60C-0BD7-4031-92F2-17AA609A908D}"/>
    <cellStyle name="Comma 3 2 4 2 2 2 4 5" xfId="6525" xr:uid="{FD884AEE-77FF-4DB8-84C2-57A19ECD0930}"/>
    <cellStyle name="Comma 3 2 4 2 2 2 4 6" xfId="32603" xr:uid="{2917F868-9B58-437C-A773-73D260F2EE9C}"/>
    <cellStyle name="Comma 3 2 4 2 2 2 5" xfId="24594" xr:uid="{48AE8BD6-660A-49AB-A103-67CF87EDDCDA}"/>
    <cellStyle name="Comma 3 2 4 2 2 2 5 2" xfId="17086" xr:uid="{32A1A48D-C497-4371-9D8A-488F4B331A7C}"/>
    <cellStyle name="Comma 3 2 4 2 2 2 5 2 2" xfId="54119" xr:uid="{DF7AB294-11BD-4BF8-8DE5-C3A153FB48E5}"/>
    <cellStyle name="Comma 3 2 4 2 2 2 5 2 3" xfId="41506" xr:uid="{81CBD5C3-D01A-40A3-B21A-DC0CD35A9AAC}"/>
    <cellStyle name="Comma 3 2 4 2 2 2 5 3" xfId="10500" xr:uid="{8C12D15E-937A-4ECF-98F2-1E667C531293}"/>
    <cellStyle name="Comma 3 2 4 2 2 2 5 3 2" xfId="47841" xr:uid="{95E401EC-1C83-4F1E-BE4B-9240079F23D5}"/>
    <cellStyle name="Comma 3 2 4 2 2 2 5 4" xfId="5686" xr:uid="{E9E641D8-7040-4481-8048-AE8C72D8B885}"/>
    <cellStyle name="Comma 3 2 4 2 2 2 5 5" xfId="35216" xr:uid="{3B6F05A1-05B6-4B43-B98C-53CE7095CDD2}"/>
    <cellStyle name="Comma 3 2 4 2 2 2 6" xfId="20578" xr:uid="{DA0E6438-C899-45D2-B88F-3F31EBEB18A6}"/>
    <cellStyle name="Comma 3 2 4 2 2 2 6 2" xfId="50622" xr:uid="{4363F956-6863-47DA-8A67-5FC0C6CE2A5E}"/>
    <cellStyle name="Comma 3 2 4 2 2 2 6 3" xfId="38009" xr:uid="{122603BE-22DD-4F36-8FFB-BC05A04D9EA1}"/>
    <cellStyle name="Comma 3 2 4 2 2 2 7" xfId="13992" xr:uid="{23A443F2-13C5-446F-AED9-7DDE1FAA0B71}"/>
    <cellStyle name="Comma 3 2 4 2 2 2 7 2" xfId="44316" xr:uid="{10C98A3A-7139-4203-93EA-C18A5C2C66E2}"/>
    <cellStyle name="Comma 3 2 4 2 2 2 8" xfId="7405" xr:uid="{33A2683A-B475-49AA-9749-93D9E923FA95}"/>
    <cellStyle name="Comma 3 2 4 2 2 2 9" xfId="31716" xr:uid="{36C8B03D-DFBE-4F68-9BEB-0D3699C30D7F}"/>
    <cellStyle name="Comma 3 2 4 2 2 3" xfId="27801" xr:uid="{70D94870-196A-4BF1-8F25-94D342703D00}"/>
    <cellStyle name="Comma 3 2 4 2 2 3 2" xfId="26072" xr:uid="{F2FE1D9F-04A0-488E-96DA-DD1075F6A3CF}"/>
    <cellStyle name="Comma 3 2 4 2 2 3 2 2" xfId="22574" xr:uid="{B267C2E2-A7A7-46E6-8AC7-C93B4A513D26}"/>
    <cellStyle name="Comma 3 2 4 2 2 3 2 2 2" xfId="15066" xr:uid="{0BEA177A-A796-4CBC-9ECB-5353C4CB7E2F}"/>
    <cellStyle name="Comma 3 2 4 2 2 3 2 2 2 2" xfId="56139" xr:uid="{AC5CC1B3-E86A-49AC-B3B1-897B314C61F5}"/>
    <cellStyle name="Comma 3 2 4 2 2 3 2 2 2 3" xfId="43526" xr:uid="{01183AEE-560E-4DD2-9C3D-C769AD2A8CB1}"/>
    <cellStyle name="Comma 3 2 4 2 2 3 2 2 3" xfId="8480" xr:uid="{E123024C-EAFB-478D-BE59-CD741F069EC8}"/>
    <cellStyle name="Comma 3 2 4 2 2 3 2 2 3 2" xfId="49861" xr:uid="{3303B35A-8677-4297-B8A1-5FBBA7094821}"/>
    <cellStyle name="Comma 3 2 4 2 2 3 2 2 4" xfId="30773" xr:uid="{19F8B8D6-A7BF-4D99-8AF3-8CCF6F676F44}"/>
    <cellStyle name="Comma 3 2 4 2 2 3 2 2 5" xfId="37236" xr:uid="{EC9BF0EA-6AFC-4430-8427-6090D3B85CA4}"/>
    <cellStyle name="Comma 3 2 4 2 2 3 2 3" xfId="25192" xr:uid="{562F5764-796A-4650-A142-68D4E6B558B7}"/>
    <cellStyle name="Comma 3 2 4 2 2 3 2 3 2" xfId="17684" xr:uid="{4F790E44-B96A-4D0F-801A-E006205CB69E}"/>
    <cellStyle name="Comma 3 2 4 2 2 3 2 3 2 2" xfId="53521" xr:uid="{9E2D9FA0-3235-47A1-9497-278E91A4660D}"/>
    <cellStyle name="Comma 3 2 4 2 2 3 2 3 2 3" xfId="40908" xr:uid="{D94E214F-5906-4268-B2C7-5F492D9868ED}"/>
    <cellStyle name="Comma 3 2 4 2 2 3 2 3 3" xfId="11098" xr:uid="{715645BB-38F6-4F5D-845F-719CF4C8A8E2}"/>
    <cellStyle name="Comma 3 2 4 2 2 3 2 3 3 2" xfId="47243" xr:uid="{528CBA8B-8E48-4B43-8175-886BD0679746}"/>
    <cellStyle name="Comma 3 2 4 2 2 3 2 3 4" xfId="5088" xr:uid="{D8065BDC-AB1A-4A38-AE5B-C40BD1DDF14B}"/>
    <cellStyle name="Comma 3 2 4 2 2 3 2 3 5" xfId="34618" xr:uid="{0D961E5B-7278-49D5-A84C-B513A39F9F63}"/>
    <cellStyle name="Comma 3 2 4 2 2 3 2 4" xfId="18563" xr:uid="{6B2A4C4E-AD77-4767-B4F2-D2D20C46D608}"/>
    <cellStyle name="Comma 3 2 4 2 2 3 2 4 2" xfId="52642" xr:uid="{79D28912-3474-4A32-A710-B2F9BC207A14}"/>
    <cellStyle name="Comma 3 2 4 2 2 3 2 4 3" xfId="40029" xr:uid="{BA300464-BA70-4C2C-934B-4DD98BC0CEC5}"/>
    <cellStyle name="Comma 3 2 4 2 2 3 2 5" xfId="11977" xr:uid="{7264B332-0275-4FDB-A0D8-90377A3E7D1C}"/>
    <cellStyle name="Comma 3 2 4 2 2 3 2 5 2" xfId="46364" xr:uid="{D91D456A-921E-43C6-B3B8-73C563EA12B4}"/>
    <cellStyle name="Comma 3 2 4 2 2 3 2 6" xfId="4209" xr:uid="{3CEBC584-E832-4FD4-8AD2-4991571FF246}"/>
    <cellStyle name="Comma 3 2 4 2 2 3 2 7" xfId="33739" xr:uid="{832A85A9-95B4-4806-9EB5-D3C5AA03727A}"/>
    <cellStyle name="Comma 3 2 4 2 2 3 3" xfId="26927" xr:uid="{C4CA225D-7D51-4D8C-8F4C-D596C80BA187}"/>
    <cellStyle name="Comma 3 2 4 2 2 3 3 2" xfId="23430" xr:uid="{43C684C5-D2D1-407A-BC2A-126323BA6FC5}"/>
    <cellStyle name="Comma 3 2 4 2 2 3 3 2 2" xfId="15922" xr:uid="{51B6B660-383E-4413-9E11-5496DA24C5EB}"/>
    <cellStyle name="Comma 3 2 4 2 2 3 3 2 2 2" xfId="55283" xr:uid="{BF95977C-D0AD-49F6-88D9-8BEFF278894F}"/>
    <cellStyle name="Comma 3 2 4 2 2 3 3 2 2 3" xfId="42670" xr:uid="{D7780463-0DB0-4ABD-BF2C-BE612DB2C252}"/>
    <cellStyle name="Comma 3 2 4 2 2 3 3 2 3" xfId="9336" xr:uid="{F0DDC6FD-338A-4E0E-A2B6-A57B70CC5CB3}"/>
    <cellStyle name="Comma 3 2 4 2 2 3 3 2 3 2" xfId="49005" xr:uid="{8CE67213-EAF8-4AAA-AE49-AA33B5964AA6}"/>
    <cellStyle name="Comma 3 2 4 2 2 3 3 2 4" xfId="29917" xr:uid="{CBB99256-81BA-40D0-9200-10F7EBC61469}"/>
    <cellStyle name="Comma 3 2 4 2 2 3 3 2 5" xfId="36380" xr:uid="{FC46E9B1-6CF6-4152-9ACA-ACCA4220EE07}"/>
    <cellStyle name="Comma 3 2 4 2 2 3 3 3" xfId="19418" xr:uid="{628F9346-2D6E-4CCE-AB48-042DE9FB0431}"/>
    <cellStyle name="Comma 3 2 4 2 2 3 3 3 2" xfId="51786" xr:uid="{0846553F-A288-43EF-9010-BA9EB74C04FF}"/>
    <cellStyle name="Comma 3 2 4 2 2 3 3 3 3" xfId="39173" xr:uid="{262A22D8-91DE-4A2C-9AEF-82FA7F89B4B2}"/>
    <cellStyle name="Comma 3 2 4 2 2 3 3 4" xfId="12832" xr:uid="{A665C2B4-AAE1-479A-BC80-5AEE4AB86C12}"/>
    <cellStyle name="Comma 3 2 4 2 2 3 3 4 2" xfId="45508" xr:uid="{FBD3375D-CDFB-454C-BFED-A3471E17A94D}"/>
    <cellStyle name="Comma 3 2 4 2 2 3 3 5" xfId="6245" xr:uid="{E9A58D84-79EB-4B57-8A79-E090BD90CC0E}"/>
    <cellStyle name="Comma 3 2 4 2 2 3 3 6" xfId="32883" xr:uid="{75A9F6B0-E83D-41FF-A000-9CBAFC096A6A}"/>
    <cellStyle name="Comma 3 2 4 2 2 3 4" xfId="24307" xr:uid="{5E52229B-AA42-4315-BED6-09A7244DFAE3}"/>
    <cellStyle name="Comma 3 2 4 2 2 3 4 2" xfId="16799" xr:uid="{D42729D6-14A7-4A34-BEF2-6988ADF81A6A}"/>
    <cellStyle name="Comma 3 2 4 2 2 3 4 2 2" xfId="54406" xr:uid="{101BBAEB-7B2F-4AC2-9DDC-AF9A9CD07F45}"/>
    <cellStyle name="Comma 3 2 4 2 2 3 4 2 3" xfId="41793" xr:uid="{0DFFC3D7-15EA-481D-84CD-81C1417C85DD}"/>
    <cellStyle name="Comma 3 2 4 2 2 3 4 3" xfId="10213" xr:uid="{01F1E6D6-2064-4FB8-9414-6EEC37E148AC}"/>
    <cellStyle name="Comma 3 2 4 2 2 3 4 3 2" xfId="48128" xr:uid="{CDE47F36-C808-4EA9-B973-CBEFF61A1D0C}"/>
    <cellStyle name="Comma 3 2 4 2 2 3 4 4" xfId="5973" xr:uid="{45973449-58C1-4288-9521-B8F59DC01420}"/>
    <cellStyle name="Comma 3 2 4 2 2 3 4 5" xfId="35503" xr:uid="{F26150B0-FB61-4419-AB15-169DDCF79EAE}"/>
    <cellStyle name="Comma 3 2 4 2 2 3 5" xfId="20293" xr:uid="{C4D1E693-A647-4792-8330-0A7E9A0CCAC0}"/>
    <cellStyle name="Comma 3 2 4 2 2 3 5 2" xfId="50909" xr:uid="{1E3415B3-32A0-40E5-97D9-0E185D209DBE}"/>
    <cellStyle name="Comma 3 2 4 2 2 3 5 3" xfId="38296" xr:uid="{6A586837-ACB8-4FF7-B27E-3C4EC54E5C43}"/>
    <cellStyle name="Comma 3 2 4 2 2 3 6" xfId="13707" xr:uid="{70C923AC-7ED0-4668-9ADD-10003459AF00}"/>
    <cellStyle name="Comma 3 2 4 2 2 3 6 2" xfId="44631" xr:uid="{7A2FACE4-6DAB-4306-80D4-53A3A323ECFE}"/>
    <cellStyle name="Comma 3 2 4 2 2 3 7" xfId="7120" xr:uid="{079770BD-B6E5-41F2-9EC3-9E54FE301B94}"/>
    <cellStyle name="Comma 3 2 4 2 2 3 8" xfId="32006" xr:uid="{F9F59073-07DF-43B9-8CFB-B43EED22321D}"/>
    <cellStyle name="Comma 3 2 4 2 2 4" xfId="26512" xr:uid="{98A709E1-62D1-4FC6-B9D1-E56C25DC5657}"/>
    <cellStyle name="Comma 3 2 4 2 2 4 2" xfId="23015" xr:uid="{545CF718-2E44-4FC8-A3EB-DA50A3A0E0F4}"/>
    <cellStyle name="Comma 3 2 4 2 2 4 2 2" xfId="15507" xr:uid="{A99D2613-0FBA-4285-B5A6-03ED58DACED3}"/>
    <cellStyle name="Comma 3 2 4 2 2 4 2 2 2" xfId="55698" xr:uid="{4A0A6252-55EB-4493-9A12-AD1CBB732D77}"/>
    <cellStyle name="Comma 3 2 4 2 2 4 2 2 3" xfId="43085" xr:uid="{EF3EAE75-C6E0-434F-BD7C-AF2B4ADDEEA0}"/>
    <cellStyle name="Comma 3 2 4 2 2 4 2 3" xfId="8921" xr:uid="{213CCBE6-2188-4701-ABF8-F89A0B34554A}"/>
    <cellStyle name="Comma 3 2 4 2 2 4 2 3 2" xfId="49420" xr:uid="{F49F9C13-E705-4B45-B50F-9FE84BC342B1}"/>
    <cellStyle name="Comma 3 2 4 2 2 4 2 4" xfId="30332" xr:uid="{7FE26ADE-EAE6-4747-8B50-CA392E15A0C2}"/>
    <cellStyle name="Comma 3 2 4 2 2 4 2 5" xfId="36795" xr:uid="{9AF8E7C3-6E4B-40C1-A7DD-659D20D894AB}"/>
    <cellStyle name="Comma 3 2 4 2 2 4 3" xfId="25634" xr:uid="{71B4E9AF-F1C4-4F94-8C06-574846BC2998}"/>
    <cellStyle name="Comma 3 2 4 2 2 4 3 2" xfId="18126" xr:uid="{F193F63D-DC16-4292-A486-013246FFE463}"/>
    <cellStyle name="Comma 3 2 4 2 2 4 3 2 2" xfId="53079" xr:uid="{634DFB2F-9034-4AE4-B1BC-93F4C299D511}"/>
    <cellStyle name="Comma 3 2 4 2 2 4 3 2 3" xfId="40466" xr:uid="{47EB596C-2B99-4340-A259-468C09435948}"/>
    <cellStyle name="Comma 3 2 4 2 2 4 3 3" xfId="11540" xr:uid="{D93BBB44-8D80-4699-9875-2AB55B47ABA4}"/>
    <cellStyle name="Comma 3 2 4 2 2 4 3 3 2" xfId="46801" xr:uid="{52B8430C-9B24-42A4-9AB6-F1D81BA6D776}"/>
    <cellStyle name="Comma 3 2 4 2 2 4 3 4" xfId="4646" xr:uid="{F2AE0206-B112-4035-9063-2AD2AE22A792}"/>
    <cellStyle name="Comma 3 2 4 2 2 4 3 5" xfId="34176" xr:uid="{314A28B2-B6CA-4659-9255-59003DF29997}"/>
    <cellStyle name="Comma 3 2 4 2 2 4 4" xfId="19003" xr:uid="{A413856A-9136-4B0E-8876-18D75ED5F006}"/>
    <cellStyle name="Comma 3 2 4 2 2 4 4 2" xfId="52201" xr:uid="{899364A1-C07F-4E5F-8EE0-70EDE3F5AF0D}"/>
    <cellStyle name="Comma 3 2 4 2 2 4 4 3" xfId="39588" xr:uid="{858F7B68-29E0-4CC6-B757-B15FCF185BAD}"/>
    <cellStyle name="Comma 3 2 4 2 2 4 5" xfId="12417" xr:uid="{3CB0D533-50A2-49D4-A4A4-126FD777B0AF}"/>
    <cellStyle name="Comma 3 2 4 2 2 4 5 2" xfId="45923" xr:uid="{1DA7DBD8-F582-4B1A-A643-ED05E88F1396}"/>
    <cellStyle name="Comma 3 2 4 2 2 4 6" xfId="3769" xr:uid="{3604ED70-9CF0-4A67-90BC-7FCBFF468F1D}"/>
    <cellStyle name="Comma 3 2 4 2 2 4 7" xfId="33298" xr:uid="{39AA1C75-A906-4975-BBE4-D1E85A8151F5}"/>
    <cellStyle name="Comma 3 2 4 2 2 5" xfId="27362" xr:uid="{6C2EB916-A80A-4C23-AEFA-9990B47201C8}"/>
    <cellStyle name="Comma 3 2 4 2 2 5 2" xfId="23865" xr:uid="{ADC36EA8-3B7C-4838-BD31-9904E75EF97F}"/>
    <cellStyle name="Comma 3 2 4 2 2 5 2 2" xfId="16357" xr:uid="{25BA97C0-CFD2-4960-ABF2-7158D6ED9A1C}"/>
    <cellStyle name="Comma 3 2 4 2 2 5 2 2 2" xfId="54848" xr:uid="{DD235932-C0E4-4A98-ABE8-C05278C02C30}"/>
    <cellStyle name="Comma 3 2 4 2 2 5 2 2 3" xfId="42235" xr:uid="{7145B2E1-01C1-4A16-8A79-86E1AC116B2D}"/>
    <cellStyle name="Comma 3 2 4 2 2 5 2 3" xfId="9771" xr:uid="{A363B295-B049-4CA7-8516-D0A7C20577F4}"/>
    <cellStyle name="Comma 3 2 4 2 2 5 2 3 2" xfId="48570" xr:uid="{A9289358-5B68-4CB6-8A12-6064CBE36B33}"/>
    <cellStyle name="Comma 3 2 4 2 2 5 2 4" xfId="29482" xr:uid="{49D00B4A-351A-496E-A005-CDE75317EB87}"/>
    <cellStyle name="Comma 3 2 4 2 2 5 2 5" xfId="35945" xr:uid="{B7DBB4CC-E2C3-46E1-B120-31E98BDE5256}"/>
    <cellStyle name="Comma 3 2 4 2 2 5 3" xfId="19853" xr:uid="{7084D746-79FE-4D03-9318-179EBC1FF4C8}"/>
    <cellStyle name="Comma 3 2 4 2 2 5 3 2" xfId="51351" xr:uid="{334320E8-1298-4BFF-BC7A-47E176F82083}"/>
    <cellStyle name="Comma 3 2 4 2 2 5 3 3" xfId="38738" xr:uid="{BB13A430-229E-4FE2-B666-53334D9ADEB6}"/>
    <cellStyle name="Comma 3 2 4 2 2 5 4" xfId="13267" xr:uid="{C17BBAF9-F7C6-4276-9AAC-859311E94BB2}"/>
    <cellStyle name="Comma 3 2 4 2 2 5 4 2" xfId="45073" xr:uid="{4BB1D710-7238-443A-93AD-32A63DEADC64}"/>
    <cellStyle name="Comma 3 2 4 2 2 5 5" xfId="6680" xr:uid="{554EDBA3-4AA0-459D-8C53-1FE391FED2E8}"/>
    <cellStyle name="Comma 3 2 4 2 2 5 6" xfId="32448" xr:uid="{F64F096B-154F-4814-B4DD-D559BC31B141}"/>
    <cellStyle name="Comma 3 2 4 2 2 6" xfId="24749" xr:uid="{247817B9-F3BC-437F-9E1F-7B35CD9890BB}"/>
    <cellStyle name="Comma 3 2 4 2 2 6 2" xfId="17241" xr:uid="{7A4669A3-1679-437D-8041-03AE0BC3F439}"/>
    <cellStyle name="Comma 3 2 4 2 2 6 2 2" xfId="53964" xr:uid="{FA2B1D84-BA1F-4C0D-A00E-9DD6F33B88A0}"/>
    <cellStyle name="Comma 3 2 4 2 2 6 2 3" xfId="41351" xr:uid="{067E6C87-8E69-40C1-9E4A-6097643FA13C}"/>
    <cellStyle name="Comma 3 2 4 2 2 6 3" xfId="10655" xr:uid="{D953CB01-1D9D-4FE5-894E-54B48DB9AE30}"/>
    <cellStyle name="Comma 3 2 4 2 2 6 3 2" xfId="47686" xr:uid="{B79752E3-659C-48D1-82E9-4C2861AC7126}"/>
    <cellStyle name="Comma 3 2 4 2 2 6 4" xfId="5531" xr:uid="{4C308ED9-0DE7-4F21-9F6D-6EF4A3DC9A16}"/>
    <cellStyle name="Comma 3 2 4 2 2 6 5" xfId="35061" xr:uid="{DAF2A016-70A4-4CDA-B832-149675405E01}"/>
    <cellStyle name="Comma 3 2 4 2 2 7" xfId="20733" xr:uid="{9DC5EA3B-D09E-4409-A1F9-1C26145BE76E}"/>
    <cellStyle name="Comma 3 2 4 2 2 7 2" xfId="50467" xr:uid="{3BBDBE59-8AC1-4D43-9781-46D7D5AC3E6A}"/>
    <cellStyle name="Comma 3 2 4 2 2 7 3" xfId="37854" xr:uid="{CEBB999C-21C9-4908-84CC-944F283AB8B8}"/>
    <cellStyle name="Comma 3 2 4 2 2 8" xfId="14147" xr:uid="{811C4AC9-2A7B-42B6-9526-3FEE67021077}"/>
    <cellStyle name="Comma 3 2 4 2 2 8 2" xfId="44161" xr:uid="{935C9513-330C-4605-8B46-50F1060841B1}"/>
    <cellStyle name="Comma 3 2 4 2 2 9" xfId="7560" xr:uid="{80AB1E26-AD07-4ECC-A470-B1B6E3FD6462}"/>
    <cellStyle name="Comma 3 2 4 2 3" xfId="28213" xr:uid="{5F394626-27AA-4AF3-AED9-01EE0C4A4C0F}"/>
    <cellStyle name="Comma 3 2 4 2 3 2" xfId="27722" xr:uid="{C92F0C42-D1F3-4D65-BD07-7EF745F37108}"/>
    <cellStyle name="Comma 3 2 4 2 3 2 2" xfId="25993" xr:uid="{7593B9B6-BAA6-41CA-8656-529907450630}"/>
    <cellStyle name="Comma 3 2 4 2 3 2 2 2" xfId="22495" xr:uid="{38033639-76F4-4FFB-9A86-C48C814BFB2F}"/>
    <cellStyle name="Comma 3 2 4 2 3 2 2 2 2" xfId="14987" xr:uid="{E87B9CF7-E053-429A-AE79-BC0CC0B45096}"/>
    <cellStyle name="Comma 3 2 4 2 3 2 2 2 2 2" xfId="56218" xr:uid="{E3EC0B7F-5C5E-4646-9106-C2154C5A7A3B}"/>
    <cellStyle name="Comma 3 2 4 2 3 2 2 2 2 3" xfId="43605" xr:uid="{5DD35EBF-3C11-4D65-90EE-E282C3CCD8C0}"/>
    <cellStyle name="Comma 3 2 4 2 3 2 2 2 3" xfId="8401" xr:uid="{D92BBCBC-D488-40A3-AAD3-2919613346AA}"/>
    <cellStyle name="Comma 3 2 4 2 3 2 2 2 3 2" xfId="49940" xr:uid="{109F2E17-8555-467F-862A-20F58F8AA236}"/>
    <cellStyle name="Comma 3 2 4 2 3 2 2 2 4" xfId="30852" xr:uid="{A8845595-1E70-410C-B7F8-7B0997F50438}"/>
    <cellStyle name="Comma 3 2 4 2 3 2 2 2 5" xfId="37315" xr:uid="{7740B91E-5C6A-4CF2-9925-AAE639CE86B1}"/>
    <cellStyle name="Comma 3 2 4 2 3 2 2 3" xfId="25113" xr:uid="{10E6F9ED-1E94-4E1F-A23F-003389B2FCD2}"/>
    <cellStyle name="Comma 3 2 4 2 3 2 2 3 2" xfId="17605" xr:uid="{8737AAA5-79DA-4120-8C7A-A5A398475494}"/>
    <cellStyle name="Comma 3 2 4 2 3 2 2 3 2 2" xfId="53600" xr:uid="{6FD79DE7-8AF8-4552-8ABD-ECA4E3FCDC19}"/>
    <cellStyle name="Comma 3 2 4 2 3 2 2 3 2 3" xfId="40987" xr:uid="{124740C2-4962-4AC1-9D43-7C9B9B9646B8}"/>
    <cellStyle name="Comma 3 2 4 2 3 2 2 3 3" xfId="11019" xr:uid="{07B14572-44D7-44FE-80FA-4BC533EBA29A}"/>
    <cellStyle name="Comma 3 2 4 2 3 2 2 3 3 2" xfId="47322" xr:uid="{0FB997E8-1B16-4E0F-8C49-A0603F23F791}"/>
    <cellStyle name="Comma 3 2 4 2 3 2 2 3 4" xfId="5167" xr:uid="{93E4D81B-FF95-4E3E-B2C2-8B1BBC8AA83A}"/>
    <cellStyle name="Comma 3 2 4 2 3 2 2 3 5" xfId="34697" xr:uid="{CF9845CD-3F25-4962-B5EA-71A5FE62A3F0}"/>
    <cellStyle name="Comma 3 2 4 2 3 2 2 4" xfId="18484" xr:uid="{006822F0-1F7B-4338-8B45-5F07A8A97867}"/>
    <cellStyle name="Comma 3 2 4 2 3 2 2 4 2" xfId="52721" xr:uid="{8C3F4AAF-2E6E-42A9-9619-CE970FA0ED33}"/>
    <cellStyle name="Comma 3 2 4 2 3 2 2 4 3" xfId="40108" xr:uid="{2ED45C56-3FB1-4D84-8247-0B46B44FA4FD}"/>
    <cellStyle name="Comma 3 2 4 2 3 2 2 5" xfId="11898" xr:uid="{1F193043-6210-414E-945D-39DDA80776A3}"/>
    <cellStyle name="Comma 3 2 4 2 3 2 2 5 2" xfId="46443" xr:uid="{595776BF-14ED-4F10-8B74-B63B0DFD9F1E}"/>
    <cellStyle name="Comma 3 2 4 2 3 2 2 6" xfId="4288" xr:uid="{8A358ABE-65BE-4A89-BEA6-CF1ABC4AED24}"/>
    <cellStyle name="Comma 3 2 4 2 3 2 2 7" xfId="33818" xr:uid="{C7A9C8ED-A92C-4E1E-8EB6-82EC3F088344}"/>
    <cellStyle name="Comma 3 2 4 2 3 2 3" xfId="26849" xr:uid="{29AA9046-8C81-46A6-A6C0-0F33F0518F50}"/>
    <cellStyle name="Comma 3 2 4 2 3 2 3 2" xfId="23352" xr:uid="{449343AE-CAEF-47A1-ABDD-D7AAF25A1ADE}"/>
    <cellStyle name="Comma 3 2 4 2 3 2 3 2 2" xfId="15844" xr:uid="{69324C82-0C46-4708-9891-4C5BED6433BD}"/>
    <cellStyle name="Comma 3 2 4 2 3 2 3 2 2 2" xfId="55361" xr:uid="{D722B4A0-98FB-436F-8445-997FA6E59EC6}"/>
    <cellStyle name="Comma 3 2 4 2 3 2 3 2 2 3" xfId="42748" xr:uid="{3A6306AC-7E07-4726-845B-D378FD7EB86B}"/>
    <cellStyle name="Comma 3 2 4 2 3 2 3 2 3" xfId="9258" xr:uid="{F9181843-911F-42B8-A094-82F947AEC452}"/>
    <cellStyle name="Comma 3 2 4 2 3 2 3 2 3 2" xfId="49083" xr:uid="{CB618BBF-45ED-436D-8897-E462D360087E}"/>
    <cellStyle name="Comma 3 2 4 2 3 2 3 2 4" xfId="29995" xr:uid="{93783008-AF8D-4691-A501-3CF8781260DE}"/>
    <cellStyle name="Comma 3 2 4 2 3 2 3 2 5" xfId="36458" xr:uid="{A5DC8D50-554B-4683-8236-1543FF5D238F}"/>
    <cellStyle name="Comma 3 2 4 2 3 2 3 3" xfId="19340" xr:uid="{37B08371-CEAD-44EF-92EC-901ACB24A7C0}"/>
    <cellStyle name="Comma 3 2 4 2 3 2 3 3 2" xfId="51864" xr:uid="{155560D1-DBBB-4908-A7F3-7ED399733207}"/>
    <cellStyle name="Comma 3 2 4 2 3 2 3 3 3" xfId="39251" xr:uid="{FCFEACC6-6B8C-43BD-BD33-251B0AB227E3}"/>
    <cellStyle name="Comma 3 2 4 2 3 2 3 4" xfId="12754" xr:uid="{7EAC4BD5-F600-41CB-97CD-B35DA9893074}"/>
    <cellStyle name="Comma 3 2 4 2 3 2 3 4 2" xfId="45586" xr:uid="{380B689C-E09E-4A48-A829-277FB6494A60}"/>
    <cellStyle name="Comma 3 2 4 2 3 2 3 5" xfId="6167" xr:uid="{9AD4A0BC-41C0-4253-8F1A-9CA5E41EA0D0}"/>
    <cellStyle name="Comma 3 2 4 2 3 2 3 6" xfId="32961" xr:uid="{E2D1C077-0124-4B14-A6C6-9DB58D45731B}"/>
    <cellStyle name="Comma 3 2 4 2 3 2 4" xfId="24228" xr:uid="{764D452E-0185-48DE-8A45-C30A7A183B1F}"/>
    <cellStyle name="Comma 3 2 4 2 3 2 4 2" xfId="16720" xr:uid="{753F36D1-EFC7-4563-B068-9ED1C955C974}"/>
    <cellStyle name="Comma 3 2 4 2 3 2 4 2 2" xfId="54485" xr:uid="{C773AE55-CB08-460C-9F6F-E04DFE4CE529}"/>
    <cellStyle name="Comma 3 2 4 2 3 2 4 2 3" xfId="41872" xr:uid="{6C3C4E70-52C9-4CDD-85EA-BD0822C8E091}"/>
    <cellStyle name="Comma 3 2 4 2 3 2 4 3" xfId="10134" xr:uid="{D4157948-01AC-4931-AEE6-0AA99ABCDDCA}"/>
    <cellStyle name="Comma 3 2 4 2 3 2 4 3 2" xfId="48207" xr:uid="{D5F4787D-4409-4122-B029-53737DEFFCAB}"/>
    <cellStyle name="Comma 3 2 4 2 3 2 4 4" xfId="6052" xr:uid="{2CD9CD0F-7B7B-49B8-92F0-3CDE96ECD187}"/>
    <cellStyle name="Comma 3 2 4 2 3 2 4 5" xfId="35582" xr:uid="{014D89FA-2F5B-45F7-AD09-A54A0D6154CC}"/>
    <cellStyle name="Comma 3 2 4 2 3 2 5" xfId="20214" xr:uid="{258B7D13-1CFA-41BB-8616-0F5ADF838972}"/>
    <cellStyle name="Comma 3 2 4 2 3 2 5 2" xfId="50988" xr:uid="{29CF12B9-AC09-4A89-B9FD-058146502312}"/>
    <cellStyle name="Comma 3 2 4 2 3 2 5 3" xfId="38375" xr:uid="{297B0FB8-4BE1-45DB-8DB4-E7A573B14814}"/>
    <cellStyle name="Comma 3 2 4 2 3 2 6" xfId="13628" xr:uid="{A2F44A08-FD29-487B-846A-34AB71FC8E25}"/>
    <cellStyle name="Comma 3 2 4 2 3 2 6 2" xfId="44710" xr:uid="{03905B89-9B93-49BE-A883-48FAC3418A24}"/>
    <cellStyle name="Comma 3 2 4 2 3 2 7" xfId="7041" xr:uid="{6CBD5337-9E1A-47E8-8A71-C5D4883173B5}"/>
    <cellStyle name="Comma 3 2 4 2 3 2 8" xfId="32085" xr:uid="{4AFEE603-C3B6-476B-A465-6642C8B18082}"/>
    <cellStyle name="Comma 3 2 4 2 3 3" xfId="26433" xr:uid="{B2CF7849-77B6-4825-95DC-9804DCC88596}"/>
    <cellStyle name="Comma 3 2 4 2 3 3 2" xfId="22936" xr:uid="{BD6DAD97-65A4-4925-847B-DC45F0E8C6D5}"/>
    <cellStyle name="Comma 3 2 4 2 3 3 2 2" xfId="15428" xr:uid="{76FEFE71-3CCD-4F2D-9123-DAB9904D0791}"/>
    <cellStyle name="Comma 3 2 4 2 3 3 2 2 2" xfId="55777" xr:uid="{2D51C8B4-6DA1-47EF-8D4D-3E2BFE844E98}"/>
    <cellStyle name="Comma 3 2 4 2 3 3 2 2 3" xfId="43164" xr:uid="{485CAF82-F5E6-4B14-AE7A-E4B629EE88B9}"/>
    <cellStyle name="Comma 3 2 4 2 3 3 2 3" xfId="8842" xr:uid="{936E12A8-10ED-441E-BB86-731FE8BC327A}"/>
    <cellStyle name="Comma 3 2 4 2 3 3 2 3 2" xfId="49499" xr:uid="{522896E3-1CC2-4CC9-8516-C70E36ABD671}"/>
    <cellStyle name="Comma 3 2 4 2 3 3 2 4" xfId="30411" xr:uid="{18E83CA0-78B0-4347-AB44-00655B802660}"/>
    <cellStyle name="Comma 3 2 4 2 3 3 2 5" xfId="36874" xr:uid="{DC17DB4F-0738-49B9-88D0-283B4A0F1672}"/>
    <cellStyle name="Comma 3 2 4 2 3 3 3" xfId="25555" xr:uid="{9D43EA44-F3BB-44DD-941F-AD9F4CA6EB6B}"/>
    <cellStyle name="Comma 3 2 4 2 3 3 3 2" xfId="18047" xr:uid="{968FBFEA-8880-44A7-A537-649821602212}"/>
    <cellStyle name="Comma 3 2 4 2 3 3 3 2 2" xfId="53158" xr:uid="{8C100311-FF70-4D57-BF04-204C5DF772E8}"/>
    <cellStyle name="Comma 3 2 4 2 3 3 3 2 3" xfId="40545" xr:uid="{FF6C6A82-17AD-4043-B603-B3C194834CE0}"/>
    <cellStyle name="Comma 3 2 4 2 3 3 3 3" xfId="11461" xr:uid="{E818C9EC-241F-4085-9CD1-83FE5583C253}"/>
    <cellStyle name="Comma 3 2 4 2 3 3 3 3 2" xfId="46880" xr:uid="{9F2D4545-ED00-4113-8411-E215100FA1C7}"/>
    <cellStyle name="Comma 3 2 4 2 3 3 3 4" xfId="4725" xr:uid="{41519C4C-1D72-464F-9EE8-4E100EBA36D5}"/>
    <cellStyle name="Comma 3 2 4 2 3 3 3 5" xfId="34255" xr:uid="{8D1A0EEE-1165-46B8-9D50-7C105818E6CD}"/>
    <cellStyle name="Comma 3 2 4 2 3 3 4" xfId="18924" xr:uid="{D849B41A-544E-49B2-AC35-D1E002C0796A}"/>
    <cellStyle name="Comma 3 2 4 2 3 3 4 2" xfId="52280" xr:uid="{79663D09-2E30-468B-A859-C3EB7C31EBD7}"/>
    <cellStyle name="Comma 3 2 4 2 3 3 4 3" xfId="39667" xr:uid="{128644CD-2E33-4C99-BF40-E81FFA8FA246}"/>
    <cellStyle name="Comma 3 2 4 2 3 3 5" xfId="12338" xr:uid="{EA5AAE9C-25F6-4BE6-822B-35A7164FDDA3}"/>
    <cellStyle name="Comma 3 2 4 2 3 3 5 2" xfId="46002" xr:uid="{D51EDACD-7DE0-46C5-AE6C-176D291F09C4}"/>
    <cellStyle name="Comma 3 2 4 2 3 3 6" xfId="3848" xr:uid="{E1E49A1B-7030-470B-B65E-95121C62E461}"/>
    <cellStyle name="Comma 3 2 4 2 3 3 7" xfId="33377" xr:uid="{92EBBDE6-FA75-4EEF-939C-4CFDC8D3CD91}"/>
    <cellStyle name="Comma 3 2 4 2 3 4" xfId="27283" xr:uid="{E3C328FF-C0DF-4A77-8AFF-24C0BADF04C5}"/>
    <cellStyle name="Comma 3 2 4 2 3 4 2" xfId="23786" xr:uid="{AFC2556C-2D28-431D-8C4F-FF2B76BEB36A}"/>
    <cellStyle name="Comma 3 2 4 2 3 4 2 2" xfId="16278" xr:uid="{2D217473-3317-46D8-9040-5FF07A88F74D}"/>
    <cellStyle name="Comma 3 2 4 2 3 4 2 2 2" xfId="54927" xr:uid="{1666701C-2D56-4202-B54A-6806022375A0}"/>
    <cellStyle name="Comma 3 2 4 2 3 4 2 2 3" xfId="42314" xr:uid="{ABB191F5-E812-4030-B374-48E9C6CAA695}"/>
    <cellStyle name="Comma 3 2 4 2 3 4 2 3" xfId="9692" xr:uid="{617D0313-160D-4625-A4E3-BB98C2B9BD13}"/>
    <cellStyle name="Comma 3 2 4 2 3 4 2 3 2" xfId="48649" xr:uid="{D5487EAF-8069-415F-AD37-ED9C1352D3BD}"/>
    <cellStyle name="Comma 3 2 4 2 3 4 2 4" xfId="29561" xr:uid="{5C2594F2-78E1-4D39-8759-0B24DD4459E8}"/>
    <cellStyle name="Comma 3 2 4 2 3 4 2 5" xfId="36024" xr:uid="{401A0C20-EEB7-4D5C-9E66-AF2FFE0B6BA9}"/>
    <cellStyle name="Comma 3 2 4 2 3 4 3" xfId="19774" xr:uid="{5BBDAB3C-40F7-478E-8B65-9ED49AC09D6E}"/>
    <cellStyle name="Comma 3 2 4 2 3 4 3 2" xfId="51430" xr:uid="{063B4A04-4D07-4366-8BAF-5B63876A43B1}"/>
    <cellStyle name="Comma 3 2 4 2 3 4 3 3" xfId="38817" xr:uid="{5CF0D48A-29DF-47BA-9321-182CC9F793C8}"/>
    <cellStyle name="Comma 3 2 4 2 3 4 4" xfId="13188" xr:uid="{11555BAC-04BB-4546-9936-C83CB2AB071F}"/>
    <cellStyle name="Comma 3 2 4 2 3 4 4 2" xfId="45152" xr:uid="{9CC8C682-19FF-4B44-A3FE-586DAA290237}"/>
    <cellStyle name="Comma 3 2 4 2 3 4 5" xfId="6601" xr:uid="{4185E817-3E8A-4664-81C2-820037A4CE22}"/>
    <cellStyle name="Comma 3 2 4 2 3 4 6" xfId="32527" xr:uid="{1955AA7D-C9DC-49F7-A60A-C4C2E6422EC6}"/>
    <cellStyle name="Comma 3 2 4 2 3 5" xfId="24670" xr:uid="{0ACC817F-8F18-4773-A58A-6BE318F442C4}"/>
    <cellStyle name="Comma 3 2 4 2 3 5 2" xfId="17162" xr:uid="{1EB1C9A4-ED9F-4FF9-839D-CFE6B56DE36A}"/>
    <cellStyle name="Comma 3 2 4 2 3 5 2 2" xfId="54043" xr:uid="{F1CEEA3F-5FCA-4BBC-A0DD-27285199143D}"/>
    <cellStyle name="Comma 3 2 4 2 3 5 2 3" xfId="41430" xr:uid="{5338209D-5A34-46ED-8BA8-5450EC58C90D}"/>
    <cellStyle name="Comma 3 2 4 2 3 5 3" xfId="10576" xr:uid="{122891A7-1874-43F2-AFC5-34906E763BE4}"/>
    <cellStyle name="Comma 3 2 4 2 3 5 3 2" xfId="47765" xr:uid="{E0DF5F07-3FB2-48BA-B488-9B6D7637F9CD}"/>
    <cellStyle name="Comma 3 2 4 2 3 5 4" xfId="5610" xr:uid="{584167E6-9C51-4CEA-9865-22D4B102AB81}"/>
    <cellStyle name="Comma 3 2 4 2 3 5 5" xfId="35140" xr:uid="{DE06C6BF-DFE9-4AD3-8605-E437A892005C}"/>
    <cellStyle name="Comma 3 2 4 2 3 6" xfId="20654" xr:uid="{0EFFEEA7-EDFC-4CD8-BB06-16C7A90325A9}"/>
    <cellStyle name="Comma 3 2 4 2 3 6 2" xfId="50546" xr:uid="{CC4CB851-E4EC-4037-81DC-C9F8572B523C}"/>
    <cellStyle name="Comma 3 2 4 2 3 6 3" xfId="37933" xr:uid="{D91FEC9F-C5C9-4D7A-BF7B-9F7DB56BA00D}"/>
    <cellStyle name="Comma 3 2 4 2 3 7" xfId="14068" xr:uid="{E48D2292-82D4-47E9-99B9-07AF8C90EB29}"/>
    <cellStyle name="Comma 3 2 4 2 3 7 2" xfId="44240" xr:uid="{785A86BF-D19D-4F47-817E-B6B3FB5B692D}"/>
    <cellStyle name="Comma 3 2 4 2 3 8" xfId="7481" xr:uid="{632F468A-CEB2-49C4-864E-BD9EF16A5327}"/>
    <cellStyle name="Comma 3 2 4 2 3 9" xfId="31640" xr:uid="{4341D50A-51E1-4DA3-B35D-492DE1B0F6CE}"/>
    <cellStyle name="Comma 3 2 4 2 4" xfId="27877" xr:uid="{376EE802-86C4-46B4-B13F-5670805674B2}"/>
    <cellStyle name="Comma 3 2 4 2 4 2" xfId="26147" xr:uid="{978CF319-8BFB-4018-9FA2-27A512526A75}"/>
    <cellStyle name="Comma 3 2 4 2 4 2 2" xfId="22649" xr:uid="{3008B24D-B02C-40BF-97F0-8B1673C515C1}"/>
    <cellStyle name="Comma 3 2 4 2 4 2 2 2" xfId="15141" xr:uid="{44919C28-F6CE-4DB5-B165-CC9AE47D4F99}"/>
    <cellStyle name="Comma 3 2 4 2 4 2 2 2 2" xfId="56064" xr:uid="{FE32C0F4-9355-4ADF-AB36-FC9CE174BD68}"/>
    <cellStyle name="Comma 3 2 4 2 4 2 2 2 3" xfId="43451" xr:uid="{E9D2AA07-184E-4899-BFF8-A5AF6AF978FC}"/>
    <cellStyle name="Comma 3 2 4 2 4 2 2 3" xfId="8555" xr:uid="{AA8C6D25-5405-4BF6-BDDD-CB53E31A2B72}"/>
    <cellStyle name="Comma 3 2 4 2 4 2 2 3 2" xfId="49786" xr:uid="{C3EFB164-8422-4411-9B43-1DEF0C050548}"/>
    <cellStyle name="Comma 3 2 4 2 4 2 2 4" xfId="30698" xr:uid="{7116DFA7-54B8-4913-BCA7-C44F1DA1CCA9}"/>
    <cellStyle name="Comma 3 2 4 2 4 2 2 5" xfId="37161" xr:uid="{2461E975-1370-4E20-813E-848476D9A54B}"/>
    <cellStyle name="Comma 3 2 4 2 4 2 3" xfId="25267" xr:uid="{7192F79C-7CAA-4040-87BE-A236902C6C27}"/>
    <cellStyle name="Comma 3 2 4 2 4 2 3 2" xfId="17759" xr:uid="{795EFA7F-EB1A-491D-8187-60A84475738E}"/>
    <cellStyle name="Comma 3 2 4 2 4 2 3 2 2" xfId="53446" xr:uid="{2D8672B0-A4E3-4740-9222-F637848141EA}"/>
    <cellStyle name="Comma 3 2 4 2 4 2 3 2 3" xfId="40833" xr:uid="{80F9D784-2288-4412-9BFE-2D3C4AEF71B8}"/>
    <cellStyle name="Comma 3 2 4 2 4 2 3 3" xfId="11173" xr:uid="{39A9D881-15BD-4983-B3EB-2419DB2224E4}"/>
    <cellStyle name="Comma 3 2 4 2 4 2 3 3 2" xfId="47168" xr:uid="{D10CA767-F086-45AB-A5CD-05098B142033}"/>
    <cellStyle name="Comma 3 2 4 2 4 2 3 4" xfId="5013" xr:uid="{1A8BC5B7-43EC-47A0-8484-A4D5596F4848}"/>
    <cellStyle name="Comma 3 2 4 2 4 2 3 5" xfId="34543" xr:uid="{6AF44056-35F6-4250-B267-734BBC0E171A}"/>
    <cellStyle name="Comma 3 2 4 2 4 2 4" xfId="18638" xr:uid="{14052686-37E3-40AB-817D-3E30A460FBFD}"/>
    <cellStyle name="Comma 3 2 4 2 4 2 4 2" xfId="52567" xr:uid="{AD89239C-BFFF-477F-9007-F6EB12234714}"/>
    <cellStyle name="Comma 3 2 4 2 4 2 4 3" xfId="39954" xr:uid="{336C45EE-259C-47A6-82C3-EC596651DDD6}"/>
    <cellStyle name="Comma 3 2 4 2 4 2 5" xfId="12052" xr:uid="{D0BE169A-F47F-4FBB-BB9D-81AE67FF8F76}"/>
    <cellStyle name="Comma 3 2 4 2 4 2 5 2" xfId="46289" xr:uid="{A69235E9-C8DF-45B7-80C0-5561F9F96A59}"/>
    <cellStyle name="Comma 3 2 4 2 4 2 6" xfId="4134" xr:uid="{2B5F6663-FC39-45E0-A2AB-B4BC95798303}"/>
    <cellStyle name="Comma 3 2 4 2 4 2 7" xfId="33664" xr:uid="{9CDC9150-0D3C-4690-A363-DD16992A0380}"/>
    <cellStyle name="Comma 3 2 4 2 4 3" xfId="27002" xr:uid="{5449AD39-BBF6-49E4-91B9-22CF68433D55}"/>
    <cellStyle name="Comma 3 2 4 2 4 3 2" xfId="23505" xr:uid="{21352D75-5B78-4A3D-AEAD-067549754BA7}"/>
    <cellStyle name="Comma 3 2 4 2 4 3 2 2" xfId="15997" xr:uid="{FDD423B9-3D27-4D8D-A164-6408CA152BD5}"/>
    <cellStyle name="Comma 3 2 4 2 4 3 2 2 2" xfId="55208" xr:uid="{D23F5DAF-579C-48F6-B785-C28698A69619}"/>
    <cellStyle name="Comma 3 2 4 2 4 3 2 2 3" xfId="42595" xr:uid="{01A3D4E0-5926-4D46-9E8B-B69229ACD055}"/>
    <cellStyle name="Comma 3 2 4 2 4 3 2 3" xfId="9411" xr:uid="{3FA9B765-7730-4DEA-883B-5D19376C07BC}"/>
    <cellStyle name="Comma 3 2 4 2 4 3 2 3 2" xfId="48930" xr:uid="{7311336A-06C7-43C7-8FBF-7CDF6EB58518}"/>
    <cellStyle name="Comma 3 2 4 2 4 3 2 4" xfId="29842" xr:uid="{12617E48-A13E-4E88-96CC-8779F062E01A}"/>
    <cellStyle name="Comma 3 2 4 2 4 3 2 5" xfId="36305" xr:uid="{A4855BEC-107E-4926-84EE-60E9C9041800}"/>
    <cellStyle name="Comma 3 2 4 2 4 3 3" xfId="19493" xr:uid="{87C721E5-84F3-4D0E-BBFA-B108754ED0D1}"/>
    <cellStyle name="Comma 3 2 4 2 4 3 3 2" xfId="51711" xr:uid="{FD6AD610-FE58-436D-914C-44AC12B46620}"/>
    <cellStyle name="Comma 3 2 4 2 4 3 3 3" xfId="39098" xr:uid="{1E4E81E9-8F61-4765-A85A-51509EAA823A}"/>
    <cellStyle name="Comma 3 2 4 2 4 3 4" xfId="12907" xr:uid="{71DE279B-866F-4145-9DDA-5E0032005D52}"/>
    <cellStyle name="Comma 3 2 4 2 4 3 4 2" xfId="45433" xr:uid="{F1690928-6215-4B2C-B4F9-851248B34AF4}"/>
    <cellStyle name="Comma 3 2 4 2 4 3 5" xfId="6320" xr:uid="{07ADFF99-74E7-4ACA-A359-FCD58C096AEF}"/>
    <cellStyle name="Comma 3 2 4 2 4 3 6" xfId="32808" xr:uid="{4BD1E9B8-BD05-4A3E-BA2F-217147F6F0EA}"/>
    <cellStyle name="Comma 3 2 4 2 4 4" xfId="24382" xr:uid="{C6B64BD1-1544-4039-BEDD-D128A878765D}"/>
    <cellStyle name="Comma 3 2 4 2 4 4 2" xfId="16874" xr:uid="{A17066BF-0C91-4568-89D1-7096A7C98D91}"/>
    <cellStyle name="Comma 3 2 4 2 4 4 2 2" xfId="54331" xr:uid="{49CF4A61-E9B7-424F-A898-33A81CF4C5E6}"/>
    <cellStyle name="Comma 3 2 4 2 4 4 2 3" xfId="41718" xr:uid="{73C73637-26E1-4F46-A786-890AF6F6F6E1}"/>
    <cellStyle name="Comma 3 2 4 2 4 4 3" xfId="10288" xr:uid="{C637F09E-DA8B-41FA-AEEB-2EBCF70D1728}"/>
    <cellStyle name="Comma 3 2 4 2 4 4 3 2" xfId="48053" xr:uid="{70881408-A753-4B71-AF27-0F7C635E2F6A}"/>
    <cellStyle name="Comma 3 2 4 2 4 4 4" xfId="5898" xr:uid="{74D61C95-B881-47DB-9931-9B35BFEDA477}"/>
    <cellStyle name="Comma 3 2 4 2 4 4 5" xfId="35428" xr:uid="{6A730110-75C0-4741-A9B2-DAAC03FA3068}"/>
    <cellStyle name="Comma 3 2 4 2 4 5" xfId="20368" xr:uid="{5B0C37F9-9BE2-4A5D-9880-0BA868B6B427}"/>
    <cellStyle name="Comma 3 2 4 2 4 5 2" xfId="50834" xr:uid="{F3EF5A23-61CB-4F03-826E-5CACC857033E}"/>
    <cellStyle name="Comma 3 2 4 2 4 5 3" xfId="38221" xr:uid="{F4FEE5D8-4E50-4098-86F6-FEA429DB0EA8}"/>
    <cellStyle name="Comma 3 2 4 2 4 6" xfId="13782" xr:uid="{321588F4-87E4-4272-91FA-F6C5519D6130}"/>
    <cellStyle name="Comma 3 2 4 2 4 6 2" xfId="44556" xr:uid="{E83CCF63-E0EE-4FAA-82F5-FD31A7FA476B}"/>
    <cellStyle name="Comma 3 2 4 2 4 7" xfId="7195" xr:uid="{28D52275-91B2-4ABA-8E4C-0E2124DFB4FF}"/>
    <cellStyle name="Comma 3 2 4 2 4 8" xfId="31931" xr:uid="{7C8B6AB6-3077-4438-A465-1138A2CF1674}"/>
    <cellStyle name="Comma 3 2 4 2 5" xfId="26586" xr:uid="{80043C33-FCAF-4473-B2B4-F99C79D0321E}"/>
    <cellStyle name="Comma 3 2 4 2 5 2" xfId="23089" xr:uid="{18D0A0E4-7403-45D5-9426-0B7ED5C76EF2}"/>
    <cellStyle name="Comma 3 2 4 2 5 2 2" xfId="15581" xr:uid="{7099751B-8178-4820-89E3-8E15E883F261}"/>
    <cellStyle name="Comma 3 2 4 2 5 2 2 2" xfId="55624" xr:uid="{4490AA6A-271A-4716-9440-C71D7525761C}"/>
    <cellStyle name="Comma 3 2 4 2 5 2 2 3" xfId="43011" xr:uid="{902C9A93-CB40-4F63-8281-DBB349B7D62C}"/>
    <cellStyle name="Comma 3 2 4 2 5 2 3" xfId="8995" xr:uid="{2F7BE3FD-F490-4ACD-9C19-E0D7D6F3333A}"/>
    <cellStyle name="Comma 3 2 4 2 5 2 3 2" xfId="49346" xr:uid="{C849CA8B-D6F5-4C77-8242-9D2B4B6DB473}"/>
    <cellStyle name="Comma 3 2 4 2 5 2 4" xfId="30258" xr:uid="{D7ED80C4-C7A4-4813-9709-0FCDE29E30D1}"/>
    <cellStyle name="Comma 3 2 4 2 5 2 5" xfId="36721" xr:uid="{DFD8B3AB-2B97-497B-B5E0-E9BA09939F9F}"/>
    <cellStyle name="Comma 3 2 4 2 5 3" xfId="25709" xr:uid="{6F0B9297-9408-4D45-AFDA-A2F99046C8A7}"/>
    <cellStyle name="Comma 3 2 4 2 5 3 2" xfId="18201" xr:uid="{EF0BA92F-F634-4913-81ED-0E41688F7FC3}"/>
    <cellStyle name="Comma 3 2 4 2 5 3 2 2" xfId="53004" xr:uid="{C5E81A22-41D5-458D-92A1-B1B94A6B9253}"/>
    <cellStyle name="Comma 3 2 4 2 5 3 2 3" xfId="40391" xr:uid="{7EDAF0B4-B364-45D7-9DC9-E427C4C37F54}"/>
    <cellStyle name="Comma 3 2 4 2 5 3 3" xfId="11615" xr:uid="{D1A2EA5C-BBF2-44A5-9411-E33F71AEB611}"/>
    <cellStyle name="Comma 3 2 4 2 5 3 3 2" xfId="46726" xr:uid="{6D73844F-D4A0-4019-A836-46920EC199DC}"/>
    <cellStyle name="Comma 3 2 4 2 5 3 4" xfId="4571" xr:uid="{FDADDCE8-CEE1-48D9-AF92-703DE9BFB654}"/>
    <cellStyle name="Comma 3 2 4 2 5 3 5" xfId="34101" xr:uid="{DF1DB90B-477D-4C7B-8651-9774D167B952}"/>
    <cellStyle name="Comma 3 2 4 2 5 4" xfId="19077" xr:uid="{97A42CAB-D644-4555-82E3-8344A74316EB}"/>
    <cellStyle name="Comma 3 2 4 2 5 4 2" xfId="52127" xr:uid="{C10CE29D-0826-40DF-9660-5E50FFA8B49A}"/>
    <cellStyle name="Comma 3 2 4 2 5 4 3" xfId="39514" xr:uid="{314657EA-AB6A-4243-8BE5-BAC9B0C75F65}"/>
    <cellStyle name="Comma 3 2 4 2 5 5" xfId="12491" xr:uid="{6AB86D8A-B764-4D76-9FEE-F58C01903734}"/>
    <cellStyle name="Comma 3 2 4 2 5 5 2" xfId="45849" xr:uid="{4CF335C7-8D90-4AFC-B1AE-C5B7B24E5710}"/>
    <cellStyle name="Comma 3 2 4 2 5 6" xfId="3695" xr:uid="{E1CD9C99-C36A-48B3-B25F-898AC99E2BD1}"/>
    <cellStyle name="Comma 3 2 4 2 5 7" xfId="33224" xr:uid="{7D397771-3C2E-4224-9B78-31C62B96E823}"/>
    <cellStyle name="Comma 3 2 4 2 6" xfId="27436" xr:uid="{3DA209B2-E449-4515-AE61-C5EA7ED6B65F}"/>
    <cellStyle name="Comma 3 2 4 2 6 2" xfId="23939" xr:uid="{8A55A539-85E3-4E52-B7AE-CEB74B562BD0}"/>
    <cellStyle name="Comma 3 2 4 2 6 2 2" xfId="16431" xr:uid="{7048ECE1-011F-41A8-90FF-57C1C1FF122A}"/>
    <cellStyle name="Comma 3 2 4 2 6 2 2 2" xfId="54774" xr:uid="{B330B92B-72D7-4A2A-BEF9-2F1BC29BAABB}"/>
    <cellStyle name="Comma 3 2 4 2 6 2 2 3" xfId="42161" xr:uid="{818BB428-429F-4CB3-BBC1-92B08A0B292C}"/>
    <cellStyle name="Comma 3 2 4 2 6 2 3" xfId="9845" xr:uid="{73A6D8FE-07DE-470D-A649-8EC2572C4F0F}"/>
    <cellStyle name="Comma 3 2 4 2 6 2 3 2" xfId="48496" xr:uid="{1D14CFE6-2118-4C08-BA57-0C8B93060A40}"/>
    <cellStyle name="Comma 3 2 4 2 6 2 4" xfId="29408" xr:uid="{5FAA22A8-1048-4331-8040-9312CFC58E5D}"/>
    <cellStyle name="Comma 3 2 4 2 6 2 5" xfId="35871" xr:uid="{EF2F8F29-98CD-4C58-A504-D3D4DCEAC832}"/>
    <cellStyle name="Comma 3 2 4 2 6 3" xfId="19927" xr:uid="{68C6EDC1-E134-45C4-9C5E-D830CA7B55C6}"/>
    <cellStyle name="Comma 3 2 4 2 6 3 2" xfId="51277" xr:uid="{1E9FB7F2-36DE-4782-A33F-4C5B473D08FC}"/>
    <cellStyle name="Comma 3 2 4 2 6 3 3" xfId="38664" xr:uid="{BE3B8884-EC23-4275-B463-9D1C3D5F19FC}"/>
    <cellStyle name="Comma 3 2 4 2 6 4" xfId="13341" xr:uid="{4A10C006-92C2-4E07-8C35-DDB6CA129565}"/>
    <cellStyle name="Comma 3 2 4 2 6 4 2" xfId="44999" xr:uid="{67828E48-9B19-4490-9D1A-4D4BF5722655}"/>
    <cellStyle name="Comma 3 2 4 2 6 5" xfId="6754" xr:uid="{A8857222-4366-46D3-8C25-0A0FACC1C779}"/>
    <cellStyle name="Comma 3 2 4 2 6 6" xfId="32374" xr:uid="{C4D3AE5C-25FB-418A-8C69-26833F666078}"/>
    <cellStyle name="Comma 3 2 4 2 7" xfId="24824" xr:uid="{149C0B56-3E15-41C1-A189-71913FFE0FF1}"/>
    <cellStyle name="Comma 3 2 4 2 7 2" xfId="17316" xr:uid="{7AD7CF78-21EC-4E50-9433-E9FDDA2425A4}"/>
    <cellStyle name="Comma 3 2 4 2 7 2 2" xfId="53889" xr:uid="{67608AC7-217A-4472-92F3-85724044EB2E}"/>
    <cellStyle name="Comma 3 2 4 2 7 2 3" xfId="41276" xr:uid="{C977250A-5067-4E93-9695-1CA2237CA091}"/>
    <cellStyle name="Comma 3 2 4 2 7 3" xfId="10730" xr:uid="{73A2A0B4-3708-4E20-8D7E-4693631978FD}"/>
    <cellStyle name="Comma 3 2 4 2 7 3 2" xfId="47611" xr:uid="{0CF6E17E-54A9-485C-801B-D538B8FA43D3}"/>
    <cellStyle name="Comma 3 2 4 2 7 4" xfId="5456" xr:uid="{99781CB0-AB07-4458-8499-E1D7F777B867}"/>
    <cellStyle name="Comma 3 2 4 2 7 5" xfId="34986" xr:uid="{7D3622BD-479F-4DCD-BD5F-432EBC98A099}"/>
    <cellStyle name="Comma 3 2 4 2 8" xfId="28393" xr:uid="{EA1DF49B-830C-4FE4-8DC3-0045B46B69D3}"/>
    <cellStyle name="Comma 3 2 4 2 8 2" xfId="20808" xr:uid="{877FC655-9A3D-4DCB-9A6D-33CD6CEDCC8F}"/>
    <cellStyle name="Comma 3 2 4 2 8 2 2" xfId="50392" xr:uid="{9A1DA43A-35F4-468D-8012-35923682095E}"/>
    <cellStyle name="Comma 3 2 4 2 8 3" xfId="14222" xr:uid="{731F42BD-04A8-4A22-AFAB-43258E7849B2}"/>
    <cellStyle name="Comma 3 2 4 2 8 4" xfId="7635" xr:uid="{BDD0B9A8-F1D1-4E88-B187-E383397A2FF6}"/>
    <cellStyle name="Comma 3 2 4 2 8 5" xfId="37779" xr:uid="{80B5AA3E-2E26-4460-AAD4-8C20784D977F}"/>
    <cellStyle name="Comma 3 2 4 2 9" xfId="21573" xr:uid="{C3901859-0427-4B36-9E9A-87870B08CBB5}"/>
    <cellStyle name="Comma 3 2 4 2 9 2" xfId="44065" xr:uid="{016F9464-9D09-45B9-82DD-726D75FBD94E}"/>
    <cellStyle name="Comma 3 2 4 3" xfId="918" xr:uid="{EBA55CA6-62A4-4E98-A999-FFDA07FB9968}"/>
    <cellStyle name="Comma 3 2 4 3 10" xfId="7819" xr:uid="{8DA287F3-94D3-4EFE-8581-CD377E8B072F}"/>
    <cellStyle name="Comma 3 2 4 3 11" xfId="31539" xr:uid="{3ACB4D48-4B01-454A-9C2B-0B3B7947AD1C}"/>
    <cellStyle name="Comma 3 2 4 3 12" xfId="28664" xr:uid="{842E9FAD-13ED-4133-9808-9A4FD5ED9D78}"/>
    <cellStyle name="Comma 3 2 4 3 2" xfId="28159" xr:uid="{640F5B96-AD73-4422-82E2-DA4DB3B85202}"/>
    <cellStyle name="Comma 3 2 4 3 2 2" xfId="27669" xr:uid="{245FCDA4-1590-42C1-A675-D1D5B46601B6}"/>
    <cellStyle name="Comma 3 2 4 3 2 2 2" xfId="25939" xr:uid="{2D09F647-2938-49F9-A83C-064184054DC0}"/>
    <cellStyle name="Comma 3 2 4 3 2 2 2 2" xfId="22441" xr:uid="{EBCF33DE-24A3-4211-9DB7-395C0E7357C8}"/>
    <cellStyle name="Comma 3 2 4 3 2 2 2 2 2" xfId="14933" xr:uid="{F60D43EB-0F5C-4C43-B33D-46D9CAC431BC}"/>
    <cellStyle name="Comma 3 2 4 3 2 2 2 2 2 2" xfId="56272" xr:uid="{84BB6CF7-8490-461A-8339-81C324A5DA57}"/>
    <cellStyle name="Comma 3 2 4 3 2 2 2 2 2 3" xfId="43659" xr:uid="{9FE53096-9565-40D2-A75F-AC40EED56AC2}"/>
    <cellStyle name="Comma 3 2 4 3 2 2 2 2 3" xfId="8347" xr:uid="{3CC383ED-311D-4ED9-A23D-B2D9EFCA07F8}"/>
    <cellStyle name="Comma 3 2 4 3 2 2 2 2 3 2" xfId="49994" xr:uid="{ED0B57D1-3175-4906-A8EC-A185F0C954E6}"/>
    <cellStyle name="Comma 3 2 4 3 2 2 2 2 4" xfId="30906" xr:uid="{51CFA8CA-C92A-4002-B3F9-670A8CB9771E}"/>
    <cellStyle name="Comma 3 2 4 3 2 2 2 2 5" xfId="37369" xr:uid="{146F8530-4511-414E-A9C7-1641C89B3F45}"/>
    <cellStyle name="Comma 3 2 4 3 2 2 2 3" xfId="25059" xr:uid="{6B3421D3-6064-4F41-A17E-4AB13DCFA66D}"/>
    <cellStyle name="Comma 3 2 4 3 2 2 2 3 2" xfId="17551" xr:uid="{1A886230-5B2A-4CE1-8DE9-80E0529B1F2C}"/>
    <cellStyle name="Comma 3 2 4 3 2 2 2 3 2 2" xfId="53654" xr:uid="{3549A17F-380B-4A38-8E18-91488A228F0B}"/>
    <cellStyle name="Comma 3 2 4 3 2 2 2 3 2 3" xfId="41041" xr:uid="{71DA114E-E1EE-49D2-914A-39A31384965C}"/>
    <cellStyle name="Comma 3 2 4 3 2 2 2 3 3" xfId="10965" xr:uid="{6387FC7C-8B01-4CBA-95BF-08BD1041269F}"/>
    <cellStyle name="Comma 3 2 4 3 2 2 2 3 3 2" xfId="47376" xr:uid="{C858DB9E-7947-4126-8914-B00DC8F80425}"/>
    <cellStyle name="Comma 3 2 4 3 2 2 2 3 4" xfId="5221" xr:uid="{38C22747-20FD-4A0A-8162-71408F341BCE}"/>
    <cellStyle name="Comma 3 2 4 3 2 2 2 3 5" xfId="34751" xr:uid="{044EF79B-FE3E-4F20-BAAC-F4A910037217}"/>
    <cellStyle name="Comma 3 2 4 3 2 2 2 4" xfId="18430" xr:uid="{6C06FBE3-9A22-4785-99FF-AD516846453C}"/>
    <cellStyle name="Comma 3 2 4 3 2 2 2 4 2" xfId="52775" xr:uid="{50499CAD-754A-4C42-882A-F2953CA786B1}"/>
    <cellStyle name="Comma 3 2 4 3 2 2 2 4 3" xfId="40162" xr:uid="{CF98DC70-B8AF-4131-99DC-33C3341A369A}"/>
    <cellStyle name="Comma 3 2 4 3 2 2 2 5" xfId="11844" xr:uid="{4F48A4A3-89B3-4532-AFFC-3471D72A5C95}"/>
    <cellStyle name="Comma 3 2 4 3 2 2 2 5 2" xfId="46497" xr:uid="{F305DEC7-546D-4B15-81D6-A4B856AA8C4B}"/>
    <cellStyle name="Comma 3 2 4 3 2 2 2 6" xfId="4342" xr:uid="{7AD94BBB-CB36-41B0-8680-F8019113BB17}"/>
    <cellStyle name="Comma 3 2 4 3 2 2 2 7" xfId="33872" xr:uid="{134742FC-A0F9-4978-8DA4-DEA90A75B967}"/>
    <cellStyle name="Comma 3 2 4 3 2 2 3" xfId="26795" xr:uid="{03624B28-D2D6-4196-97E9-7B18D696F355}"/>
    <cellStyle name="Comma 3 2 4 3 2 2 3 2" xfId="23298" xr:uid="{8BB8C907-CCFF-4E5F-8045-7F334CB3CC83}"/>
    <cellStyle name="Comma 3 2 4 3 2 2 3 2 2" xfId="15790" xr:uid="{BBBBC664-E625-4C4E-BE87-380476CFB29D}"/>
    <cellStyle name="Comma 3 2 4 3 2 2 3 2 2 2" xfId="55415" xr:uid="{D72F2AF0-01CE-44B5-9098-6218F47DE40B}"/>
    <cellStyle name="Comma 3 2 4 3 2 2 3 2 2 3" xfId="42802" xr:uid="{A7220936-9255-4DFD-9B24-B1155FBA19EA}"/>
    <cellStyle name="Comma 3 2 4 3 2 2 3 2 3" xfId="9204" xr:uid="{FF696879-7948-494C-85D7-94D1629E0FEE}"/>
    <cellStyle name="Comma 3 2 4 3 2 2 3 2 3 2" xfId="49137" xr:uid="{C98C512B-F232-4314-80AC-D0FBCA1BA193}"/>
    <cellStyle name="Comma 3 2 4 3 2 2 3 2 4" xfId="30049" xr:uid="{E528BB93-2D8A-4851-9C5B-161E0DF59B68}"/>
    <cellStyle name="Comma 3 2 4 3 2 2 3 2 5" xfId="36512" xr:uid="{CFDA9454-DE18-438E-BC40-A162C4B71E1D}"/>
    <cellStyle name="Comma 3 2 4 3 2 2 3 3" xfId="19286" xr:uid="{B0B22010-480A-485C-A4E4-4262458D4B92}"/>
    <cellStyle name="Comma 3 2 4 3 2 2 3 3 2" xfId="51918" xr:uid="{2C28A2C5-3671-42D3-93E9-65E8E498AEC9}"/>
    <cellStyle name="Comma 3 2 4 3 2 2 3 3 3" xfId="39305" xr:uid="{1EFE7731-67C1-43BB-B956-2B15E9B979EE}"/>
    <cellStyle name="Comma 3 2 4 3 2 2 3 4" xfId="12700" xr:uid="{1A767911-E88E-45F7-9121-67F92A87E49C}"/>
    <cellStyle name="Comma 3 2 4 3 2 2 3 4 2" xfId="45640" xr:uid="{D96BD0C1-60E3-450D-B5D8-E7F40BC936FF}"/>
    <cellStyle name="Comma 3 2 4 3 2 2 3 5" xfId="3486" xr:uid="{CDB96A0D-ABFD-4B5B-90F0-75A84BCFEB9D}"/>
    <cellStyle name="Comma 3 2 4 3 2 2 3 6" xfId="33015" xr:uid="{7D9CF40F-3915-491D-AF6B-1A57C7D3DD8A}"/>
    <cellStyle name="Comma 3 2 4 3 2 2 4" xfId="24174" xr:uid="{245E9BE7-C378-49E1-8C47-5D2ADDCEDFCF}"/>
    <cellStyle name="Comma 3 2 4 3 2 2 4 2" xfId="16666" xr:uid="{D25A0314-F1E3-4588-A0DC-2AD3127C7022}"/>
    <cellStyle name="Comma 3 2 4 3 2 2 4 2 2" xfId="54539" xr:uid="{F3674F34-478A-401C-8B89-939D32040414}"/>
    <cellStyle name="Comma 3 2 4 3 2 2 4 2 3" xfId="41926" xr:uid="{E5CEEE08-7FCF-4C24-8136-A273454A82F6}"/>
    <cellStyle name="Comma 3 2 4 3 2 2 4 3" xfId="10080" xr:uid="{912A0FC8-4073-49E3-BB9C-C3D784B893D1}"/>
    <cellStyle name="Comma 3 2 4 3 2 2 4 3 2" xfId="48261" xr:uid="{4F3D6625-9949-4685-A2A6-19087366ABEA}"/>
    <cellStyle name="Comma 3 2 4 3 2 2 4 4" xfId="29173" xr:uid="{716A1FCD-B85C-4413-B945-78485FA162F1}"/>
    <cellStyle name="Comma 3 2 4 3 2 2 4 5" xfId="35636" xr:uid="{1BBEC1D3-24CB-4524-835F-64BC365449E9}"/>
    <cellStyle name="Comma 3 2 4 3 2 2 5" xfId="20160" xr:uid="{7AE2B763-D8E3-4200-BEEB-CAD200B4EFF4}"/>
    <cellStyle name="Comma 3 2 4 3 2 2 5 2" xfId="51042" xr:uid="{1D4507F1-02BD-4195-A81D-114E2D2E0760}"/>
    <cellStyle name="Comma 3 2 4 3 2 2 5 3" xfId="38429" xr:uid="{BF9543E0-BD53-4A1E-A3D9-18BE1C3738C4}"/>
    <cellStyle name="Comma 3 2 4 3 2 2 6" xfId="13574" xr:uid="{560C5B1B-BD70-4C7A-B07E-C9FA1281B715}"/>
    <cellStyle name="Comma 3 2 4 3 2 2 6 2" xfId="44764" xr:uid="{B03FBE16-D309-4370-B218-950EF5AF9A5A}"/>
    <cellStyle name="Comma 3 2 4 3 2 2 7" xfId="6987" xr:uid="{B653B860-A853-4309-A4FD-A771A745C3DF}"/>
    <cellStyle name="Comma 3 2 4 3 2 2 8" xfId="32139" xr:uid="{B418EEFA-B950-450B-BC8A-D962669E5B24}"/>
    <cellStyle name="Comma 3 2 4 3 2 3" xfId="26379" xr:uid="{D4A63E1A-5B9C-421F-BC56-38EE9A9408E6}"/>
    <cellStyle name="Comma 3 2 4 3 2 3 2" xfId="22882" xr:uid="{B6FFDDB9-E86E-48EB-9197-FF3134D4DC24}"/>
    <cellStyle name="Comma 3 2 4 3 2 3 2 2" xfId="15374" xr:uid="{02559FE3-B3F0-4FD1-8E17-DAD0AAD4F96B}"/>
    <cellStyle name="Comma 3 2 4 3 2 3 2 2 2" xfId="55831" xr:uid="{A8C536EC-CD0F-4958-8C8C-C556193BFAA2}"/>
    <cellStyle name="Comma 3 2 4 3 2 3 2 2 3" xfId="43218" xr:uid="{17980BAC-54D2-42E2-B048-78A2A74FFA95}"/>
    <cellStyle name="Comma 3 2 4 3 2 3 2 3" xfId="8788" xr:uid="{027EC94E-3313-47C1-B4DE-C53D51B23DE9}"/>
    <cellStyle name="Comma 3 2 4 3 2 3 2 3 2" xfId="49553" xr:uid="{AADFFE27-98A2-4B3F-9C5F-1EC2E3E058B6}"/>
    <cellStyle name="Comma 3 2 4 3 2 3 2 4" xfId="30465" xr:uid="{4400186D-BFF2-41FE-926D-F801A738B0B6}"/>
    <cellStyle name="Comma 3 2 4 3 2 3 2 5" xfId="36928" xr:uid="{40FF24DF-D6F7-4633-A162-E293B79200A0}"/>
    <cellStyle name="Comma 3 2 4 3 2 3 3" xfId="25501" xr:uid="{4140E8A5-50BF-49E7-8590-70CC731FADED}"/>
    <cellStyle name="Comma 3 2 4 3 2 3 3 2" xfId="17993" xr:uid="{931A6063-8CDA-4B1F-8D8D-ED4D60038405}"/>
    <cellStyle name="Comma 3 2 4 3 2 3 3 2 2" xfId="53212" xr:uid="{EC9C7B4E-3788-4226-873A-915C6EAE9262}"/>
    <cellStyle name="Comma 3 2 4 3 2 3 3 2 3" xfId="40599" xr:uid="{8E9B9664-686A-4034-89E5-CE751067EB37}"/>
    <cellStyle name="Comma 3 2 4 3 2 3 3 3" xfId="11407" xr:uid="{53B3DC49-D078-4EF6-8758-56D7EDAD727C}"/>
    <cellStyle name="Comma 3 2 4 3 2 3 3 3 2" xfId="46934" xr:uid="{61B72EEC-D3B7-44C4-874B-26FC8397BD22}"/>
    <cellStyle name="Comma 3 2 4 3 2 3 3 4" xfId="4779" xr:uid="{30106801-6C11-4651-B43B-128AFCF7BCF8}"/>
    <cellStyle name="Comma 3 2 4 3 2 3 3 5" xfId="34309" xr:uid="{A27BE87B-8290-4904-82B1-B82C604F9A45}"/>
    <cellStyle name="Comma 3 2 4 3 2 3 4" xfId="18870" xr:uid="{B525C7B9-FFED-4BCA-A468-4F31EE202698}"/>
    <cellStyle name="Comma 3 2 4 3 2 3 4 2" xfId="52334" xr:uid="{CD35F7A4-29D1-427E-BC62-7BF8119E1D50}"/>
    <cellStyle name="Comma 3 2 4 3 2 3 4 3" xfId="39721" xr:uid="{5289E76B-3603-4766-8836-7A10341CFA4A}"/>
    <cellStyle name="Comma 3 2 4 3 2 3 5" xfId="12284" xr:uid="{C843B36D-F959-4877-B558-86323CFB3AFF}"/>
    <cellStyle name="Comma 3 2 4 3 2 3 5 2" xfId="46056" xr:uid="{EC1F4B1C-7768-4BA0-BB69-FD86D5E96740}"/>
    <cellStyle name="Comma 3 2 4 3 2 3 6" xfId="3902" xr:uid="{6F76CF50-05DE-445E-B147-05D6F519D34A}"/>
    <cellStyle name="Comma 3 2 4 3 2 3 7" xfId="33431" xr:uid="{527412F4-1E0B-44F4-9373-769C1E0FCA4A}"/>
    <cellStyle name="Comma 3 2 4 3 2 4" xfId="27229" xr:uid="{DFB8B6DA-AFF8-405A-AA91-AD7A2420EDC0}"/>
    <cellStyle name="Comma 3 2 4 3 2 4 2" xfId="23732" xr:uid="{61955827-2C4F-4ADF-B3B4-D378AEE8D5E9}"/>
    <cellStyle name="Comma 3 2 4 3 2 4 2 2" xfId="16224" xr:uid="{67AEB98A-9AA2-4537-894C-922D3BEE8724}"/>
    <cellStyle name="Comma 3 2 4 3 2 4 2 2 2" xfId="54981" xr:uid="{1B17D348-5EE2-4CC0-9171-8F4735E3289D}"/>
    <cellStyle name="Comma 3 2 4 3 2 4 2 2 3" xfId="42368" xr:uid="{A4DE23F1-FB21-41DB-8F08-C1ECADBF08BC}"/>
    <cellStyle name="Comma 3 2 4 3 2 4 2 3" xfId="9638" xr:uid="{7EB34760-C418-4FAC-A245-E29E51671F2B}"/>
    <cellStyle name="Comma 3 2 4 3 2 4 2 3 2" xfId="48703" xr:uid="{08FE927B-07BB-473A-BFF5-9036511DE24B}"/>
    <cellStyle name="Comma 3 2 4 3 2 4 2 4" xfId="29615" xr:uid="{93518EB6-E7BC-4320-9752-92DF6CCE4736}"/>
    <cellStyle name="Comma 3 2 4 3 2 4 2 5" xfId="36078" xr:uid="{76019A54-B6C7-466B-ADC6-ABAD4876A8C6}"/>
    <cellStyle name="Comma 3 2 4 3 2 4 3" xfId="19720" xr:uid="{0A89D580-86D5-4F5E-A7F9-B56B00618076}"/>
    <cellStyle name="Comma 3 2 4 3 2 4 3 2" xfId="51484" xr:uid="{1C89FF41-376A-47A6-87E9-703E3651527D}"/>
    <cellStyle name="Comma 3 2 4 3 2 4 3 3" xfId="38871" xr:uid="{BF7304D3-AA74-494A-AE42-96722836DDF8}"/>
    <cellStyle name="Comma 3 2 4 3 2 4 4" xfId="13134" xr:uid="{12840E91-D03B-43D3-864B-0308E83B7C9C}"/>
    <cellStyle name="Comma 3 2 4 3 2 4 4 2" xfId="45206" xr:uid="{C363FC2B-F64D-4762-9463-685A98D90484}"/>
    <cellStyle name="Comma 3 2 4 3 2 4 5" xfId="6547" xr:uid="{D7ABD145-117E-482A-96D0-18DEC51F9BD9}"/>
    <cellStyle name="Comma 3 2 4 3 2 4 6" xfId="32581" xr:uid="{F63A01AF-3BED-4230-9977-24BFD821F410}"/>
    <cellStyle name="Comma 3 2 4 3 2 5" xfId="24616" xr:uid="{E831DD09-6CB0-4FBA-BA12-CE0450C8F4D5}"/>
    <cellStyle name="Comma 3 2 4 3 2 5 2" xfId="17108" xr:uid="{D2B1DE5A-65AC-4C76-80FF-9DDDE8D4ED97}"/>
    <cellStyle name="Comma 3 2 4 3 2 5 2 2" xfId="54097" xr:uid="{1A7353E3-279B-413C-9F00-E6CC5E33C292}"/>
    <cellStyle name="Comma 3 2 4 3 2 5 2 3" xfId="41484" xr:uid="{06417112-AE19-478D-B9F2-980FBAD2C115}"/>
    <cellStyle name="Comma 3 2 4 3 2 5 3" xfId="10522" xr:uid="{5CEEEB2E-45A9-4580-A362-A34FF9CECB1B}"/>
    <cellStyle name="Comma 3 2 4 3 2 5 3 2" xfId="47819" xr:uid="{BA079FA1-7946-4D72-8C4D-32D3371F5009}"/>
    <cellStyle name="Comma 3 2 4 3 2 5 4" xfId="5664" xr:uid="{342C6E66-BCFB-42F1-B674-8F1419F2F0F9}"/>
    <cellStyle name="Comma 3 2 4 3 2 5 5" xfId="35194" xr:uid="{E71BA608-4C14-4B6C-AC8A-3D8A00F7EFA8}"/>
    <cellStyle name="Comma 3 2 4 3 2 6" xfId="20600" xr:uid="{EB3BBB7A-A2F1-45D8-A7A1-E3E75FD3F45D}"/>
    <cellStyle name="Comma 3 2 4 3 2 6 2" xfId="50600" xr:uid="{46471FF0-EC67-4659-AFD0-2DD9A2AD8EFA}"/>
    <cellStyle name="Comma 3 2 4 3 2 6 3" xfId="37987" xr:uid="{06E37BCD-590A-4CDB-9E45-81DA9C3502E6}"/>
    <cellStyle name="Comma 3 2 4 3 2 7" xfId="14014" xr:uid="{B1884DAE-8DB0-41E1-B40A-61B3AEEFF3F8}"/>
    <cellStyle name="Comma 3 2 4 3 2 7 2" xfId="44294" xr:uid="{AA434B89-E802-4C73-95EC-73B85AC4B5D2}"/>
    <cellStyle name="Comma 3 2 4 3 2 8" xfId="7427" xr:uid="{3E84B014-7D25-49E0-96B3-512F0AAE541A}"/>
    <cellStyle name="Comma 3 2 4 3 2 9" xfId="31694" xr:uid="{70750F4B-0748-4C41-B7FD-6489FBBAD1DB}"/>
    <cellStyle name="Comma 3 2 4 3 3" xfId="27823" xr:uid="{CF149095-5F3B-4B34-B588-3FF61EA04BB9}"/>
    <cellStyle name="Comma 3 2 4 3 3 2" xfId="26094" xr:uid="{2C375729-7CB6-4114-9744-B197A168EFC6}"/>
    <cellStyle name="Comma 3 2 4 3 3 2 2" xfId="22596" xr:uid="{E1E80EB4-382E-4441-AA91-E2799475642E}"/>
    <cellStyle name="Comma 3 2 4 3 3 2 2 2" xfId="15088" xr:uid="{1B4D7CE6-767C-4CDF-921C-C6CD695EDB8A}"/>
    <cellStyle name="Comma 3 2 4 3 3 2 2 2 2" xfId="56117" xr:uid="{C8DCC430-E623-4132-97AC-5A69F13F5EC9}"/>
    <cellStyle name="Comma 3 2 4 3 3 2 2 2 3" xfId="43504" xr:uid="{55C21860-4A88-4C4D-999F-460DA62DE569}"/>
    <cellStyle name="Comma 3 2 4 3 3 2 2 3" xfId="8502" xr:uid="{BA7427EB-D08C-40EF-B29E-F5844C2A769B}"/>
    <cellStyle name="Comma 3 2 4 3 3 2 2 3 2" xfId="49839" xr:uid="{1DA5DF5A-1D7E-4242-B86A-59B9974DAE33}"/>
    <cellStyle name="Comma 3 2 4 3 3 2 2 4" xfId="30751" xr:uid="{6D2370B5-DBD2-40D2-9BAA-F6BE90980BD7}"/>
    <cellStyle name="Comma 3 2 4 3 3 2 2 5" xfId="37214" xr:uid="{E4EB4A16-70FB-4C83-9BE9-303E317BD886}"/>
    <cellStyle name="Comma 3 2 4 3 3 2 3" xfId="25214" xr:uid="{DB6CF29B-5D96-4583-A41E-DF590DD5AE53}"/>
    <cellStyle name="Comma 3 2 4 3 3 2 3 2" xfId="17706" xr:uid="{DFC778DC-7ED2-40A9-99B4-D6272EFEDDCC}"/>
    <cellStyle name="Comma 3 2 4 3 3 2 3 2 2" xfId="53499" xr:uid="{F9824D2B-7F16-4861-854D-7E89DB88D795}"/>
    <cellStyle name="Comma 3 2 4 3 3 2 3 2 3" xfId="40886" xr:uid="{BB4ACD13-F091-44D7-9CAF-AEA90044056F}"/>
    <cellStyle name="Comma 3 2 4 3 3 2 3 3" xfId="11120" xr:uid="{E758D636-F58D-4299-8348-E6440249CDB9}"/>
    <cellStyle name="Comma 3 2 4 3 3 2 3 3 2" xfId="47221" xr:uid="{133874EC-F5AF-4559-BE05-3D805ADE3AF3}"/>
    <cellStyle name="Comma 3 2 4 3 3 2 3 4" xfId="5066" xr:uid="{01AA5EDA-B863-4A0E-AAFB-8ACF98A0F506}"/>
    <cellStyle name="Comma 3 2 4 3 3 2 3 5" xfId="34596" xr:uid="{D155E10E-5346-4082-B89E-B5F1627228A0}"/>
    <cellStyle name="Comma 3 2 4 3 3 2 4" xfId="18585" xr:uid="{4F2BFDC6-16F0-4A47-812B-85F1597F571E}"/>
    <cellStyle name="Comma 3 2 4 3 3 2 4 2" xfId="52620" xr:uid="{A30D9DB0-2A14-4A83-83D2-C12D15B8E1D7}"/>
    <cellStyle name="Comma 3 2 4 3 3 2 4 3" xfId="40007" xr:uid="{CBCFBE2C-7C6D-44F0-9BA3-4F910B627490}"/>
    <cellStyle name="Comma 3 2 4 3 3 2 5" xfId="11999" xr:uid="{222472DB-4E83-4FFA-A68C-80E7A5BE37C2}"/>
    <cellStyle name="Comma 3 2 4 3 3 2 5 2" xfId="46342" xr:uid="{D6E9FC1D-DE2B-4172-80A8-F9E4659D5D97}"/>
    <cellStyle name="Comma 3 2 4 3 3 2 6" xfId="4187" xr:uid="{C8A2C30D-2E21-42E8-A86D-051A59F0A727}"/>
    <cellStyle name="Comma 3 2 4 3 3 2 7" xfId="33717" xr:uid="{73DEEC27-6623-4226-BCBE-22F51C6C594A}"/>
    <cellStyle name="Comma 3 2 4 3 3 3" xfId="26949" xr:uid="{65FA8428-74AB-4BAF-8867-7DAB326330FB}"/>
    <cellStyle name="Comma 3 2 4 3 3 3 2" xfId="23452" xr:uid="{46F02BC5-5428-4AF6-B119-29827FC7EB4C}"/>
    <cellStyle name="Comma 3 2 4 3 3 3 2 2" xfId="15944" xr:uid="{2FF0D9ED-C173-4F36-8953-A6E9373AC0B0}"/>
    <cellStyle name="Comma 3 2 4 3 3 3 2 2 2" xfId="55261" xr:uid="{AA5F2737-E732-4082-971B-6281E54D7CEF}"/>
    <cellStyle name="Comma 3 2 4 3 3 3 2 2 3" xfId="42648" xr:uid="{1D6AF9D3-06F7-4591-B908-DA2683404D0B}"/>
    <cellStyle name="Comma 3 2 4 3 3 3 2 3" xfId="9358" xr:uid="{178B0270-0644-4919-967F-5A83130373B2}"/>
    <cellStyle name="Comma 3 2 4 3 3 3 2 3 2" xfId="48983" xr:uid="{0B39C4AC-DDD1-4CB1-8F8E-4BC0D2030F6C}"/>
    <cellStyle name="Comma 3 2 4 3 3 3 2 4" xfId="29895" xr:uid="{B4556307-C3DB-4C9F-BF23-7B5950D4B87C}"/>
    <cellStyle name="Comma 3 2 4 3 3 3 2 5" xfId="36358" xr:uid="{DF7BE425-7E71-4E9B-8FA8-CD0ECED9E9FC}"/>
    <cellStyle name="Comma 3 2 4 3 3 3 3" xfId="19440" xr:uid="{F561DB11-1FA8-45B6-B4A1-F552B1FAD035}"/>
    <cellStyle name="Comma 3 2 4 3 3 3 3 2" xfId="51764" xr:uid="{CFDC091F-2353-44DC-BE1A-38FC6416822B}"/>
    <cellStyle name="Comma 3 2 4 3 3 3 3 3" xfId="39151" xr:uid="{54A77BD4-07D5-4C19-A920-4B3B76659EA7}"/>
    <cellStyle name="Comma 3 2 4 3 3 3 4" xfId="12854" xr:uid="{B05CEF79-91CB-4E49-B702-D3E2B51F6F17}"/>
    <cellStyle name="Comma 3 2 4 3 3 3 4 2" xfId="45486" xr:uid="{F4E6A212-7C48-4FA6-882A-500D439D5BCE}"/>
    <cellStyle name="Comma 3 2 4 3 3 3 5" xfId="6267" xr:uid="{328F2E87-CF69-4851-8DA7-F046DC3A057D}"/>
    <cellStyle name="Comma 3 2 4 3 3 3 6" xfId="32861" xr:uid="{76FC1D88-9AFE-4EBB-BFDD-FCB33D1E9427}"/>
    <cellStyle name="Comma 3 2 4 3 3 4" xfId="24329" xr:uid="{A0B8465C-3492-4EB8-8EFD-658BF34986FE}"/>
    <cellStyle name="Comma 3 2 4 3 3 4 2" xfId="16821" xr:uid="{72454623-7B96-48E6-8110-1EAD9B5C4C29}"/>
    <cellStyle name="Comma 3 2 4 3 3 4 2 2" xfId="54384" xr:uid="{0AAE1C5E-7C44-4D58-AA9D-FF8D981DC522}"/>
    <cellStyle name="Comma 3 2 4 3 3 4 2 3" xfId="41771" xr:uid="{F3E908E7-80AC-4AFC-899F-0864031DEDB6}"/>
    <cellStyle name="Comma 3 2 4 3 3 4 3" xfId="10235" xr:uid="{FB66A2DC-FB68-4B23-84BB-75E31F151F66}"/>
    <cellStyle name="Comma 3 2 4 3 3 4 3 2" xfId="48106" xr:uid="{E1276C67-C79E-4A1C-A98A-413395213BAF}"/>
    <cellStyle name="Comma 3 2 4 3 3 4 4" xfId="5951" xr:uid="{89313476-E025-4E65-A428-168806F7C036}"/>
    <cellStyle name="Comma 3 2 4 3 3 4 5" xfId="35481" xr:uid="{798CEB9F-9D83-48CA-95C0-2824142EB94B}"/>
    <cellStyle name="Comma 3 2 4 3 3 5" xfId="20315" xr:uid="{C987F34B-4E78-4738-ABAC-02ACAE3D7BBE}"/>
    <cellStyle name="Comma 3 2 4 3 3 5 2" xfId="50887" xr:uid="{CA66F752-2940-4624-88F7-3D8AA9023960}"/>
    <cellStyle name="Comma 3 2 4 3 3 5 3" xfId="38274" xr:uid="{FE721343-6902-468A-B4C9-DEAC8AC81F8B}"/>
    <cellStyle name="Comma 3 2 4 3 3 6" xfId="13729" xr:uid="{5E2B1C62-CF30-43C7-9016-2D469F751D2C}"/>
    <cellStyle name="Comma 3 2 4 3 3 6 2" xfId="44609" xr:uid="{95B81D01-F7A5-4532-9493-E3BBCF0190A8}"/>
    <cellStyle name="Comma 3 2 4 3 3 7" xfId="7142" xr:uid="{FC6DDF28-3EDD-45DC-8891-767918A98184}"/>
    <cellStyle name="Comma 3 2 4 3 3 8" xfId="31984" xr:uid="{4C62F739-FF26-40FA-8707-F7B76E16138C}"/>
    <cellStyle name="Comma 3 2 4 3 4" xfId="26533" xr:uid="{B95B294B-1A69-4521-9D05-817E88247EC2}"/>
    <cellStyle name="Comma 3 2 4 3 4 2" xfId="23036" xr:uid="{E2294532-52D6-49A4-8E42-B9C331627161}"/>
    <cellStyle name="Comma 3 2 4 3 4 2 2" xfId="15528" xr:uid="{D5983C26-A7FE-45E1-9895-A49DFA167DD6}"/>
    <cellStyle name="Comma 3 2 4 3 4 2 2 2" xfId="55677" xr:uid="{DF9DE2D7-E4F6-4C1F-B842-7A8FAD1612E2}"/>
    <cellStyle name="Comma 3 2 4 3 4 2 2 3" xfId="43064" xr:uid="{D474893F-FFFB-498D-8CC0-BB6219FCEF13}"/>
    <cellStyle name="Comma 3 2 4 3 4 2 3" xfId="8942" xr:uid="{31D57664-3194-4493-80AE-810927028923}"/>
    <cellStyle name="Comma 3 2 4 3 4 2 3 2" xfId="49399" xr:uid="{36F3C292-7B90-44C4-8775-C16C131A3130}"/>
    <cellStyle name="Comma 3 2 4 3 4 2 4" xfId="30311" xr:uid="{B964F778-8498-40CE-AFA2-404E84058A7E}"/>
    <cellStyle name="Comma 3 2 4 3 4 2 5" xfId="36774" xr:uid="{2FDAE0C0-F587-4CFA-8D2D-7869A2F6A977}"/>
    <cellStyle name="Comma 3 2 4 3 4 3" xfId="25656" xr:uid="{2E88B719-FE2A-4321-B624-ADA2D789BCA3}"/>
    <cellStyle name="Comma 3 2 4 3 4 3 2" xfId="18148" xr:uid="{FC3A55C6-855B-462F-A757-C5642A9CF491}"/>
    <cellStyle name="Comma 3 2 4 3 4 3 2 2" xfId="53057" xr:uid="{E14E6F48-36F1-4530-ACD9-BDA2CE25E4FD}"/>
    <cellStyle name="Comma 3 2 4 3 4 3 2 3" xfId="40444" xr:uid="{044A3EBA-F4C1-42A8-AF79-359C3EF6DD50}"/>
    <cellStyle name="Comma 3 2 4 3 4 3 3" xfId="11562" xr:uid="{0A1F4612-E05D-4A05-865B-F093C2839608}"/>
    <cellStyle name="Comma 3 2 4 3 4 3 3 2" xfId="46779" xr:uid="{8A7A3F5C-BD76-4376-BEA4-A7971A48D621}"/>
    <cellStyle name="Comma 3 2 4 3 4 3 4" xfId="4624" xr:uid="{A45BE62F-D2CF-479C-AF64-CCF279C4FD45}"/>
    <cellStyle name="Comma 3 2 4 3 4 3 5" xfId="34154" xr:uid="{24ED23DF-8904-4A8C-B253-31AEE04025E6}"/>
    <cellStyle name="Comma 3 2 4 3 4 4" xfId="19024" xr:uid="{68E1C4D0-1A9A-4088-BEC8-5142E8F48251}"/>
    <cellStyle name="Comma 3 2 4 3 4 4 2" xfId="52180" xr:uid="{B75B65E9-02D4-4597-9B75-C62E59E59504}"/>
    <cellStyle name="Comma 3 2 4 3 4 4 3" xfId="39567" xr:uid="{B3603F18-DBC7-47BF-B854-6259F5B5E780}"/>
    <cellStyle name="Comma 3 2 4 3 4 5" xfId="12438" xr:uid="{40A38F5E-4B38-4AE9-B6E8-139082CA563C}"/>
    <cellStyle name="Comma 3 2 4 3 4 5 2" xfId="45902" xr:uid="{C278D887-725C-445C-8512-8134F1709540}"/>
    <cellStyle name="Comma 3 2 4 3 4 6" xfId="3748" xr:uid="{E674754C-C7B3-4A18-B524-E71ECB385522}"/>
    <cellStyle name="Comma 3 2 4 3 4 7" xfId="33277" xr:uid="{C5DE6532-3B0D-4864-8EE3-7977F35BB925}"/>
    <cellStyle name="Comma 3 2 4 3 5" xfId="27383" xr:uid="{48EBA238-CBF2-4538-B77F-12A787F39743}"/>
    <cellStyle name="Comma 3 2 4 3 5 2" xfId="23886" xr:uid="{E55EBAF6-8B17-494E-BFA7-5EC383483ECE}"/>
    <cellStyle name="Comma 3 2 4 3 5 2 2" xfId="16378" xr:uid="{B0985E8F-34F3-4271-8DEF-0E8422EC538D}"/>
    <cellStyle name="Comma 3 2 4 3 5 2 2 2" xfId="54827" xr:uid="{F6D1B0D9-8E7E-41A2-8BA2-0FC6E5E559B1}"/>
    <cellStyle name="Comma 3 2 4 3 5 2 2 3" xfId="42214" xr:uid="{D65CE38C-E0E9-41B6-B8F0-50B0ECF30FFC}"/>
    <cellStyle name="Comma 3 2 4 3 5 2 3" xfId="9792" xr:uid="{983F5CAF-A512-4E7D-AD54-28604D521AB3}"/>
    <cellStyle name="Comma 3 2 4 3 5 2 3 2" xfId="48549" xr:uid="{B76C9C57-C14A-417B-B0B7-ABDD4FD606A4}"/>
    <cellStyle name="Comma 3 2 4 3 5 2 4" xfId="29461" xr:uid="{ED2AF675-4413-4A77-A631-326E42E30582}"/>
    <cellStyle name="Comma 3 2 4 3 5 2 5" xfId="35924" xr:uid="{4F3575EB-BACB-4157-9844-2FF2DEFBDECC}"/>
    <cellStyle name="Comma 3 2 4 3 5 3" xfId="19874" xr:uid="{6D0ACD28-67B3-4556-B274-9C23123A7208}"/>
    <cellStyle name="Comma 3 2 4 3 5 3 2" xfId="51330" xr:uid="{09E6B5D0-620C-4E80-9B77-AB6E5D27487E}"/>
    <cellStyle name="Comma 3 2 4 3 5 3 3" xfId="38717" xr:uid="{D89836D7-99C5-49E7-B2F6-D7E9B0EC8CC7}"/>
    <cellStyle name="Comma 3 2 4 3 5 4" xfId="13288" xr:uid="{42CBFF0B-3839-4A5B-9826-F93B7387811E}"/>
    <cellStyle name="Comma 3 2 4 3 5 4 2" xfId="45052" xr:uid="{97EB61C0-F80F-4711-8FF3-CECDF66D9314}"/>
    <cellStyle name="Comma 3 2 4 3 5 5" xfId="6701" xr:uid="{D85B9371-7D13-4881-9E4C-2A3BD4F68BA3}"/>
    <cellStyle name="Comma 3 2 4 3 5 6" xfId="32427" xr:uid="{4D035E2F-BBC8-485E-A056-2836263789BB}"/>
    <cellStyle name="Comma 3 2 4 3 6" xfId="24771" xr:uid="{5BAE7AA7-6923-4BB3-9795-CEC840F1E456}"/>
    <cellStyle name="Comma 3 2 4 3 6 2" xfId="17263" xr:uid="{B0FC9CE7-EB5E-4F6A-A224-7FA69F017047}"/>
    <cellStyle name="Comma 3 2 4 3 6 2 2" xfId="53942" xr:uid="{691E8064-33BA-46B7-944C-52DDFFBF9DE2}"/>
    <cellStyle name="Comma 3 2 4 3 6 2 3" xfId="41329" xr:uid="{5D959095-D4F2-468E-83F8-75D3A3CCFBD7}"/>
    <cellStyle name="Comma 3 2 4 3 6 3" xfId="10677" xr:uid="{DD81BF3C-67D8-456C-83D9-773C1DE32DBE}"/>
    <cellStyle name="Comma 3 2 4 3 6 3 2" xfId="47664" xr:uid="{A008A687-D180-4277-83D3-9143834917E7}"/>
    <cellStyle name="Comma 3 2 4 3 6 4" xfId="5509" xr:uid="{7B6F26F4-BB1D-456F-955E-D49700A94CA1}"/>
    <cellStyle name="Comma 3 2 4 3 6 5" xfId="35039" xr:uid="{68512A5E-685E-4390-86AD-2D561407E550}"/>
    <cellStyle name="Comma 3 2 4 3 7" xfId="28314" xr:uid="{468C21B9-1CD7-4828-B25E-414486674D7B}"/>
    <cellStyle name="Comma 3 2 4 3 7 2" xfId="20755" xr:uid="{DE696000-E7E2-483A-AD3E-F22EB22F602F}"/>
    <cellStyle name="Comma 3 2 4 3 7 2 2" xfId="50445" xr:uid="{4322185B-E862-4B5C-B239-2BA4743B55E4}"/>
    <cellStyle name="Comma 3 2 4 3 7 3" xfId="14169" xr:uid="{19A50903-EAF5-4C52-AC81-9BE92AECCA39}"/>
    <cellStyle name="Comma 3 2 4 3 7 4" xfId="7582" xr:uid="{A53AAC51-1D41-43D4-AD59-2DC8769AE523}"/>
    <cellStyle name="Comma 3 2 4 3 7 5" xfId="37832" xr:uid="{705AD340-930E-4990-A7A7-FF17265995AC}"/>
    <cellStyle name="Comma 3 2 4 3 8" xfId="20992" xr:uid="{7E9F981E-CE83-43B2-AED2-98B9EF3075D6}"/>
    <cellStyle name="Comma 3 2 4 3 8 2" xfId="44139" xr:uid="{7569D10C-F8CD-4A99-A431-EBD760C7C528}"/>
    <cellStyle name="Comma 3 2 4 3 9" xfId="14406" xr:uid="{90D339E2-A69D-4473-888E-D61AB237756D}"/>
    <cellStyle name="Comma 3 2 4 4" xfId="1193" xr:uid="{FADB1A08-8E47-4F35-97E7-99E3F3E25112}"/>
    <cellStyle name="Comma 3 2 4 4 10" xfId="28235" xr:uid="{F4B4C47D-194F-466F-AF8B-FCA41333A790}"/>
    <cellStyle name="Comma 3 2 4 4 2" xfId="27744" xr:uid="{ACD4C77E-2ABB-4058-AC0B-B4D730827990}"/>
    <cellStyle name="Comma 3 2 4 4 2 2" xfId="26015" xr:uid="{BCF42A28-2AB3-4FAF-91F2-E4FD70283535}"/>
    <cellStyle name="Comma 3 2 4 4 2 2 2" xfId="22517" xr:uid="{39606E38-08D7-4E18-841F-5A394ED16BD1}"/>
    <cellStyle name="Comma 3 2 4 4 2 2 2 2" xfId="15009" xr:uid="{EAA23DDD-042E-40C8-8F6B-620D52719D6E}"/>
    <cellStyle name="Comma 3 2 4 4 2 2 2 2 2" xfId="56196" xr:uid="{804FBA0A-3CE8-4E5E-8459-F9D31A83065F}"/>
    <cellStyle name="Comma 3 2 4 4 2 2 2 2 3" xfId="43583" xr:uid="{D3BF2068-3DFB-4E4F-B496-6AA6024D418A}"/>
    <cellStyle name="Comma 3 2 4 4 2 2 2 3" xfId="8423" xr:uid="{659CF78B-8A71-4E97-8029-2ADA7AF2BE8B}"/>
    <cellStyle name="Comma 3 2 4 4 2 2 2 3 2" xfId="49918" xr:uid="{19C5CBCD-DFD3-47EA-9777-F2168239EADB}"/>
    <cellStyle name="Comma 3 2 4 4 2 2 2 4" xfId="30830" xr:uid="{1877BA97-C39B-4154-9AEA-90CC6BD9C7B9}"/>
    <cellStyle name="Comma 3 2 4 4 2 2 2 5" xfId="37293" xr:uid="{B1A2265F-832E-47A5-BC6D-320DD0B49EC7}"/>
    <cellStyle name="Comma 3 2 4 4 2 2 3" xfId="25135" xr:uid="{7B122A80-2FFC-460E-961A-7856929194FA}"/>
    <cellStyle name="Comma 3 2 4 4 2 2 3 2" xfId="17627" xr:uid="{31A98EA0-DFA0-4847-A07D-1A6897695A31}"/>
    <cellStyle name="Comma 3 2 4 4 2 2 3 2 2" xfId="53578" xr:uid="{34ACC3EE-AFFB-42F5-B6C8-0C6763A2D227}"/>
    <cellStyle name="Comma 3 2 4 4 2 2 3 2 3" xfId="40965" xr:uid="{DE9A6079-5CB4-43F2-A61F-936AA05C2DF3}"/>
    <cellStyle name="Comma 3 2 4 4 2 2 3 3" xfId="11041" xr:uid="{A3FF6D2F-9F5F-45EE-8EA8-AABC7587D83F}"/>
    <cellStyle name="Comma 3 2 4 4 2 2 3 3 2" xfId="47300" xr:uid="{7D8B6C92-BD01-42F3-BC65-A68700540B1E}"/>
    <cellStyle name="Comma 3 2 4 4 2 2 3 4" xfId="5145" xr:uid="{84E24B6D-B561-488F-947A-08C0B20D77AF}"/>
    <cellStyle name="Comma 3 2 4 4 2 2 3 5" xfId="34675" xr:uid="{9C05E9A8-3128-4876-9898-396937C8BFA5}"/>
    <cellStyle name="Comma 3 2 4 4 2 2 4" xfId="18506" xr:uid="{97234C68-9E03-4DF9-9A16-6B2C9EA306F1}"/>
    <cellStyle name="Comma 3 2 4 4 2 2 4 2" xfId="52699" xr:uid="{25468845-6DD5-4A8E-995F-16DBE4ED59B5}"/>
    <cellStyle name="Comma 3 2 4 4 2 2 4 3" xfId="40086" xr:uid="{1B75DF8D-5C21-4892-B3C5-BBCA9A512F1A}"/>
    <cellStyle name="Comma 3 2 4 4 2 2 5" xfId="11920" xr:uid="{2810C1FC-953E-4C2E-8AA4-368FE09322E2}"/>
    <cellStyle name="Comma 3 2 4 4 2 2 5 2" xfId="46421" xr:uid="{B3E8B434-8508-4F0D-AED3-7E8D2CD1CA77}"/>
    <cellStyle name="Comma 3 2 4 4 2 2 6" xfId="4266" xr:uid="{2C96E80C-1398-4D27-B6A1-8415FBE1787A}"/>
    <cellStyle name="Comma 3 2 4 4 2 2 7" xfId="33796" xr:uid="{6B535B0A-B8A5-4D1C-A8CF-5EEE916B262F}"/>
    <cellStyle name="Comma 3 2 4 4 2 3" xfId="26871" xr:uid="{C68AD1C0-CF35-478F-97AA-8377FC10C440}"/>
    <cellStyle name="Comma 3 2 4 4 2 3 2" xfId="23374" xr:uid="{31A79D3F-4770-4EEA-9A88-14B521970A3E}"/>
    <cellStyle name="Comma 3 2 4 4 2 3 2 2" xfId="15866" xr:uid="{671AC5FD-9CB9-460D-A04A-414EE926782B}"/>
    <cellStyle name="Comma 3 2 4 4 2 3 2 2 2" xfId="55339" xr:uid="{E57AF176-CDAD-456F-8CB9-A8C4BF6D35EA}"/>
    <cellStyle name="Comma 3 2 4 4 2 3 2 2 3" xfId="42726" xr:uid="{E2EDA8AF-642A-4EA6-A448-ED4942731247}"/>
    <cellStyle name="Comma 3 2 4 4 2 3 2 3" xfId="9280" xr:uid="{4E7A998D-04BD-41E2-8135-641C4E3BB255}"/>
    <cellStyle name="Comma 3 2 4 4 2 3 2 3 2" xfId="49061" xr:uid="{E90912DF-76E0-40EF-B0D4-B6DFD9D8CF29}"/>
    <cellStyle name="Comma 3 2 4 4 2 3 2 4" xfId="29973" xr:uid="{958DE92A-0F07-43E2-9659-B2A0684C5664}"/>
    <cellStyle name="Comma 3 2 4 4 2 3 2 5" xfId="36436" xr:uid="{A07528AB-16EB-4E31-AD15-9FB392007617}"/>
    <cellStyle name="Comma 3 2 4 4 2 3 3" xfId="19362" xr:uid="{2CFDCF89-CC93-4FA3-B2C4-600CD5B17823}"/>
    <cellStyle name="Comma 3 2 4 4 2 3 3 2" xfId="51842" xr:uid="{7E40072F-068D-48BD-B987-896581F31E35}"/>
    <cellStyle name="Comma 3 2 4 4 2 3 3 3" xfId="39229" xr:uid="{8914AF27-76D2-4037-8FEA-1E2579EFC97F}"/>
    <cellStyle name="Comma 3 2 4 4 2 3 4" xfId="12776" xr:uid="{2DFED8E9-16C5-4E72-A9AC-7D3B25761E63}"/>
    <cellStyle name="Comma 3 2 4 4 2 3 4 2" xfId="45564" xr:uid="{AFBCB3CE-8C78-47AA-AA43-8149A66527A7}"/>
    <cellStyle name="Comma 3 2 4 4 2 3 5" xfId="6189" xr:uid="{4932829C-D226-421D-A545-52A42DD88821}"/>
    <cellStyle name="Comma 3 2 4 4 2 3 6" xfId="32939" xr:uid="{0E415D95-7C72-4A64-9CF7-0B9553BFA2FC}"/>
    <cellStyle name="Comma 3 2 4 4 2 4" xfId="24250" xr:uid="{928B733D-FA3C-4B76-9FDF-5C9FF4EB3EFD}"/>
    <cellStyle name="Comma 3 2 4 4 2 4 2" xfId="16742" xr:uid="{874CD54D-376B-4FCA-8C98-D98C8B4D8248}"/>
    <cellStyle name="Comma 3 2 4 4 2 4 2 2" xfId="54463" xr:uid="{5F865240-50CD-408E-BF77-4FFA38C98F3A}"/>
    <cellStyle name="Comma 3 2 4 4 2 4 2 3" xfId="41850" xr:uid="{DFCC7399-A020-455C-8E3E-F41543307AD9}"/>
    <cellStyle name="Comma 3 2 4 4 2 4 3" xfId="10156" xr:uid="{6301F2CA-8009-4B00-9FAD-E2A73DF0347F}"/>
    <cellStyle name="Comma 3 2 4 4 2 4 3 2" xfId="48185" xr:uid="{23A24845-16E6-4D82-98F0-9DCE27A9B61B}"/>
    <cellStyle name="Comma 3 2 4 4 2 4 4" xfId="6030" xr:uid="{5765DDA9-9075-46F9-9AF6-B66BA3F99CAF}"/>
    <cellStyle name="Comma 3 2 4 4 2 4 5" xfId="35560" xr:uid="{C8D5B218-6CDC-496C-A9DC-B80566754BFF}"/>
    <cellStyle name="Comma 3 2 4 4 2 5" xfId="20236" xr:uid="{E6E4C5E9-E9E1-49FD-B942-7E1FC9386CAF}"/>
    <cellStyle name="Comma 3 2 4 4 2 5 2" xfId="50966" xr:uid="{60B92592-7F41-43D4-AB6A-62798002727B}"/>
    <cellStyle name="Comma 3 2 4 4 2 5 3" xfId="38353" xr:uid="{57A4E8F2-34F1-483C-8855-CC862FDA42F2}"/>
    <cellStyle name="Comma 3 2 4 4 2 6" xfId="13650" xr:uid="{80EA7647-CB22-4675-A294-EDC7BC32880A}"/>
    <cellStyle name="Comma 3 2 4 4 2 6 2" xfId="44688" xr:uid="{487D8130-460C-4AC7-8DDC-47B111C855E2}"/>
    <cellStyle name="Comma 3 2 4 4 2 7" xfId="7063" xr:uid="{04B2E1A2-14E3-4701-9E13-A74E703F3814}"/>
    <cellStyle name="Comma 3 2 4 4 2 8" xfId="32063" xr:uid="{D91238F8-0FA1-4D85-BDEA-C6834F41A2C1}"/>
    <cellStyle name="Comma 3 2 4 4 3" xfId="26455" xr:uid="{F30566FD-CCF0-49FF-AEE5-33842C47A484}"/>
    <cellStyle name="Comma 3 2 4 4 3 2" xfId="22958" xr:uid="{E8C6A7B7-CA5F-4B4F-86A0-197311D78FCB}"/>
    <cellStyle name="Comma 3 2 4 4 3 2 2" xfId="15450" xr:uid="{0FA22D4E-7D29-4B6A-91A1-DC897BFB5C8D}"/>
    <cellStyle name="Comma 3 2 4 4 3 2 2 2" xfId="55755" xr:uid="{36254115-3BA2-4432-A62C-9BDFC6E03B5E}"/>
    <cellStyle name="Comma 3 2 4 4 3 2 2 3" xfId="43142" xr:uid="{42F4A625-D86B-4309-800C-51CB1397FE5C}"/>
    <cellStyle name="Comma 3 2 4 4 3 2 3" xfId="8864" xr:uid="{6CAC5BF5-3561-46C8-A86A-801F11AFB747}"/>
    <cellStyle name="Comma 3 2 4 4 3 2 3 2" xfId="49477" xr:uid="{AC6842A9-F4BF-46DE-8A51-5D3A3E82C22B}"/>
    <cellStyle name="Comma 3 2 4 4 3 2 4" xfId="30389" xr:uid="{A9180618-B58D-479F-AB87-8E2397C134FD}"/>
    <cellStyle name="Comma 3 2 4 4 3 2 5" xfId="36852" xr:uid="{0863F6F8-95DA-4F4E-B4DD-E6AF77149EC4}"/>
    <cellStyle name="Comma 3 2 4 4 3 3" xfId="25577" xr:uid="{60FD857B-62E8-4964-9A79-29FE223C44F5}"/>
    <cellStyle name="Comma 3 2 4 4 3 3 2" xfId="18069" xr:uid="{828FCE36-8639-4139-9FB4-51093B497056}"/>
    <cellStyle name="Comma 3 2 4 4 3 3 2 2" xfId="53136" xr:uid="{434C01C7-3C57-4680-B5CC-85BEDB41ADB5}"/>
    <cellStyle name="Comma 3 2 4 4 3 3 2 3" xfId="40523" xr:uid="{F275035C-9882-4BBB-9A55-DB0D23A0FEDF}"/>
    <cellStyle name="Comma 3 2 4 4 3 3 3" xfId="11483" xr:uid="{D2FA72FB-561D-4847-B977-BD105EF8341A}"/>
    <cellStyle name="Comma 3 2 4 4 3 3 3 2" xfId="46858" xr:uid="{60ED285C-89DC-4A50-B900-FE634F299C84}"/>
    <cellStyle name="Comma 3 2 4 4 3 3 4" xfId="4703" xr:uid="{39B18CA5-AC12-4CD7-BC06-82CC5BD72AB9}"/>
    <cellStyle name="Comma 3 2 4 4 3 3 5" xfId="34233" xr:uid="{F243993E-E16E-49ED-ACFC-D6C4D72F03F0}"/>
    <cellStyle name="Comma 3 2 4 4 3 4" xfId="18946" xr:uid="{05B67D4A-C782-48C6-BFA8-0C8FC4645740}"/>
    <cellStyle name="Comma 3 2 4 4 3 4 2" xfId="52258" xr:uid="{284AAFB7-17B5-4D68-BBF8-243CDE2F78D9}"/>
    <cellStyle name="Comma 3 2 4 4 3 4 3" xfId="39645" xr:uid="{0FE97C39-61FC-4511-BBA6-B41659AE73FF}"/>
    <cellStyle name="Comma 3 2 4 4 3 5" xfId="12360" xr:uid="{C4D816C6-216D-4355-9753-849D23EBE6D3}"/>
    <cellStyle name="Comma 3 2 4 4 3 5 2" xfId="45980" xr:uid="{6F4A26D0-379B-409D-BEE6-FD3859865543}"/>
    <cellStyle name="Comma 3 2 4 4 3 6" xfId="3826" xr:uid="{08E32681-2F66-48DF-BCD3-9E54CF2FDFAB}"/>
    <cellStyle name="Comma 3 2 4 4 3 7" xfId="33355" xr:uid="{595591F1-B696-4C3F-85C8-0B6EBA5EE1B2}"/>
    <cellStyle name="Comma 3 2 4 4 4" xfId="27305" xr:uid="{85B60CB4-8615-41B1-BF3F-26A1A95387B5}"/>
    <cellStyle name="Comma 3 2 4 4 4 2" xfId="23808" xr:uid="{41292484-9F7E-4E59-A383-E00021D66A6A}"/>
    <cellStyle name="Comma 3 2 4 4 4 2 2" xfId="16300" xr:uid="{16D05148-6CE1-40DA-9ACD-82EA589549A6}"/>
    <cellStyle name="Comma 3 2 4 4 4 2 2 2" xfId="54905" xr:uid="{002D4EE7-79D5-472E-B1A6-5DBBC45B8B3A}"/>
    <cellStyle name="Comma 3 2 4 4 4 2 2 3" xfId="42292" xr:uid="{2C809EF7-CB6F-447E-B4C5-31D943330BB7}"/>
    <cellStyle name="Comma 3 2 4 4 4 2 3" xfId="9714" xr:uid="{388EFEF9-780F-41F0-A361-DD833A751109}"/>
    <cellStyle name="Comma 3 2 4 4 4 2 3 2" xfId="48627" xr:uid="{93D8E138-9C53-4368-A326-A049FC787A5C}"/>
    <cellStyle name="Comma 3 2 4 4 4 2 4" xfId="29539" xr:uid="{2BE98517-E88C-46B3-92B3-BBBF9B962E5A}"/>
    <cellStyle name="Comma 3 2 4 4 4 2 5" xfId="36002" xr:uid="{686D46BF-8B20-472A-ABD0-848163E99BE6}"/>
    <cellStyle name="Comma 3 2 4 4 4 3" xfId="19796" xr:uid="{69A4CCBB-E519-4853-9C53-875DA53576FF}"/>
    <cellStyle name="Comma 3 2 4 4 4 3 2" xfId="51408" xr:uid="{EE96A8EA-04FE-4C24-9CEC-6EAE2350F44B}"/>
    <cellStyle name="Comma 3 2 4 4 4 3 3" xfId="38795" xr:uid="{4FBF58E1-3D54-46F1-8D76-4887447E10C5}"/>
    <cellStyle name="Comma 3 2 4 4 4 4" xfId="13210" xr:uid="{51323893-E1A2-4313-9AE3-A1FF036972BC}"/>
    <cellStyle name="Comma 3 2 4 4 4 4 2" xfId="45130" xr:uid="{D1A25B4C-26B3-48E3-A669-578297A940B1}"/>
    <cellStyle name="Comma 3 2 4 4 4 5" xfId="6623" xr:uid="{DC100A12-6433-4B8E-90E5-7535D3E21D54}"/>
    <cellStyle name="Comma 3 2 4 4 4 6" xfId="32505" xr:uid="{046C9DA9-9167-49F6-A4E3-FDDB63611BA4}"/>
    <cellStyle name="Comma 3 2 4 4 5" xfId="24692" xr:uid="{9C19F862-868F-4515-B972-11B7704B0696}"/>
    <cellStyle name="Comma 3 2 4 4 5 2" xfId="17184" xr:uid="{04A7B27C-EBAA-4EC9-97E9-9F4E814D839B}"/>
    <cellStyle name="Comma 3 2 4 4 5 2 2" xfId="54021" xr:uid="{F6507F62-D1EE-4826-A2FA-73DD0B7EFFCC}"/>
    <cellStyle name="Comma 3 2 4 4 5 2 3" xfId="41408" xr:uid="{E4F427AE-19CA-48D9-B1E1-7CE502E1B856}"/>
    <cellStyle name="Comma 3 2 4 4 5 3" xfId="10598" xr:uid="{756C1FC3-5172-476B-ACFA-4A2A4536CA6F}"/>
    <cellStyle name="Comma 3 2 4 4 5 3 2" xfId="47743" xr:uid="{8CC06924-1D3E-4B73-AED6-72C6AAEA4A6C}"/>
    <cellStyle name="Comma 3 2 4 4 5 4" xfId="5588" xr:uid="{510AE408-CA60-4AA6-AB03-DA6A9D5ABF7D}"/>
    <cellStyle name="Comma 3 2 4 4 5 5" xfId="35118" xr:uid="{DC878934-F068-4694-8A18-6914360C2127}"/>
    <cellStyle name="Comma 3 2 4 4 6" xfId="20676" xr:uid="{CB9B41CF-ABBC-4B5D-A13E-7A1DA60FACC8}"/>
    <cellStyle name="Comma 3 2 4 4 6 2" xfId="50524" xr:uid="{20B2D3FB-9F90-46F4-8B6A-81325E212103}"/>
    <cellStyle name="Comma 3 2 4 4 6 3" xfId="37911" xr:uid="{832FBE60-0739-4E17-86E7-3D0ACDE03E62}"/>
    <cellStyle name="Comma 3 2 4 4 7" xfId="14090" xr:uid="{E9DAE22D-407E-4B32-A5ED-4658BC3C3C4F}"/>
    <cellStyle name="Comma 3 2 4 4 7 2" xfId="44218" xr:uid="{E8C61213-5926-48C1-8E75-114C48E77895}"/>
    <cellStyle name="Comma 3 2 4 4 8" xfId="7503" xr:uid="{9C99CFB5-91FC-4450-9AB9-84E6DD5AE58D}"/>
    <cellStyle name="Comma 3 2 4 4 9" xfId="31618" xr:uid="{FAA11188-CB44-4B17-9AA8-3D5AD744ACDC}"/>
    <cellStyle name="Comma 3 2 4 5" xfId="28443" xr:uid="{47BD6340-E4E4-47AC-BF9C-A2287AECA310}"/>
    <cellStyle name="Comma 3 2 4 5 2" xfId="27898" xr:uid="{747D5A14-3934-43AF-B391-A47744D36B4C}"/>
    <cellStyle name="Comma 3 2 4 5 2 2" xfId="26167" xr:uid="{DF3FB1C4-02BF-4F8A-8CB9-52F2CAF3A382}"/>
    <cellStyle name="Comma 3 2 4 5 2 2 2" xfId="22669" xr:uid="{30BC014A-245F-4CEA-BD95-D4BD1DB0EEC4}"/>
    <cellStyle name="Comma 3 2 4 5 2 2 2 2" xfId="15161" xr:uid="{B515DDD4-D742-476B-A693-812037758C8E}"/>
    <cellStyle name="Comma 3 2 4 5 2 2 2 2 2" xfId="56044" xr:uid="{A6DA7BC3-8E10-48AD-B3E2-5CE2F322344C}"/>
    <cellStyle name="Comma 3 2 4 5 2 2 2 2 3" xfId="43431" xr:uid="{DF4F1272-BBFC-4EBF-91FE-F46E0D899CE0}"/>
    <cellStyle name="Comma 3 2 4 5 2 2 2 3" xfId="8575" xr:uid="{42F55E05-80C2-4C4A-A26B-8B113FF45FE5}"/>
    <cellStyle name="Comma 3 2 4 5 2 2 2 3 2" xfId="49766" xr:uid="{4B691EE1-816E-4DB9-AB7F-78883CC7648C}"/>
    <cellStyle name="Comma 3 2 4 5 2 2 2 4" xfId="30678" xr:uid="{B6ADA2A4-9118-4C2B-BFA5-118E852DE061}"/>
    <cellStyle name="Comma 3 2 4 5 2 2 2 5" xfId="37141" xr:uid="{F1D61ADA-5EF2-4B6B-883A-DD5A1F68FDF1}"/>
    <cellStyle name="Comma 3 2 4 5 2 2 3" xfId="25287" xr:uid="{447E8FDC-66A6-4B23-83F2-51A6CC57100C}"/>
    <cellStyle name="Comma 3 2 4 5 2 2 3 2" xfId="17779" xr:uid="{485BD2BE-08E0-497E-9F38-2ECC311E6B1C}"/>
    <cellStyle name="Comma 3 2 4 5 2 2 3 2 2" xfId="53426" xr:uid="{7B434EDD-7547-4D4D-94DE-BB1A3ADBEF58}"/>
    <cellStyle name="Comma 3 2 4 5 2 2 3 2 3" xfId="40813" xr:uid="{C7E0EF89-CEEC-493E-86DB-0FA6701355E7}"/>
    <cellStyle name="Comma 3 2 4 5 2 2 3 3" xfId="11193" xr:uid="{21B123AC-76B2-417E-B77E-8CA2CE9DEDE5}"/>
    <cellStyle name="Comma 3 2 4 5 2 2 3 3 2" xfId="47148" xr:uid="{B885A5EE-BA05-454A-BEC6-93182ACDB97F}"/>
    <cellStyle name="Comma 3 2 4 5 2 2 3 4" xfId="4993" xr:uid="{145112F4-319E-4403-83DD-2A1BCB738371}"/>
    <cellStyle name="Comma 3 2 4 5 2 2 3 5" xfId="34523" xr:uid="{4012454B-068C-4DA3-8120-CEB3C52AA6A0}"/>
    <cellStyle name="Comma 3 2 4 5 2 2 4" xfId="18658" xr:uid="{1B1B4DDD-669A-4D26-A0A8-DFF102FA9440}"/>
    <cellStyle name="Comma 3 2 4 5 2 2 4 2" xfId="52547" xr:uid="{E00B14C5-02C7-4D71-A450-11B0DE6BF111}"/>
    <cellStyle name="Comma 3 2 4 5 2 2 4 3" xfId="39934" xr:uid="{827F1EB6-1840-4DD4-8586-7175866CBC20}"/>
    <cellStyle name="Comma 3 2 4 5 2 2 5" xfId="12072" xr:uid="{D62DE879-03ED-4D26-AB14-82F0073E0620}"/>
    <cellStyle name="Comma 3 2 4 5 2 2 5 2" xfId="46269" xr:uid="{2A70479E-8D30-4450-BFFC-D164EEE63A48}"/>
    <cellStyle name="Comma 3 2 4 5 2 2 6" xfId="4114" xr:uid="{FDDB949D-7FA7-4916-B52C-7313BF538F8E}"/>
    <cellStyle name="Comma 3 2 4 5 2 2 7" xfId="33644" xr:uid="{52D3D592-F427-4379-94DD-A2B4A4EFAAAC}"/>
    <cellStyle name="Comma 3 2 4 5 2 3" xfId="27022" xr:uid="{B1593F35-BCD8-402A-ACD2-F931CA724F4E}"/>
    <cellStyle name="Comma 3 2 4 5 2 3 2" xfId="23525" xr:uid="{5B5DF727-CDD0-455A-B4CB-46B36BE800D1}"/>
    <cellStyle name="Comma 3 2 4 5 2 3 2 2" xfId="16017" xr:uid="{64296016-30E2-473C-A5F2-0ED6E63A7FCF}"/>
    <cellStyle name="Comma 3 2 4 5 2 3 2 2 2" xfId="55188" xr:uid="{F382CBA7-1031-4845-BF1E-9B3937C75A1A}"/>
    <cellStyle name="Comma 3 2 4 5 2 3 2 2 3" xfId="42575" xr:uid="{A8C477BA-BFF6-45BE-BC10-9B0F08F91005}"/>
    <cellStyle name="Comma 3 2 4 5 2 3 2 3" xfId="9431" xr:uid="{4F0AB62A-1D2E-4A50-A239-67B831D560ED}"/>
    <cellStyle name="Comma 3 2 4 5 2 3 2 3 2" xfId="48910" xr:uid="{5F49C7F8-D9ED-4C30-9C61-049042A4B265}"/>
    <cellStyle name="Comma 3 2 4 5 2 3 2 4" xfId="29822" xr:uid="{0ECE4E06-2483-416F-8C89-F4D9C6089FA1}"/>
    <cellStyle name="Comma 3 2 4 5 2 3 2 5" xfId="36285" xr:uid="{1E376577-4A11-46C5-86E2-3F5FFABC92D6}"/>
    <cellStyle name="Comma 3 2 4 5 2 3 3" xfId="19513" xr:uid="{27C1345A-7320-40F8-9345-F981AF50874F}"/>
    <cellStyle name="Comma 3 2 4 5 2 3 3 2" xfId="51691" xr:uid="{49CCC292-C7CA-4145-ABFE-33B1BE7DD0B9}"/>
    <cellStyle name="Comma 3 2 4 5 2 3 3 3" xfId="39078" xr:uid="{EE5DC1FC-E0C8-4968-AD2F-51DAD529E657}"/>
    <cellStyle name="Comma 3 2 4 5 2 3 4" xfId="12927" xr:uid="{D27A90C5-5CDA-4DF7-A6F2-07F73ED5B687}"/>
    <cellStyle name="Comma 3 2 4 5 2 3 4 2" xfId="45413" xr:uid="{E8FD3925-B448-4851-AC2D-C490D4FEB436}"/>
    <cellStyle name="Comma 3 2 4 5 2 3 5" xfId="6340" xr:uid="{5DABDBF3-162A-48D3-832B-0EED7F9D0A38}"/>
    <cellStyle name="Comma 3 2 4 5 2 3 6" xfId="32788" xr:uid="{E5D48371-7113-47CD-A5D8-AB5B8D841369}"/>
    <cellStyle name="Comma 3 2 4 5 2 4" xfId="24402" xr:uid="{0F2242FC-98C2-424F-88C1-5B5D027FE2FB}"/>
    <cellStyle name="Comma 3 2 4 5 2 4 2" xfId="16894" xr:uid="{EE21C62F-2886-4AF7-9717-EC2F1017DAFD}"/>
    <cellStyle name="Comma 3 2 4 5 2 4 2 2" xfId="54311" xr:uid="{06000AD5-B914-4947-AE06-528CED64381E}"/>
    <cellStyle name="Comma 3 2 4 5 2 4 2 3" xfId="41698" xr:uid="{65124B55-60E3-479E-B65F-DC81288498F4}"/>
    <cellStyle name="Comma 3 2 4 5 2 4 3" xfId="10308" xr:uid="{FE0F37B4-CF4E-48F7-8C0C-7BFE2DCB2BA1}"/>
    <cellStyle name="Comma 3 2 4 5 2 4 3 2" xfId="48033" xr:uid="{9158B7C7-85BC-40EB-BD41-56E31D90F4A5}"/>
    <cellStyle name="Comma 3 2 4 5 2 4 4" xfId="5878" xr:uid="{FFC1E677-6686-4248-9359-F6C7324EFB93}"/>
    <cellStyle name="Comma 3 2 4 5 2 4 5" xfId="35408" xr:uid="{CB6DF400-3689-49F5-9DB4-5ED3E832B8A6}"/>
    <cellStyle name="Comma 3 2 4 5 2 5" xfId="20388" xr:uid="{A5F6DF35-FCE3-4030-80F5-EE809D788669}"/>
    <cellStyle name="Comma 3 2 4 5 2 5 2" xfId="50814" xr:uid="{65CDD525-4B8C-4B59-BD7E-827656BB9F64}"/>
    <cellStyle name="Comma 3 2 4 5 2 5 3" xfId="38201" xr:uid="{7315B698-3F9D-44F1-93C1-6BFFC084D564}"/>
    <cellStyle name="Comma 3 2 4 5 2 6" xfId="13802" xr:uid="{841A1C58-4A49-4965-BD6D-5CC1B8BD4920}"/>
    <cellStyle name="Comma 3 2 4 5 2 6 2" xfId="44536" xr:uid="{51C2FB33-63D7-49E1-AF3C-2F79C4FC30A1}"/>
    <cellStyle name="Comma 3 2 4 5 2 7" xfId="7215" xr:uid="{27CF6F8C-21DD-4917-844D-9D3EA854C7E2}"/>
    <cellStyle name="Comma 3 2 4 5 2 8" xfId="31911" xr:uid="{B2D8EC9D-83B5-49BB-A6CD-C9D4BCD26C83}"/>
    <cellStyle name="Comma 3 2 4 5 3" xfId="26606" xr:uid="{8EB939FC-12DF-44AE-A1F3-B934CB669C7C}"/>
    <cellStyle name="Comma 3 2 4 5 3 2" xfId="23109" xr:uid="{DE87FD63-AB7D-438B-B415-B13CB22F14D8}"/>
    <cellStyle name="Comma 3 2 4 5 3 2 2" xfId="15601" xr:uid="{D0496CDD-13C3-4FC6-91A6-3361B067DBD5}"/>
    <cellStyle name="Comma 3 2 4 5 3 2 2 2" xfId="55604" xr:uid="{CAB270DF-9A4D-4979-95F8-D627AD842DA7}"/>
    <cellStyle name="Comma 3 2 4 5 3 2 2 3" xfId="42991" xr:uid="{0F3EB8E6-5B1C-467D-8A0D-EA170FC3CF56}"/>
    <cellStyle name="Comma 3 2 4 5 3 2 3" xfId="9015" xr:uid="{49429D8C-E2B7-4A3C-96C8-D117325330D7}"/>
    <cellStyle name="Comma 3 2 4 5 3 2 3 2" xfId="49326" xr:uid="{F38087A6-3E78-475B-8C3A-332EC6C238FF}"/>
    <cellStyle name="Comma 3 2 4 5 3 2 4" xfId="30238" xr:uid="{525E99E9-D403-49BE-9A1B-CD606AE79DEC}"/>
    <cellStyle name="Comma 3 2 4 5 3 2 5" xfId="36701" xr:uid="{7E37F98A-234F-4917-93D5-170035DF6B03}"/>
    <cellStyle name="Comma 3 2 4 5 3 3" xfId="25731" xr:uid="{23D6914D-15DC-4D49-81E4-AD837549DAFC}"/>
    <cellStyle name="Comma 3 2 4 5 3 3 2" xfId="18223" xr:uid="{83EC3F01-013C-4D5B-88EE-814C6DBA4D31}"/>
    <cellStyle name="Comma 3 2 4 5 3 3 2 2" xfId="52982" xr:uid="{A6D84E7A-EB42-4CCA-8966-A560DA82EDCD}"/>
    <cellStyle name="Comma 3 2 4 5 3 3 2 3" xfId="40369" xr:uid="{42DB4439-A852-4A2B-904B-5068D836D5E9}"/>
    <cellStyle name="Comma 3 2 4 5 3 3 3" xfId="11637" xr:uid="{B36C69B0-8F63-4C66-AC2F-80020B2AD8F7}"/>
    <cellStyle name="Comma 3 2 4 5 3 3 3 2" xfId="46704" xr:uid="{FD7A7F2B-CEDE-45B1-ADA3-2BB53C7C03D1}"/>
    <cellStyle name="Comma 3 2 4 5 3 3 4" xfId="4549" xr:uid="{0E7596D2-7D3D-4C4C-80E7-4A3DC3B441C1}"/>
    <cellStyle name="Comma 3 2 4 5 3 3 5" xfId="34079" xr:uid="{68D77A0C-0947-4D9B-BE90-999F3DC800AF}"/>
    <cellStyle name="Comma 3 2 4 5 3 4" xfId="19097" xr:uid="{3A8EBDC8-EA1C-447D-A3AE-D880B24BE968}"/>
    <cellStyle name="Comma 3 2 4 5 3 4 2" xfId="52107" xr:uid="{27D127D9-3455-408A-A98A-E98AA117058B}"/>
    <cellStyle name="Comma 3 2 4 5 3 4 3" xfId="39494" xr:uid="{81DBA33D-B737-4EAE-AFE5-63936076DEF3}"/>
    <cellStyle name="Comma 3 2 4 5 3 5" xfId="12511" xr:uid="{79C6E080-92F5-40E5-8FBC-AC10F1BB2A62}"/>
    <cellStyle name="Comma 3 2 4 5 3 5 2" xfId="45829" xr:uid="{FC2A3854-D3B9-43DA-9636-83623068800B}"/>
    <cellStyle name="Comma 3 2 4 5 3 6" xfId="3675" xr:uid="{A7C59E76-109C-4833-A089-ABA209E5092B}"/>
    <cellStyle name="Comma 3 2 4 5 3 7" xfId="33204" xr:uid="{E53CCA20-D122-4C8A-BC9B-17E41529C79B}"/>
    <cellStyle name="Comma 3 2 4 5 4" xfId="27456" xr:uid="{48AD32F4-4B21-42DB-BCE4-FB809F698C15}"/>
    <cellStyle name="Comma 3 2 4 5 4 2" xfId="23959" xr:uid="{FD85624F-3BA3-424D-B036-4CC3CDF0C9D6}"/>
    <cellStyle name="Comma 3 2 4 5 4 2 2" xfId="16451" xr:uid="{2D144B79-8361-4EC8-ADBD-6A14273973F3}"/>
    <cellStyle name="Comma 3 2 4 5 4 2 2 2" xfId="54754" xr:uid="{D46E6BB3-C866-41DA-AF94-BF319C5E11B7}"/>
    <cellStyle name="Comma 3 2 4 5 4 2 2 3" xfId="42141" xr:uid="{14FB0209-B534-4546-BCED-82EC4C836A72}"/>
    <cellStyle name="Comma 3 2 4 5 4 2 3" xfId="9865" xr:uid="{568BC3DA-3556-4B1E-A052-E46CD7521360}"/>
    <cellStyle name="Comma 3 2 4 5 4 2 3 2" xfId="48476" xr:uid="{CC200428-6A8B-41D3-93A5-F6050F52395A}"/>
    <cellStyle name="Comma 3 2 4 5 4 2 4" xfId="29388" xr:uid="{0C647881-226B-4088-9D67-5E32E97B5D14}"/>
    <cellStyle name="Comma 3 2 4 5 4 2 5" xfId="35851" xr:uid="{1979545C-B8EB-4468-8384-35B9DFA4EDF6}"/>
    <cellStyle name="Comma 3 2 4 5 4 3" xfId="19947" xr:uid="{FDA30306-AFD2-4F1D-9E27-49300E0BAF07}"/>
    <cellStyle name="Comma 3 2 4 5 4 3 2" xfId="51257" xr:uid="{65F89C36-C6D4-4684-B8EA-74E7AAC9705F}"/>
    <cellStyle name="Comma 3 2 4 5 4 3 3" xfId="38644" xr:uid="{6E4B486F-29AA-4806-BA98-612C4F6C100A}"/>
    <cellStyle name="Comma 3 2 4 5 4 4" xfId="13361" xr:uid="{DEE84F32-6FB0-4685-93A2-2DCBE9BBD87C}"/>
    <cellStyle name="Comma 3 2 4 5 4 4 2" xfId="44979" xr:uid="{2B9B2A37-B635-4752-AE83-7F4B12FC298D}"/>
    <cellStyle name="Comma 3 2 4 5 4 5" xfId="6774" xr:uid="{CEA9202E-1C42-4063-8B48-0606201B8DA9}"/>
    <cellStyle name="Comma 3 2 4 5 4 6" xfId="32354" xr:uid="{7027256C-74A6-4C1A-9919-58993AAA437E}"/>
    <cellStyle name="Comma 3 2 4 5 5" xfId="24846" xr:uid="{7ACC20F9-E1E6-4E7A-90D8-63EAAC771B2A}"/>
    <cellStyle name="Comma 3 2 4 5 5 2" xfId="17338" xr:uid="{E9064C4B-B6B1-4890-AA50-4987231CF2F3}"/>
    <cellStyle name="Comma 3 2 4 5 5 2 2" xfId="53867" xr:uid="{97968060-CEFF-440B-A64F-35CCCA52D0BB}"/>
    <cellStyle name="Comma 3 2 4 5 5 2 3" xfId="41254" xr:uid="{15A7A403-5642-49E5-AF29-3F49148BAD87}"/>
    <cellStyle name="Comma 3 2 4 5 5 3" xfId="10752" xr:uid="{9FAFF8BD-2079-4373-B1E4-B5A0EC099661}"/>
    <cellStyle name="Comma 3 2 4 5 5 3 2" xfId="47589" xr:uid="{A66C4636-5A2F-4208-9A1C-EFF0DF01BC35}"/>
    <cellStyle name="Comma 3 2 4 5 5 4" xfId="5434" xr:uid="{9DE40D68-63C5-41A0-830F-67694E6DB382}"/>
    <cellStyle name="Comma 3 2 4 5 5 5" xfId="34964" xr:uid="{DE411B66-3362-4ECE-82E7-EC104C72DD2E}"/>
    <cellStyle name="Comma 3 2 4 5 6" xfId="20830" xr:uid="{72BF46D0-95B3-4542-A56C-3F246946B084}"/>
    <cellStyle name="Comma 3 2 4 5 6 2" xfId="50370" xr:uid="{4BCF628A-AB38-4E22-82CE-96C6FC920D95}"/>
    <cellStyle name="Comma 3 2 4 5 6 3" xfId="37757" xr:uid="{77A0D359-055F-473D-8402-9FD97D3B2A82}"/>
    <cellStyle name="Comma 3 2 4 5 7" xfId="14244" xr:uid="{D702893E-9A6A-430D-A302-9CA7380083E4}"/>
    <cellStyle name="Comma 3 2 4 5 7 2" xfId="44028" xr:uid="{036489F8-6D9F-41F3-9D6E-D9544677F3E9}"/>
    <cellStyle name="Comma 3 2 4 5 8" xfId="7657" xr:uid="{89C8F76F-5F67-4B80-8186-7751D7D87B6E}"/>
    <cellStyle name="Comma 3 2 4 5 9" xfId="31464" xr:uid="{1E63E4A6-6BBF-4FE7-87A5-BB57E17A5D93}"/>
    <cellStyle name="Comma 3 2 4 6" xfId="28022" xr:uid="{4E4334D6-6EF6-46A2-906E-D5DAC9C1E7D9}"/>
    <cellStyle name="Comma 3 2 4 6 2" xfId="26268" xr:uid="{279D34B3-B636-4CC2-8C31-8906B3FF146E}"/>
    <cellStyle name="Comma 3 2 4 6 2 2" xfId="22771" xr:uid="{8DCF3B41-D244-48FE-A4D1-7964F6D95055}"/>
    <cellStyle name="Comma 3 2 4 6 2 2 2" xfId="15263" xr:uid="{7443020A-B17E-450A-8128-CE36C9267D9F}"/>
    <cellStyle name="Comma 3 2 4 6 2 2 2 2" xfId="55942" xr:uid="{679C0EBD-DAB8-41B9-B44A-958BB94F5117}"/>
    <cellStyle name="Comma 3 2 4 6 2 2 2 3" xfId="43329" xr:uid="{AD5FC10C-EDB6-4041-B62D-88353CE9E15D}"/>
    <cellStyle name="Comma 3 2 4 6 2 2 3" xfId="8677" xr:uid="{2C086A8D-57E9-4F37-9A5D-66D1367FBB70}"/>
    <cellStyle name="Comma 3 2 4 6 2 2 3 2" xfId="49664" xr:uid="{F6C1C665-3093-4DDF-BAAB-9D679309603F}"/>
    <cellStyle name="Comma 3 2 4 6 2 2 4" xfId="30576" xr:uid="{BB034834-4B4C-40DD-A7E8-AEB531ADCEB7}"/>
    <cellStyle name="Comma 3 2 4 6 2 2 5" xfId="37039" xr:uid="{8B5340CE-5AD6-4433-9056-564529F7CDFC}"/>
    <cellStyle name="Comma 3 2 4 6 2 3" xfId="25389" xr:uid="{66BC7DDD-7F51-4B58-8ED2-26B40554442F}"/>
    <cellStyle name="Comma 3 2 4 6 2 3 2" xfId="17881" xr:uid="{15A480EA-FC38-49D2-BF8F-636A721D4940}"/>
    <cellStyle name="Comma 3 2 4 6 2 3 2 2" xfId="53324" xr:uid="{65DC874A-B38C-47D2-83AB-3814B09FDD55}"/>
    <cellStyle name="Comma 3 2 4 6 2 3 2 3" xfId="40711" xr:uid="{D6240C8C-47A4-4E91-AC91-398088A0FB2D}"/>
    <cellStyle name="Comma 3 2 4 6 2 3 3" xfId="11295" xr:uid="{26E07397-72FF-4FFD-81B5-E3BADACB5BDB}"/>
    <cellStyle name="Comma 3 2 4 6 2 3 3 2" xfId="47046" xr:uid="{64F2EC19-7713-4BC1-8A79-52417092FFE4}"/>
    <cellStyle name="Comma 3 2 4 6 2 3 4" xfId="4891" xr:uid="{CA77BDDF-9C4D-4A56-9FAC-9D604A6C9608}"/>
    <cellStyle name="Comma 3 2 4 6 2 3 5" xfId="34421" xr:uid="{F4201DB5-2756-4FE4-9D82-0DD13E7A40DC}"/>
    <cellStyle name="Comma 3 2 4 6 2 4" xfId="18759" xr:uid="{03ADED4D-21E7-46AA-8A68-3AAF406C622A}"/>
    <cellStyle name="Comma 3 2 4 6 2 4 2" xfId="52445" xr:uid="{D723C166-5CD3-46A0-A727-B489ACEFBD64}"/>
    <cellStyle name="Comma 3 2 4 6 2 4 3" xfId="39832" xr:uid="{3E24A2CC-4F08-4371-9C0F-5A676657F1B7}"/>
    <cellStyle name="Comma 3 2 4 6 2 5" xfId="12173" xr:uid="{A7228978-3E3D-4D54-9001-59F9B4B16EB9}"/>
    <cellStyle name="Comma 3 2 4 6 2 5 2" xfId="46167" xr:uid="{E9A21D58-1407-4EC9-83E1-52A92D6FF0DE}"/>
    <cellStyle name="Comma 3 2 4 6 2 6" xfId="4013" xr:uid="{4BE82E78-9A01-4868-8680-383C3995508E}"/>
    <cellStyle name="Comma 3 2 4 6 2 7" xfId="33542" xr:uid="{03930F84-C498-4FFF-84EA-88428D116D92}"/>
    <cellStyle name="Comma 3 2 4 6 3" xfId="27118" xr:uid="{49E65693-E9E2-47CE-B2E2-AB21DED4E972}"/>
    <cellStyle name="Comma 3 2 4 6 3 2" xfId="23621" xr:uid="{00F4953A-62A9-4B24-9FAF-BB061B00C467}"/>
    <cellStyle name="Comma 3 2 4 6 3 2 2" xfId="16113" xr:uid="{1A5A43EF-3C97-469D-8806-52E43A01563A}"/>
    <cellStyle name="Comma 3 2 4 6 3 2 2 2" xfId="55092" xr:uid="{C45AE7E2-55A6-441B-AC00-0E608EF4656A}"/>
    <cellStyle name="Comma 3 2 4 6 3 2 2 3" xfId="42479" xr:uid="{4A584E91-F7DC-4B50-91A3-05E713CC2658}"/>
    <cellStyle name="Comma 3 2 4 6 3 2 3" xfId="9527" xr:uid="{6404D189-2341-4718-8EDE-A4665BF90B06}"/>
    <cellStyle name="Comma 3 2 4 6 3 2 3 2" xfId="48814" xr:uid="{FE63409D-9C70-4730-9AFC-6FC998243D1A}"/>
    <cellStyle name="Comma 3 2 4 6 3 2 4" xfId="29726" xr:uid="{F3734F24-6A37-43F3-84DC-B8D817A5E1CE}"/>
    <cellStyle name="Comma 3 2 4 6 3 2 5" xfId="36189" xr:uid="{E0E8AD74-CF8A-4DB6-A271-4FF6F5AD019A}"/>
    <cellStyle name="Comma 3 2 4 6 3 3" xfId="19609" xr:uid="{34111C01-72B7-468B-BE0C-B71E3274F1AC}"/>
    <cellStyle name="Comma 3 2 4 6 3 3 2" xfId="51595" xr:uid="{0F042A2B-6C94-4FBF-9284-CF700BCA865A}"/>
    <cellStyle name="Comma 3 2 4 6 3 3 3" xfId="38982" xr:uid="{7F39974D-F964-4EA4-9F1F-A9218DDD7D21}"/>
    <cellStyle name="Comma 3 2 4 6 3 4" xfId="13023" xr:uid="{EF5AC8A6-E906-4934-9776-839E9858C641}"/>
    <cellStyle name="Comma 3 2 4 6 3 4 2" xfId="45317" xr:uid="{22EEE5ED-FBEE-4298-8F29-DA7E12757263}"/>
    <cellStyle name="Comma 3 2 4 6 3 5" xfId="6436" xr:uid="{ECC275A0-2128-46B0-BB63-30E84F01135B}"/>
    <cellStyle name="Comma 3 2 4 6 3 6" xfId="32692" xr:uid="{D33B4796-0A1E-42DA-AFF0-E10710F3834E}"/>
    <cellStyle name="Comma 3 2 4 6 4" xfId="24504" xr:uid="{3B1C1EE6-AF04-4EF3-950D-5BD9D70B953F}"/>
    <cellStyle name="Comma 3 2 4 6 4 2" xfId="16996" xr:uid="{CF5548C2-E6F5-432A-A68B-2CC148AC1C27}"/>
    <cellStyle name="Comma 3 2 4 6 4 2 2" xfId="54209" xr:uid="{176D6376-C822-452B-A2B6-1D72CEB021CC}"/>
    <cellStyle name="Comma 3 2 4 6 4 2 3" xfId="41596" xr:uid="{163960F6-C9A6-469A-A7C5-99A6632542DD}"/>
    <cellStyle name="Comma 3 2 4 6 4 3" xfId="10410" xr:uid="{1063AD5B-B40F-4BAB-BEA9-D256C45639B3}"/>
    <cellStyle name="Comma 3 2 4 6 4 3 2" xfId="47931" xr:uid="{C0D78F7A-F334-4051-89CA-50AF4BDDA7A0}"/>
    <cellStyle name="Comma 3 2 4 6 4 4" xfId="5776" xr:uid="{EAAAB099-7BA5-4B21-A265-4FFE3A8AAE8B}"/>
    <cellStyle name="Comma 3 2 4 6 4 5" xfId="35306" xr:uid="{253350D6-8149-43E9-918F-D4B49ACBEF25}"/>
    <cellStyle name="Comma 3 2 4 6 5" xfId="20488" xr:uid="{D905364C-9231-4429-8766-73CDEB284DF9}"/>
    <cellStyle name="Comma 3 2 4 6 5 2" xfId="50714" xr:uid="{894641F2-DCFE-4348-B23D-4C227DF81528}"/>
    <cellStyle name="Comma 3 2 4 6 5 3" xfId="38101" xr:uid="{A7521911-7DF3-43EA-BF20-7A9516F519C0}"/>
    <cellStyle name="Comma 3 2 4 6 6" xfId="13902" xr:uid="{FC6CE2DA-39E0-4E94-BD01-C8E559B2612C}"/>
    <cellStyle name="Comma 3 2 4 6 6 2" xfId="44419" xr:uid="{144302A7-A993-4FA5-AE14-A0A0DF29FA79}"/>
    <cellStyle name="Comma 3 2 4 6 7" xfId="7315" xr:uid="{115422EC-88CA-46C5-87A4-AAE7367432C2}"/>
    <cellStyle name="Comma 3 2 4 6 8" xfId="31809" xr:uid="{C9100228-090C-4910-8987-4D72426DD009}"/>
    <cellStyle name="Comma 3 2 4 7" xfId="26681" xr:uid="{725323D2-3C1F-43DF-8708-0A5C3614ABF1}"/>
    <cellStyle name="Comma 3 2 4 7 2" xfId="23184" xr:uid="{EF72914C-B23B-42EB-BFC1-2BF8B586063C}"/>
    <cellStyle name="Comma 3 2 4 7 2 2" xfId="15676" xr:uid="{A9D0D518-ABBA-4D89-ACCB-36A3E765CCD8}"/>
    <cellStyle name="Comma 3 2 4 7 2 2 2" xfId="55529" xr:uid="{92F4DA5E-8CC7-4C4B-9B65-566ECB7B06BB}"/>
    <cellStyle name="Comma 3 2 4 7 2 2 3" xfId="42916" xr:uid="{C3A8B1CB-7899-4B00-AFF7-25F033425302}"/>
    <cellStyle name="Comma 3 2 4 7 2 3" xfId="9090" xr:uid="{EDAF9C7C-65A1-4566-B074-CA1F9BF8930A}"/>
    <cellStyle name="Comma 3 2 4 7 2 3 2" xfId="49251" xr:uid="{C3E122AB-C087-42A6-80C6-DF2B4F3C6313}"/>
    <cellStyle name="Comma 3 2 4 7 2 4" xfId="30163" xr:uid="{625028E9-5FE1-441A-948F-8BA9AB74A8DD}"/>
    <cellStyle name="Comma 3 2 4 7 2 5" xfId="36626" xr:uid="{8585B8EC-1D7D-45B0-BBC2-A0903576B518}"/>
    <cellStyle name="Comma 3 2 4 7 3" xfId="25806" xr:uid="{54BAEE33-8179-41FE-8FFA-7E23FB5C77F4}"/>
    <cellStyle name="Comma 3 2 4 7 3 2" xfId="18298" xr:uid="{F9F74EBE-5CF5-4EE7-90E1-F0E9C69B446A}"/>
    <cellStyle name="Comma 3 2 4 7 3 2 2" xfId="52907" xr:uid="{B85B650B-EABD-4FF4-9D06-1F882A7345D3}"/>
    <cellStyle name="Comma 3 2 4 7 3 2 3" xfId="40294" xr:uid="{B092364A-D440-430F-B53B-5AB5A03EC33B}"/>
    <cellStyle name="Comma 3 2 4 7 3 3" xfId="11712" xr:uid="{D4795EC3-6F89-44CA-9E64-6CBC47697BAB}"/>
    <cellStyle name="Comma 3 2 4 7 3 3 2" xfId="46629" xr:uid="{98E463AE-67A0-449D-9412-A34FF3281CD4}"/>
    <cellStyle name="Comma 3 2 4 7 3 4" xfId="4474" xr:uid="{97C23437-DA89-4523-A906-AD8FBE9F3705}"/>
    <cellStyle name="Comma 3 2 4 7 3 5" xfId="34004" xr:uid="{7F29D08B-2DC2-4A54-9D5F-85DA79F883DD}"/>
    <cellStyle name="Comma 3 2 4 7 4" xfId="19172" xr:uid="{39AEAEA8-BFCD-46FC-ACA2-EBD23A390862}"/>
    <cellStyle name="Comma 3 2 4 7 4 2" xfId="52032" xr:uid="{DB4AFEF7-2218-4E69-A4F5-6FC65DADC061}"/>
    <cellStyle name="Comma 3 2 4 7 4 3" xfId="39419" xr:uid="{843893C8-ABCD-4A27-8CAE-3B5DEFFD8ABA}"/>
    <cellStyle name="Comma 3 2 4 7 5" xfId="12586" xr:uid="{9896221D-CFEF-44EF-9B11-ABCAD0E057BA}"/>
    <cellStyle name="Comma 3 2 4 7 5 2" xfId="45754" xr:uid="{182CC8C8-B7FA-4475-AB31-D49157E9AC67}"/>
    <cellStyle name="Comma 3 2 4 7 6" xfId="3600" xr:uid="{12A47096-33E0-4875-B728-42491BD170A7}"/>
    <cellStyle name="Comma 3 2 4 7 7" xfId="33129" xr:uid="{86E40E83-FEF1-411B-B523-8073A49C5F40}"/>
    <cellStyle name="Comma 3 2 4 8" xfId="27529" xr:uid="{F2D5F9EB-F6D6-4EF9-9B4E-89C054E3176E}"/>
    <cellStyle name="Comma 3 2 4 8 2" xfId="24032" xr:uid="{7D6A171B-DDEA-40C9-B8A2-39ED2A1E1B6B}"/>
    <cellStyle name="Comma 3 2 4 8 2 2" xfId="16524" xr:uid="{D0382FE9-33A9-42B8-9930-F510AE422130}"/>
    <cellStyle name="Comma 3 2 4 8 2 2 2" xfId="54681" xr:uid="{9A7334DE-A582-4F27-8B3A-047EE4E66D66}"/>
    <cellStyle name="Comma 3 2 4 8 2 2 3" xfId="42068" xr:uid="{78E9BBE9-E15E-404E-9734-5EB1BF1280FB}"/>
    <cellStyle name="Comma 3 2 4 8 2 3" xfId="9938" xr:uid="{A96DBE58-41AA-4222-AFE3-1064A84349C7}"/>
    <cellStyle name="Comma 3 2 4 8 2 3 2" xfId="48403" xr:uid="{D3E0AB29-EE70-4EE6-A971-D80ACFAD099E}"/>
    <cellStyle name="Comma 3 2 4 8 2 4" xfId="29315" xr:uid="{A8693BE3-52D2-455A-A050-67B011844E70}"/>
    <cellStyle name="Comma 3 2 4 8 2 5" xfId="35778" xr:uid="{AC454E7B-2D21-4D50-AD45-8E3DF58052FA}"/>
    <cellStyle name="Comma 3 2 4 8 3" xfId="20020" xr:uid="{738370A4-1467-4813-9BEF-31BE027FE5D8}"/>
    <cellStyle name="Comma 3 2 4 8 3 2" xfId="51184" xr:uid="{F10605FA-F9C4-43E5-9C32-613F5E408681}"/>
    <cellStyle name="Comma 3 2 4 8 3 3" xfId="38571" xr:uid="{7780F46D-E9E3-4E2C-96F9-5264B3A22431}"/>
    <cellStyle name="Comma 3 2 4 8 4" xfId="13434" xr:uid="{BF0820FF-D021-4833-9D45-9E2A0DE70063}"/>
    <cellStyle name="Comma 3 2 4 8 4 2" xfId="44906" xr:uid="{5C9BA52D-0ED9-45D3-86E8-659AE6543604}"/>
    <cellStyle name="Comma 3 2 4 8 5" xfId="6847" xr:uid="{401C5169-7E91-437B-BDEA-8D1BFB9D2E8C}"/>
    <cellStyle name="Comma 3 2 4 8 6" xfId="32281" xr:uid="{5FBD53FD-17B1-4374-9665-072152051660}"/>
    <cellStyle name="Comma 3 2 4 9" xfId="24921" xr:uid="{BD1EA1BC-4B10-4DFF-8C89-AFF0A91962E4}"/>
    <cellStyle name="Comma 3 2 4 9 2" xfId="17413" xr:uid="{F865443E-0EE0-41A7-9992-A60CE841DCC3}"/>
    <cellStyle name="Comma 3 2 4 9 2 2" xfId="53792" xr:uid="{D9B80810-8ADB-47A2-8FB0-81304A996DB1}"/>
    <cellStyle name="Comma 3 2 4 9 2 3" xfId="41179" xr:uid="{5F764AA3-E2DF-441D-AC0D-39DE1804BE7B}"/>
    <cellStyle name="Comma 3 2 4 9 3" xfId="10827" xr:uid="{0AA829DB-9D78-4A63-BB4F-63B9F86654B9}"/>
    <cellStyle name="Comma 3 2 4 9 3 2" xfId="47514" xr:uid="{8B46B209-8CE0-4389-AD89-4B3E32FDD7DA}"/>
    <cellStyle name="Comma 3 2 4 9 4" xfId="5359" xr:uid="{E9961F60-1275-468A-A100-DAB8DF925287}"/>
    <cellStyle name="Comma 3 2 4 9 5" xfId="34889" xr:uid="{CD8DC286-9DF6-408E-9C38-0D771C0DCFE4}"/>
    <cellStyle name="Comma 3 2 5" xfId="391" xr:uid="{74D7431C-ECED-4FAB-A8A8-90C24185313E}"/>
    <cellStyle name="Comma 3 2 5 10" xfId="28435" xr:uid="{37759502-E2F8-4A2B-86FA-673D9E994A93}"/>
    <cellStyle name="Comma 3 2 5 10 2" xfId="20826" xr:uid="{D29CB7D1-FAED-4C04-B197-7A58BB7F31A0}"/>
    <cellStyle name="Comma 3 2 5 10 2 2" xfId="50374" xr:uid="{D7AC3816-F7CF-4C36-A4D9-C6A8ED9AB421}"/>
    <cellStyle name="Comma 3 2 5 10 3" xfId="14240" xr:uid="{CF80CC59-9ECD-4C7D-A374-5AFA87EB5FF6}"/>
    <cellStyle name="Comma 3 2 5 10 4" xfId="7653" xr:uid="{C0E90DDE-12EC-4C10-B214-DC9E4CB6A648}"/>
    <cellStyle name="Comma 3 2 5 10 5" xfId="37761" xr:uid="{C020CE39-8EF3-4C83-8846-18B898276C42}"/>
    <cellStyle name="Comma 3 2 5 11" xfId="22322" xr:uid="{0351820B-5898-490D-9F58-B3EF92CAACF4}"/>
    <cellStyle name="Comma 3 2 5 11 2" xfId="14814" xr:uid="{D9E557DE-690A-44E0-BB2F-71DDE3BA9724}"/>
    <cellStyle name="Comma 3 2 5 11 3" xfId="8228" xr:uid="{C9E9754C-22CB-47CF-8FA3-E68D2700CB5A}"/>
    <cellStyle name="Comma 3 2 5 11 4" xfId="31025" xr:uid="{ED0FB462-CBC0-40FE-A4C0-43991D2D6B82}"/>
    <cellStyle name="Comma 3 2 5 11 5" xfId="44035" xr:uid="{C8341F77-CA61-43B4-B652-4605AC2D0293}"/>
    <cellStyle name="Comma 3 2 5 12" xfId="21731" xr:uid="{76BCC0B4-9300-44E0-A6FC-DC810A755A8A}"/>
    <cellStyle name="Comma 3 2 5 13" xfId="21225" xr:uid="{766D67B3-87B2-462E-AB17-FC3B242D597B}"/>
    <cellStyle name="Comma 3 2 5 14" xfId="14639" xr:uid="{71CC017F-A4F2-497A-A825-5322CF3600D7}"/>
    <cellStyle name="Comma 3 2 5 15" xfId="8052" xr:uid="{825BEFCB-614A-46F9-9E22-A46F42580BD1}"/>
    <cellStyle name="Comma 3 2 5 16" xfId="31468" xr:uid="{913A6685-0C8B-4C15-A7CE-F913396A4AC0}"/>
    <cellStyle name="Comma 3 2 5 17" xfId="28982" xr:uid="{CFAA337D-3EFB-4F7E-A42E-CC51B33E33B2}"/>
    <cellStyle name="Comma 3 2 5 2" xfId="593" xr:uid="{C7B8EFC5-27CC-4206-8FA6-090AEE7DB046}"/>
    <cellStyle name="Comma 3 2 5 2 10" xfId="14552" xr:uid="{9A550354-6CDF-4FA6-86DA-935981D93D69}"/>
    <cellStyle name="Comma 3 2 5 2 11" xfId="7965" xr:uid="{B9F7D8E2-F1AB-43DC-A7A5-3F00C686873E}"/>
    <cellStyle name="Comma 3 2 5 2 12" xfId="31490" xr:uid="{642E9C61-EE9F-4853-8355-7994EFF1F517}"/>
    <cellStyle name="Comma 3 2 5 2 13" xfId="28811" xr:uid="{F5301DB7-808B-4ED2-9E4D-47FE8F9704C1}"/>
    <cellStyle name="Comma 3 2 5 2 2" xfId="1004" xr:uid="{3B8D0DD9-32A6-4902-95F3-C65638E0429C}"/>
    <cellStyle name="Comma 3 2 5 2 2 10" xfId="31565" xr:uid="{34E6FCC2-6A1C-45F6-9B19-5B316C290F0C}"/>
    <cellStyle name="Comma 3 2 5 2 2 11" xfId="28288" xr:uid="{76AF7476-3409-4D23-81DD-D5CAE788AACD}"/>
    <cellStyle name="Comma 3 2 5 2 2 2" xfId="28134" xr:uid="{5EFBC52E-70FB-4720-A61F-CE14881AF20C}"/>
    <cellStyle name="Comma 3 2 5 2 2 2 2" xfId="27643" xr:uid="{39A05E75-615F-4901-AC2A-05A58ECBA61D}"/>
    <cellStyle name="Comma 3 2 5 2 2 2 2 2" xfId="25913" xr:uid="{F60FFFA8-7723-4E22-A48C-D891DA0A7A9A}"/>
    <cellStyle name="Comma 3 2 5 2 2 2 2 2 2" xfId="22415" xr:uid="{A46E48FD-B7D6-4097-878F-FBFD372F8779}"/>
    <cellStyle name="Comma 3 2 5 2 2 2 2 2 2 2" xfId="14907" xr:uid="{EE19A080-3A78-4928-958F-F7D2D0589114}"/>
    <cellStyle name="Comma 3 2 5 2 2 2 2 2 2 2 2" xfId="56298" xr:uid="{EACBCB60-2BFE-4B6D-8D89-B79014FA76BC}"/>
    <cellStyle name="Comma 3 2 5 2 2 2 2 2 2 2 3" xfId="43685" xr:uid="{D2C7D01E-C395-4E6D-B436-C077D9DEDCF1}"/>
    <cellStyle name="Comma 3 2 5 2 2 2 2 2 2 3" xfId="8321" xr:uid="{8A6F09D3-B0E9-4F0B-B892-27BF9DBFE450}"/>
    <cellStyle name="Comma 3 2 5 2 2 2 2 2 2 3 2" xfId="50020" xr:uid="{B4C288D8-41D7-43E5-9ECB-2C3A9A9B74F5}"/>
    <cellStyle name="Comma 3 2 5 2 2 2 2 2 2 4" xfId="30932" xr:uid="{DDE9716B-2F89-41F1-A701-3CFE91C8B169}"/>
    <cellStyle name="Comma 3 2 5 2 2 2 2 2 2 5" xfId="37395" xr:uid="{029390EF-A6DF-4F89-AA3D-1F4D0FAC16C0}"/>
    <cellStyle name="Comma 3 2 5 2 2 2 2 2 3" xfId="25033" xr:uid="{3D50A72B-AE85-4F88-ACE6-2D2CB4A48685}"/>
    <cellStyle name="Comma 3 2 5 2 2 2 2 2 3 2" xfId="17525" xr:uid="{731A498C-A2DC-42ED-BCDF-4C592CB18CC9}"/>
    <cellStyle name="Comma 3 2 5 2 2 2 2 2 3 2 2" xfId="53680" xr:uid="{7D42404F-7780-4E31-9D21-1DBCE86B20CC}"/>
    <cellStyle name="Comma 3 2 5 2 2 2 2 2 3 2 3" xfId="41067" xr:uid="{FF24C25B-F6EC-43E6-B5B2-B750FD4B442F}"/>
    <cellStyle name="Comma 3 2 5 2 2 2 2 2 3 3" xfId="10939" xr:uid="{938DBE08-D15E-428A-A840-64B578A0767E}"/>
    <cellStyle name="Comma 3 2 5 2 2 2 2 2 3 3 2" xfId="47402" xr:uid="{7D43F5D0-47B4-4613-BAB6-F4973D485416}"/>
    <cellStyle name="Comma 3 2 5 2 2 2 2 2 3 4" xfId="5247" xr:uid="{375AD84E-958A-451A-A3B0-8058CBADF317}"/>
    <cellStyle name="Comma 3 2 5 2 2 2 2 2 3 5" xfId="34777" xr:uid="{94D22608-9BF8-4E15-A757-71264CB25D2A}"/>
    <cellStyle name="Comma 3 2 5 2 2 2 2 2 4" xfId="18404" xr:uid="{0391EBDB-CFF9-422B-AD80-A3BC47C2FD91}"/>
    <cellStyle name="Comma 3 2 5 2 2 2 2 2 4 2" xfId="52801" xr:uid="{9AA9EE61-D712-4E67-B5AE-EB9F004D9F41}"/>
    <cellStyle name="Comma 3 2 5 2 2 2 2 2 4 3" xfId="40188" xr:uid="{990207DD-D1A1-49A2-812D-9773C0AEFD20}"/>
    <cellStyle name="Comma 3 2 5 2 2 2 2 2 5" xfId="11818" xr:uid="{8EF60090-232C-4CE1-B24C-BA82CF7D83E6}"/>
    <cellStyle name="Comma 3 2 5 2 2 2 2 2 5 2" xfId="46523" xr:uid="{71BF6747-5D9E-4B19-A1F5-31D4B5F4DDD9}"/>
    <cellStyle name="Comma 3 2 5 2 2 2 2 2 6" xfId="4368" xr:uid="{A98C0F96-DBBF-4E78-840D-C43D4A35A6BC}"/>
    <cellStyle name="Comma 3 2 5 2 2 2 2 2 7" xfId="33898" xr:uid="{BB02E5D8-C19C-466A-95FC-E6E0BF26788C}"/>
    <cellStyle name="Comma 3 2 5 2 2 2 2 3" xfId="26769" xr:uid="{B01B46EE-68F6-4B31-92E6-91C1A6D4306C}"/>
    <cellStyle name="Comma 3 2 5 2 2 2 2 3 2" xfId="23272" xr:uid="{36FCB46E-377A-4DBB-A9B3-58E43B98D238}"/>
    <cellStyle name="Comma 3 2 5 2 2 2 2 3 2 2" xfId="15764" xr:uid="{8DFD995B-E19D-4FDE-BDB0-83257823ECAA}"/>
    <cellStyle name="Comma 3 2 5 2 2 2 2 3 2 2 2" xfId="55441" xr:uid="{5546E52F-C221-4D08-80CF-CE135C0182AE}"/>
    <cellStyle name="Comma 3 2 5 2 2 2 2 3 2 2 3" xfId="42828" xr:uid="{CF3614F6-5134-40E6-9B93-BC95C79E85CF}"/>
    <cellStyle name="Comma 3 2 5 2 2 2 2 3 2 3" xfId="9178" xr:uid="{00631C91-09C4-4AE6-81A0-D582D030810C}"/>
    <cellStyle name="Comma 3 2 5 2 2 2 2 3 2 3 2" xfId="49163" xr:uid="{307B0A8B-AE01-44F9-85BF-97A530D88FFB}"/>
    <cellStyle name="Comma 3 2 5 2 2 2 2 3 2 4" xfId="30075" xr:uid="{81DADA77-48FA-43F2-9A1E-F1375310073C}"/>
    <cellStyle name="Comma 3 2 5 2 2 2 2 3 2 5" xfId="36538" xr:uid="{FEC40285-514F-4F94-8E2D-17A0D331E6D4}"/>
    <cellStyle name="Comma 3 2 5 2 2 2 2 3 3" xfId="19260" xr:uid="{A93D1ED2-7BE7-45C7-9A1E-FC9175263E25}"/>
    <cellStyle name="Comma 3 2 5 2 2 2 2 3 3 2" xfId="51944" xr:uid="{16ED3B70-CC18-4553-B1ED-976BA35ACE8B}"/>
    <cellStyle name="Comma 3 2 5 2 2 2 2 3 3 3" xfId="39331" xr:uid="{527DD194-05DD-411A-87C5-6931FCB3B0D5}"/>
    <cellStyle name="Comma 3 2 5 2 2 2 2 3 4" xfId="12674" xr:uid="{D0D5EE91-13AF-417A-8B8F-197CCA8AD96C}"/>
    <cellStyle name="Comma 3 2 5 2 2 2 2 3 4 2" xfId="45666" xr:uid="{3960A7A3-C42A-445B-8978-2E68F8B4FD24}"/>
    <cellStyle name="Comma 3 2 5 2 2 2 2 3 5" xfId="3512" xr:uid="{A7DEED1A-8193-4537-B380-2D501E5C1E26}"/>
    <cellStyle name="Comma 3 2 5 2 2 2 2 3 6" xfId="33041" xr:uid="{12717B5D-811A-46FE-9C25-56F12FCF4D97}"/>
    <cellStyle name="Comma 3 2 5 2 2 2 2 4" xfId="24148" xr:uid="{E6138493-9F77-415A-A931-B38D2B0259F0}"/>
    <cellStyle name="Comma 3 2 5 2 2 2 2 4 2" xfId="16640" xr:uid="{23242851-AF06-4AE7-A8C6-9D9C2373B131}"/>
    <cellStyle name="Comma 3 2 5 2 2 2 2 4 2 2" xfId="54565" xr:uid="{D196001C-DC54-45B4-B350-0F11B7974599}"/>
    <cellStyle name="Comma 3 2 5 2 2 2 2 4 2 3" xfId="41952" xr:uid="{8708D501-2FBE-4F45-BB83-52C4EECCF9A5}"/>
    <cellStyle name="Comma 3 2 5 2 2 2 2 4 3" xfId="10054" xr:uid="{A97F8CFD-DA9C-41B5-AF6D-89AB413685FA}"/>
    <cellStyle name="Comma 3 2 5 2 2 2 2 4 3 2" xfId="48287" xr:uid="{8CE6E390-7AC1-44C7-95DE-0D7D0200AE65}"/>
    <cellStyle name="Comma 3 2 5 2 2 2 2 4 4" xfId="29199" xr:uid="{12F8F93B-E9C9-493B-9610-1BAD69EBAEF9}"/>
    <cellStyle name="Comma 3 2 5 2 2 2 2 4 5" xfId="35662" xr:uid="{DF7A5306-8A8B-4CCD-AB17-A47637FE68B9}"/>
    <cellStyle name="Comma 3 2 5 2 2 2 2 5" xfId="20134" xr:uid="{1A9B6DEC-B61A-423D-8293-3AF068D81AB9}"/>
    <cellStyle name="Comma 3 2 5 2 2 2 2 5 2" xfId="51068" xr:uid="{043613CB-204F-4B23-9E05-460F21A71F3C}"/>
    <cellStyle name="Comma 3 2 5 2 2 2 2 5 3" xfId="38455" xr:uid="{778A634E-24B8-4126-8361-197A98FDA450}"/>
    <cellStyle name="Comma 3 2 5 2 2 2 2 6" xfId="13548" xr:uid="{BBCD14B5-B031-4694-B5D5-F9A1330E0315}"/>
    <cellStyle name="Comma 3 2 5 2 2 2 2 6 2" xfId="44790" xr:uid="{C35E2641-EF24-4101-902A-FC6D004F78DC}"/>
    <cellStyle name="Comma 3 2 5 2 2 2 2 7" xfId="6961" xr:uid="{81DE6F42-70F8-4A4D-92D1-512C340963FA}"/>
    <cellStyle name="Comma 3 2 5 2 2 2 2 8" xfId="32165" xr:uid="{56955E25-17F3-42BC-8B75-9B00E63351C4}"/>
    <cellStyle name="Comma 3 2 5 2 2 2 3" xfId="26353" xr:uid="{811C4E9B-F568-4FF7-8AAE-6E1C92D5F8BA}"/>
    <cellStyle name="Comma 3 2 5 2 2 2 3 2" xfId="22856" xr:uid="{C234A6E6-F548-46B8-BC6C-2548E3717EDD}"/>
    <cellStyle name="Comma 3 2 5 2 2 2 3 2 2" xfId="15348" xr:uid="{E2035F37-74AF-4588-8AC9-15BE086E97CF}"/>
    <cellStyle name="Comma 3 2 5 2 2 2 3 2 2 2" xfId="55857" xr:uid="{AEFDD23F-3EE1-404D-820F-E690898AD9B7}"/>
    <cellStyle name="Comma 3 2 5 2 2 2 3 2 2 3" xfId="43244" xr:uid="{6FF43A62-41B4-4562-8242-04769BF535F1}"/>
    <cellStyle name="Comma 3 2 5 2 2 2 3 2 3" xfId="8762" xr:uid="{4C139F36-D44F-44E7-A288-651E96F603EF}"/>
    <cellStyle name="Comma 3 2 5 2 2 2 3 2 3 2" xfId="49579" xr:uid="{02AB700D-A8EE-424E-8FC9-A9BB7CBEC2A1}"/>
    <cellStyle name="Comma 3 2 5 2 2 2 3 2 4" xfId="30491" xr:uid="{BA93046A-7D2B-440C-A9C3-154616CC85C0}"/>
    <cellStyle name="Comma 3 2 5 2 2 2 3 2 5" xfId="36954" xr:uid="{465C3D3A-C651-493A-AAB0-1D5EE956D062}"/>
    <cellStyle name="Comma 3 2 5 2 2 2 3 3" xfId="25475" xr:uid="{B8385323-6358-4009-B7D1-F8C5805222B5}"/>
    <cellStyle name="Comma 3 2 5 2 2 2 3 3 2" xfId="17967" xr:uid="{AFCC3A6D-F5DA-4C67-86F4-319A0B9F3CF6}"/>
    <cellStyle name="Comma 3 2 5 2 2 2 3 3 2 2" xfId="53238" xr:uid="{3DEEB1B5-6504-4B90-B97E-B8260B6EACCE}"/>
    <cellStyle name="Comma 3 2 5 2 2 2 3 3 2 3" xfId="40625" xr:uid="{443CE7E4-21AE-4E4A-8695-B8EA84F1B20E}"/>
    <cellStyle name="Comma 3 2 5 2 2 2 3 3 3" xfId="11381" xr:uid="{356CA5DE-8C75-405E-AEFA-50213099B6BF}"/>
    <cellStyle name="Comma 3 2 5 2 2 2 3 3 3 2" xfId="46960" xr:uid="{B25D689F-5536-4857-81D2-D5875770656D}"/>
    <cellStyle name="Comma 3 2 5 2 2 2 3 3 4" xfId="4805" xr:uid="{FDDB2FDA-6D47-45B3-AB69-86F6D41BAA6B}"/>
    <cellStyle name="Comma 3 2 5 2 2 2 3 3 5" xfId="34335" xr:uid="{E04269D4-8C1D-45E5-A6E4-08C8CF311215}"/>
    <cellStyle name="Comma 3 2 5 2 2 2 3 4" xfId="18844" xr:uid="{BE941874-99B2-431B-8691-F3132DEB9098}"/>
    <cellStyle name="Comma 3 2 5 2 2 2 3 4 2" xfId="52360" xr:uid="{4C434AE1-4AD6-4E18-AA1F-2188E0B9CFFB}"/>
    <cellStyle name="Comma 3 2 5 2 2 2 3 4 3" xfId="39747" xr:uid="{1A903D00-662F-411E-9586-987EBB8BD6E5}"/>
    <cellStyle name="Comma 3 2 5 2 2 2 3 5" xfId="12258" xr:uid="{C2A74A85-C131-4FB6-B5D6-2715A8198106}"/>
    <cellStyle name="Comma 3 2 5 2 2 2 3 5 2" xfId="46082" xr:uid="{9986E7CF-EC13-4F42-856B-D102436D9BD9}"/>
    <cellStyle name="Comma 3 2 5 2 2 2 3 6" xfId="3928" xr:uid="{1266F73A-3C7B-4C3D-ADE6-6B67EE2C87C3}"/>
    <cellStyle name="Comma 3 2 5 2 2 2 3 7" xfId="33457" xr:uid="{63B90587-3D79-499B-B59F-24E907613068}"/>
    <cellStyle name="Comma 3 2 5 2 2 2 4" xfId="27203" xr:uid="{78BAD19E-B5CC-4C1D-8673-CD762D4AB2A4}"/>
    <cellStyle name="Comma 3 2 5 2 2 2 4 2" xfId="23706" xr:uid="{159AE778-7A8C-4719-AB73-7ABE1B2B7695}"/>
    <cellStyle name="Comma 3 2 5 2 2 2 4 2 2" xfId="16198" xr:uid="{B022C575-E081-4E81-B5F1-39D2C802B276}"/>
    <cellStyle name="Comma 3 2 5 2 2 2 4 2 2 2" xfId="55007" xr:uid="{43A97D31-8C48-4C76-9615-162BA286C90B}"/>
    <cellStyle name="Comma 3 2 5 2 2 2 4 2 2 3" xfId="42394" xr:uid="{0DD87939-C65A-4F2F-A934-B5648B83B656}"/>
    <cellStyle name="Comma 3 2 5 2 2 2 4 2 3" xfId="9612" xr:uid="{11929FE0-603F-4AEF-8E92-D8DFCAAE71C0}"/>
    <cellStyle name="Comma 3 2 5 2 2 2 4 2 3 2" xfId="48729" xr:uid="{15657BA9-3657-41A0-9355-C407E01D8591}"/>
    <cellStyle name="Comma 3 2 5 2 2 2 4 2 4" xfId="29641" xr:uid="{900B1FCD-513F-4A5E-9DDB-BE2D39757860}"/>
    <cellStyle name="Comma 3 2 5 2 2 2 4 2 5" xfId="36104" xr:uid="{1D05387B-7793-49AB-ACF6-A4CECB6098F0}"/>
    <cellStyle name="Comma 3 2 5 2 2 2 4 3" xfId="19694" xr:uid="{4EFCF00B-26A1-40B7-B770-0B90EFAF8028}"/>
    <cellStyle name="Comma 3 2 5 2 2 2 4 3 2" xfId="51510" xr:uid="{BF01342A-561F-4906-9DAC-177E6B700F55}"/>
    <cellStyle name="Comma 3 2 5 2 2 2 4 3 3" xfId="38897" xr:uid="{205D25F4-1CAE-4AF4-80A3-99530D263B64}"/>
    <cellStyle name="Comma 3 2 5 2 2 2 4 4" xfId="13108" xr:uid="{0AB1D2A3-492A-401C-B4A4-4079B495FCF8}"/>
    <cellStyle name="Comma 3 2 5 2 2 2 4 4 2" xfId="45232" xr:uid="{70A34C04-690E-490B-8080-8803E1D145C5}"/>
    <cellStyle name="Comma 3 2 5 2 2 2 4 5" xfId="6521" xr:uid="{E7B2D264-C55E-406F-B839-640DAE7286F2}"/>
    <cellStyle name="Comma 3 2 5 2 2 2 4 6" xfId="32607" xr:uid="{3BBB6106-CB23-47CC-A9B0-E253ABBE3D6F}"/>
    <cellStyle name="Comma 3 2 5 2 2 2 5" xfId="24590" xr:uid="{A0D87311-5190-4E8F-ABF9-3AE32247446A}"/>
    <cellStyle name="Comma 3 2 5 2 2 2 5 2" xfId="17082" xr:uid="{0610E920-D873-4D49-A5E5-1FF1696AA826}"/>
    <cellStyle name="Comma 3 2 5 2 2 2 5 2 2" xfId="54123" xr:uid="{9618AF9F-D5B9-417C-AA6C-45C6E7B44C99}"/>
    <cellStyle name="Comma 3 2 5 2 2 2 5 2 3" xfId="41510" xr:uid="{36F1BDFA-F3CD-4817-BD28-B9CF7CB40021}"/>
    <cellStyle name="Comma 3 2 5 2 2 2 5 3" xfId="10496" xr:uid="{FE11B8F0-D538-41DD-BEE2-94CC279C7AD1}"/>
    <cellStyle name="Comma 3 2 5 2 2 2 5 3 2" xfId="47845" xr:uid="{7F3CEDE7-A1D6-4C66-8945-5FAA2A34FB40}"/>
    <cellStyle name="Comma 3 2 5 2 2 2 5 4" xfId="5690" xr:uid="{3BC2C937-AF90-4937-90BE-972D6F18A972}"/>
    <cellStyle name="Comma 3 2 5 2 2 2 5 5" xfId="35220" xr:uid="{3BA60E93-6BD9-4225-AE67-C25C800750B5}"/>
    <cellStyle name="Comma 3 2 5 2 2 2 6" xfId="20574" xr:uid="{F2942047-E19E-4877-BDED-553BAB24F29A}"/>
    <cellStyle name="Comma 3 2 5 2 2 2 6 2" xfId="50626" xr:uid="{613750B7-D706-42BC-9DBF-0BB5C1E9AFD0}"/>
    <cellStyle name="Comma 3 2 5 2 2 2 6 3" xfId="38013" xr:uid="{46ADEE6F-CB36-495B-996F-28E180F25B1A}"/>
    <cellStyle name="Comma 3 2 5 2 2 2 7" xfId="13988" xr:uid="{568B59A8-F9C3-4257-824A-C3F7B016A8E6}"/>
    <cellStyle name="Comma 3 2 5 2 2 2 7 2" xfId="44320" xr:uid="{EB6B6B39-0425-4762-B907-E0183E17A90E}"/>
    <cellStyle name="Comma 3 2 5 2 2 2 8" xfId="7401" xr:uid="{7D7100B5-0131-47EC-AC6B-553E022F49F5}"/>
    <cellStyle name="Comma 3 2 5 2 2 2 9" xfId="31720" xr:uid="{8716DEC6-1DC8-4C2B-8AC5-1E1E3A62232A}"/>
    <cellStyle name="Comma 3 2 5 2 2 3" xfId="27797" xr:uid="{78E7B643-E1D3-4677-A556-2198B8E2C823}"/>
    <cellStyle name="Comma 3 2 5 2 2 3 2" xfId="26068" xr:uid="{09E8D28C-2B79-46CC-B120-AF11CE6C9628}"/>
    <cellStyle name="Comma 3 2 5 2 2 3 2 2" xfId="22570" xr:uid="{5C359452-A130-4650-BD2D-B73A7BD474CA}"/>
    <cellStyle name="Comma 3 2 5 2 2 3 2 2 2" xfId="15062" xr:uid="{91870C81-3502-4845-9F30-077F40BF5F33}"/>
    <cellStyle name="Comma 3 2 5 2 2 3 2 2 2 2" xfId="56143" xr:uid="{B6F2AB42-F964-4A54-AB61-9FDC2625A12B}"/>
    <cellStyle name="Comma 3 2 5 2 2 3 2 2 2 3" xfId="43530" xr:uid="{FA302C28-538A-455E-B3BE-ACCC6AA64DB3}"/>
    <cellStyle name="Comma 3 2 5 2 2 3 2 2 3" xfId="8476" xr:uid="{2A8ABBEE-B4DE-4AA7-952B-4C77868E62DD}"/>
    <cellStyle name="Comma 3 2 5 2 2 3 2 2 3 2" xfId="49865" xr:uid="{697B9D1E-8085-450E-9E52-42E7CFA33570}"/>
    <cellStyle name="Comma 3 2 5 2 2 3 2 2 4" xfId="30777" xr:uid="{C33E8C17-B7B7-4ED9-AE9E-7A87598B6AD2}"/>
    <cellStyle name="Comma 3 2 5 2 2 3 2 2 5" xfId="37240" xr:uid="{23D8890C-9971-447B-A2EF-1B336E965582}"/>
    <cellStyle name="Comma 3 2 5 2 2 3 2 3" xfId="25188" xr:uid="{C1D0BB15-784F-4257-9735-F5DC209D86A3}"/>
    <cellStyle name="Comma 3 2 5 2 2 3 2 3 2" xfId="17680" xr:uid="{E39A76DE-9BE3-404E-8532-E82021090DC6}"/>
    <cellStyle name="Comma 3 2 5 2 2 3 2 3 2 2" xfId="53525" xr:uid="{98C5E58E-D288-4AC6-B8C9-01F90B7EB72F}"/>
    <cellStyle name="Comma 3 2 5 2 2 3 2 3 2 3" xfId="40912" xr:uid="{D208EC3C-06CB-4EE7-A2F6-47BC37707D2B}"/>
    <cellStyle name="Comma 3 2 5 2 2 3 2 3 3" xfId="11094" xr:uid="{577E8FE4-9B2E-43E2-98EA-135E582DD1E7}"/>
    <cellStyle name="Comma 3 2 5 2 2 3 2 3 3 2" xfId="47247" xr:uid="{6C3E49B7-0211-438E-8882-5B510FFA63C6}"/>
    <cellStyle name="Comma 3 2 5 2 2 3 2 3 4" xfId="5092" xr:uid="{D357FE81-BA30-423A-8069-83950E93B9BD}"/>
    <cellStyle name="Comma 3 2 5 2 2 3 2 3 5" xfId="34622" xr:uid="{57D92110-1D3A-40D8-A8A4-1AD99302F3B4}"/>
    <cellStyle name="Comma 3 2 5 2 2 3 2 4" xfId="18559" xr:uid="{A5AFB569-CA33-4582-BD27-65D79584C363}"/>
    <cellStyle name="Comma 3 2 5 2 2 3 2 4 2" xfId="52646" xr:uid="{EF276517-AA85-49A2-B38E-607C993C54EE}"/>
    <cellStyle name="Comma 3 2 5 2 2 3 2 4 3" xfId="40033" xr:uid="{CB3F92C3-2816-44C0-9B7B-A447C8D7547C}"/>
    <cellStyle name="Comma 3 2 5 2 2 3 2 5" xfId="11973" xr:uid="{CCF43427-B611-47BA-A494-30F9FF6E114C}"/>
    <cellStyle name="Comma 3 2 5 2 2 3 2 5 2" xfId="46368" xr:uid="{58A47B44-FB26-467A-981E-2960CD51F5A3}"/>
    <cellStyle name="Comma 3 2 5 2 2 3 2 6" xfId="4213" xr:uid="{A016FD8A-341E-4867-8CC3-D0550069D351}"/>
    <cellStyle name="Comma 3 2 5 2 2 3 2 7" xfId="33743" xr:uid="{CB764D0A-DFF8-4F95-A111-80E2DF6C5D59}"/>
    <cellStyle name="Comma 3 2 5 2 2 3 3" xfId="26923" xr:uid="{A2748146-2CCA-42A1-A7EC-D40730D0D02B}"/>
    <cellStyle name="Comma 3 2 5 2 2 3 3 2" xfId="23426" xr:uid="{53EE0698-8A76-4768-BD83-24355B5190F1}"/>
    <cellStyle name="Comma 3 2 5 2 2 3 3 2 2" xfId="15918" xr:uid="{C14FAB4B-FE64-40A7-9B94-D6CC0EDDB266}"/>
    <cellStyle name="Comma 3 2 5 2 2 3 3 2 2 2" xfId="55287" xr:uid="{A9239F3F-49AB-40AA-80EB-67DA29BE36D6}"/>
    <cellStyle name="Comma 3 2 5 2 2 3 3 2 2 3" xfId="42674" xr:uid="{A988D0B4-E1AD-4664-A00A-2DFD6EB3CFB3}"/>
    <cellStyle name="Comma 3 2 5 2 2 3 3 2 3" xfId="9332" xr:uid="{D9B7880C-3DA8-4B04-8AEE-C3B523CB1908}"/>
    <cellStyle name="Comma 3 2 5 2 2 3 3 2 3 2" xfId="49009" xr:uid="{B37C676F-2377-4BCF-8808-6CB8568A232D}"/>
    <cellStyle name="Comma 3 2 5 2 2 3 3 2 4" xfId="29921" xr:uid="{BAAD6323-03AB-4AB7-A93E-6E0C7FD28E50}"/>
    <cellStyle name="Comma 3 2 5 2 2 3 3 2 5" xfId="36384" xr:uid="{5683DDD9-11F2-4CD5-A9C4-4ED6160BA3B2}"/>
    <cellStyle name="Comma 3 2 5 2 2 3 3 3" xfId="19414" xr:uid="{0697DC4C-A37E-4747-AFAB-DC5E9081ECEC}"/>
    <cellStyle name="Comma 3 2 5 2 2 3 3 3 2" xfId="51790" xr:uid="{19CBEE4D-131C-4BFD-BC61-DA1E90A4F82D}"/>
    <cellStyle name="Comma 3 2 5 2 2 3 3 3 3" xfId="39177" xr:uid="{DC933890-24E6-4FDA-905D-2D5B339D00E5}"/>
    <cellStyle name="Comma 3 2 5 2 2 3 3 4" xfId="12828" xr:uid="{8F4EAD1F-286B-4E84-8A47-73D0E14361A8}"/>
    <cellStyle name="Comma 3 2 5 2 2 3 3 4 2" xfId="45512" xr:uid="{BB4B2170-267C-44A0-AAF6-F00DAB479113}"/>
    <cellStyle name="Comma 3 2 5 2 2 3 3 5" xfId="6241" xr:uid="{4D3A4F87-9847-43FE-BC77-03B4112D714C}"/>
    <cellStyle name="Comma 3 2 5 2 2 3 3 6" xfId="32887" xr:uid="{F49D03B9-B563-4981-93E4-A6D8BFEC3B7A}"/>
    <cellStyle name="Comma 3 2 5 2 2 3 4" xfId="24303" xr:uid="{851C9289-87AC-44CE-8282-47E50D66C6CB}"/>
    <cellStyle name="Comma 3 2 5 2 2 3 4 2" xfId="16795" xr:uid="{1A3C932B-6407-46E3-A888-796562091EA2}"/>
    <cellStyle name="Comma 3 2 5 2 2 3 4 2 2" xfId="54410" xr:uid="{2628A006-367D-45D6-9B6E-1363F4CF565B}"/>
    <cellStyle name="Comma 3 2 5 2 2 3 4 2 3" xfId="41797" xr:uid="{7AD36AAF-54C9-4091-967D-F732B401AD8E}"/>
    <cellStyle name="Comma 3 2 5 2 2 3 4 3" xfId="10209" xr:uid="{C76B5A9E-D853-42B0-B5F4-FBE4D01F2AE4}"/>
    <cellStyle name="Comma 3 2 5 2 2 3 4 3 2" xfId="48132" xr:uid="{3F95DD6D-D297-4CEF-8A9C-4D1366A9FBD6}"/>
    <cellStyle name="Comma 3 2 5 2 2 3 4 4" xfId="5977" xr:uid="{5B91C02A-5813-4CB5-A42B-407937C577DB}"/>
    <cellStyle name="Comma 3 2 5 2 2 3 4 5" xfId="35507" xr:uid="{094E603E-58AE-4C28-A78E-FB35C54AB8D1}"/>
    <cellStyle name="Comma 3 2 5 2 2 3 5" xfId="20289" xr:uid="{8539C34A-DCEC-49DA-AEA1-844C8E3AAC0C}"/>
    <cellStyle name="Comma 3 2 5 2 2 3 5 2" xfId="50913" xr:uid="{859FE4CD-6960-4EBE-A867-B65A9D949166}"/>
    <cellStyle name="Comma 3 2 5 2 2 3 5 3" xfId="38300" xr:uid="{8B5B3A4C-7D06-432C-B230-7B524B357C90}"/>
    <cellStyle name="Comma 3 2 5 2 2 3 6" xfId="13703" xr:uid="{2CFADA06-F77B-4C86-90F3-74B3979DCB00}"/>
    <cellStyle name="Comma 3 2 5 2 2 3 6 2" xfId="44635" xr:uid="{6D636B3F-1C36-4998-B038-5DB845385256}"/>
    <cellStyle name="Comma 3 2 5 2 2 3 7" xfId="7116" xr:uid="{46D2C48C-F7A4-43E7-8A7B-B79085FED4ED}"/>
    <cellStyle name="Comma 3 2 5 2 2 3 8" xfId="32010" xr:uid="{A58D2E58-5B8B-4DAA-BEE4-A1463A36975A}"/>
    <cellStyle name="Comma 3 2 5 2 2 4" xfId="26508" xr:uid="{9084D3C7-7892-4331-B3FB-2E7DC22B805E}"/>
    <cellStyle name="Comma 3 2 5 2 2 4 2" xfId="23011" xr:uid="{974D47C4-B99F-4945-8EDB-F56709EBD3F3}"/>
    <cellStyle name="Comma 3 2 5 2 2 4 2 2" xfId="15503" xr:uid="{B138DD5B-95DC-4908-B330-478343BD9599}"/>
    <cellStyle name="Comma 3 2 5 2 2 4 2 2 2" xfId="55702" xr:uid="{09E20577-A332-4530-A69F-DCA75B0ECA6F}"/>
    <cellStyle name="Comma 3 2 5 2 2 4 2 2 3" xfId="43089" xr:uid="{98BABD3B-C1BA-4485-9CD5-26D6E27E4BBB}"/>
    <cellStyle name="Comma 3 2 5 2 2 4 2 3" xfId="8917" xr:uid="{F110ABD4-2C35-4BA1-B5E2-A1279F0DE8F4}"/>
    <cellStyle name="Comma 3 2 5 2 2 4 2 3 2" xfId="49424" xr:uid="{A08914E6-ADD1-4523-B504-1D0002BFBF11}"/>
    <cellStyle name="Comma 3 2 5 2 2 4 2 4" xfId="30336" xr:uid="{79891894-ABE6-4E54-90F4-CA97CE64FE2C}"/>
    <cellStyle name="Comma 3 2 5 2 2 4 2 5" xfId="36799" xr:uid="{F10F8811-9A46-4AB3-9105-57E5A06C1675}"/>
    <cellStyle name="Comma 3 2 5 2 2 4 3" xfId="25630" xr:uid="{4336F443-1A85-4F28-9489-07325204AB3E}"/>
    <cellStyle name="Comma 3 2 5 2 2 4 3 2" xfId="18122" xr:uid="{917E702A-325A-4465-8B01-E9DDCF48CC73}"/>
    <cellStyle name="Comma 3 2 5 2 2 4 3 2 2" xfId="53083" xr:uid="{14D8F71A-D2DF-4FB9-9AC9-1E60E21BA9DD}"/>
    <cellStyle name="Comma 3 2 5 2 2 4 3 2 3" xfId="40470" xr:uid="{B27A5D1A-C589-4F8D-9DAF-1A8E5567C22A}"/>
    <cellStyle name="Comma 3 2 5 2 2 4 3 3" xfId="11536" xr:uid="{8C69E0F9-3667-48F2-A6B7-9825DE7A3CEA}"/>
    <cellStyle name="Comma 3 2 5 2 2 4 3 3 2" xfId="46805" xr:uid="{8A8AC705-3101-4523-BB72-7D9089311883}"/>
    <cellStyle name="Comma 3 2 5 2 2 4 3 4" xfId="4650" xr:uid="{6A190A2F-FDE7-4BB5-A8D2-F56C5204720F}"/>
    <cellStyle name="Comma 3 2 5 2 2 4 3 5" xfId="34180" xr:uid="{E61DB38E-7544-45EC-8FAE-F078B156E161}"/>
    <cellStyle name="Comma 3 2 5 2 2 4 4" xfId="18999" xr:uid="{6A4C8D54-932B-4ADC-B6C9-B7F0A48982CD}"/>
    <cellStyle name="Comma 3 2 5 2 2 4 4 2" xfId="52205" xr:uid="{14DFD0AA-AC1B-44F7-A11B-A7C0251E93EF}"/>
    <cellStyle name="Comma 3 2 5 2 2 4 4 3" xfId="39592" xr:uid="{C76E96C6-DDDC-4B3D-AAAB-D2E90E99603F}"/>
    <cellStyle name="Comma 3 2 5 2 2 4 5" xfId="12413" xr:uid="{30D975EC-64C6-45C5-80AA-B23D83B93D1C}"/>
    <cellStyle name="Comma 3 2 5 2 2 4 5 2" xfId="45927" xr:uid="{5E275322-E82D-47BF-AC64-975699C441C8}"/>
    <cellStyle name="Comma 3 2 5 2 2 4 6" xfId="3773" xr:uid="{10DC69CD-B0D0-480C-8E08-D6CABC7EC9C0}"/>
    <cellStyle name="Comma 3 2 5 2 2 4 7" xfId="33302" xr:uid="{02D24CE1-B39A-45D0-BC9E-095DD37560B5}"/>
    <cellStyle name="Comma 3 2 5 2 2 5" xfId="27358" xr:uid="{D8E6437A-D0F0-4BA6-8337-99DF2C48AA53}"/>
    <cellStyle name="Comma 3 2 5 2 2 5 2" xfId="23861" xr:uid="{8FE4DA86-725D-4B1F-8025-561F56A7CF91}"/>
    <cellStyle name="Comma 3 2 5 2 2 5 2 2" xfId="16353" xr:uid="{4DEE78FA-EFC5-41D7-8724-43FDBFADF58D}"/>
    <cellStyle name="Comma 3 2 5 2 2 5 2 2 2" xfId="54852" xr:uid="{68DCD8F0-5CDD-4AE5-B6C2-E466587AECD2}"/>
    <cellStyle name="Comma 3 2 5 2 2 5 2 2 3" xfId="42239" xr:uid="{47BF621E-A7DB-4A60-8DBF-6B4BA1114E98}"/>
    <cellStyle name="Comma 3 2 5 2 2 5 2 3" xfId="9767" xr:uid="{BAD62001-E177-47E4-8DC5-2D11E068E3FB}"/>
    <cellStyle name="Comma 3 2 5 2 2 5 2 3 2" xfId="48574" xr:uid="{F01F27B2-1373-45C2-974A-5BBE3FAA98C5}"/>
    <cellStyle name="Comma 3 2 5 2 2 5 2 4" xfId="29486" xr:uid="{44B763DB-E6E8-4643-B6A8-1034FDB407C4}"/>
    <cellStyle name="Comma 3 2 5 2 2 5 2 5" xfId="35949" xr:uid="{F3D0FDCF-6CFB-4152-A981-4F75F753943E}"/>
    <cellStyle name="Comma 3 2 5 2 2 5 3" xfId="19849" xr:uid="{345FAFA1-9F29-4B9C-B9DD-E4DF1296027C}"/>
    <cellStyle name="Comma 3 2 5 2 2 5 3 2" xfId="51355" xr:uid="{F6AB4D0E-A916-425D-8EDC-F223F5AE0C3A}"/>
    <cellStyle name="Comma 3 2 5 2 2 5 3 3" xfId="38742" xr:uid="{C0B721D9-6F7B-4148-99A3-4311A2992CEF}"/>
    <cellStyle name="Comma 3 2 5 2 2 5 4" xfId="13263" xr:uid="{D2542366-B1D4-41DF-A859-7B1E3DB65180}"/>
    <cellStyle name="Comma 3 2 5 2 2 5 4 2" xfId="45077" xr:uid="{AFA9117A-0A9E-4D81-89DA-9CFB82B9F973}"/>
    <cellStyle name="Comma 3 2 5 2 2 5 5" xfId="6676" xr:uid="{87F28760-A889-4569-9D21-154576BB525A}"/>
    <cellStyle name="Comma 3 2 5 2 2 5 6" xfId="32452" xr:uid="{87AB9278-3DA4-4661-9F7A-63144E93EE91}"/>
    <cellStyle name="Comma 3 2 5 2 2 6" xfId="24745" xr:uid="{D7B4F1F2-1EAD-46F1-8E1C-89A0793D252C}"/>
    <cellStyle name="Comma 3 2 5 2 2 6 2" xfId="17237" xr:uid="{920E0DB4-C15F-4764-B074-578C8A49139B}"/>
    <cellStyle name="Comma 3 2 5 2 2 6 2 2" xfId="53968" xr:uid="{25CCB114-1C99-4058-BE11-C8908FAACBD0}"/>
    <cellStyle name="Comma 3 2 5 2 2 6 2 3" xfId="41355" xr:uid="{7DD60B85-41F9-4D3C-972A-5B5A0BF33640}"/>
    <cellStyle name="Comma 3 2 5 2 2 6 3" xfId="10651" xr:uid="{76D583F9-B081-4665-82F3-F77998F637EB}"/>
    <cellStyle name="Comma 3 2 5 2 2 6 3 2" xfId="47690" xr:uid="{38812061-0F39-4C90-A4DE-55810D60C0C4}"/>
    <cellStyle name="Comma 3 2 5 2 2 6 4" xfId="5535" xr:uid="{00464999-4449-4572-824A-C964958F4A84}"/>
    <cellStyle name="Comma 3 2 5 2 2 6 5" xfId="35065" xr:uid="{CE3EFA2F-6426-4172-966D-79DAD6BD6622}"/>
    <cellStyle name="Comma 3 2 5 2 2 7" xfId="20729" xr:uid="{91E77B52-C704-4C16-B11A-18763C4BC5E5}"/>
    <cellStyle name="Comma 3 2 5 2 2 7 2" xfId="50471" xr:uid="{C19231AB-683E-4270-95A8-5D35124F2206}"/>
    <cellStyle name="Comma 3 2 5 2 2 7 3" xfId="37858" xr:uid="{FD4A70DF-7984-4B7C-B0A7-F2BD71F9A72E}"/>
    <cellStyle name="Comma 3 2 5 2 2 8" xfId="14143" xr:uid="{D5E6B0FF-EFA7-4CC5-B2FA-A3F17F682EAC}"/>
    <cellStyle name="Comma 3 2 5 2 2 8 2" xfId="44165" xr:uid="{8ADBC6C4-B76D-4013-91E5-72F42C974D15}"/>
    <cellStyle name="Comma 3 2 5 2 2 9" xfId="7556" xr:uid="{C112FDFE-7170-421C-A133-7C5CD0C761C4}"/>
    <cellStyle name="Comma 3 2 5 2 3" xfId="28209" xr:uid="{B64996E0-CC53-4B4B-B52B-FC0695E83B1E}"/>
    <cellStyle name="Comma 3 2 5 2 3 2" xfId="27719" xr:uid="{455451A3-A486-405E-9746-983A11B10326}"/>
    <cellStyle name="Comma 3 2 5 2 3 2 2" xfId="25989" xr:uid="{E877E2E9-5717-44D7-9C4C-FA29D239E876}"/>
    <cellStyle name="Comma 3 2 5 2 3 2 2 2" xfId="22491" xr:uid="{EA11D17A-3CFD-4475-A6E0-30F673930A8A}"/>
    <cellStyle name="Comma 3 2 5 2 3 2 2 2 2" xfId="14983" xr:uid="{14F32961-5522-4223-9FE7-BF3BFFE377C7}"/>
    <cellStyle name="Comma 3 2 5 2 3 2 2 2 2 2" xfId="56222" xr:uid="{4396D287-8360-43BF-992B-E19F751F1506}"/>
    <cellStyle name="Comma 3 2 5 2 3 2 2 2 2 3" xfId="43609" xr:uid="{4966D0E5-61AF-4E04-A8D0-DCB4423845A9}"/>
    <cellStyle name="Comma 3 2 5 2 3 2 2 2 3" xfId="8397" xr:uid="{863D5272-18B0-4DF4-9BD0-595398089050}"/>
    <cellStyle name="Comma 3 2 5 2 3 2 2 2 3 2" xfId="49944" xr:uid="{D255C514-2513-4BD9-B1AC-FA3940DAF27A}"/>
    <cellStyle name="Comma 3 2 5 2 3 2 2 2 4" xfId="30856" xr:uid="{481E4598-196E-4628-8D82-57E455BA5DD7}"/>
    <cellStyle name="Comma 3 2 5 2 3 2 2 2 5" xfId="37319" xr:uid="{171DF13B-C201-44C4-BF24-9913E2CA114D}"/>
    <cellStyle name="Comma 3 2 5 2 3 2 2 3" xfId="25109" xr:uid="{CAC5495A-CF29-4578-9A93-578C5FAC2305}"/>
    <cellStyle name="Comma 3 2 5 2 3 2 2 3 2" xfId="17601" xr:uid="{4AABBC65-1788-481F-80CA-F70FC87DBE6F}"/>
    <cellStyle name="Comma 3 2 5 2 3 2 2 3 2 2" xfId="53604" xr:uid="{87F98530-840B-4B0C-8CAC-5ED844E39AA0}"/>
    <cellStyle name="Comma 3 2 5 2 3 2 2 3 2 3" xfId="40991" xr:uid="{011A948D-0D4C-41A7-8585-76E192D9A5C8}"/>
    <cellStyle name="Comma 3 2 5 2 3 2 2 3 3" xfId="11015" xr:uid="{28B04481-854B-4273-BB3C-2DEE1524E4C8}"/>
    <cellStyle name="Comma 3 2 5 2 3 2 2 3 3 2" xfId="47326" xr:uid="{D28DFE7B-DEDF-4E7D-92C3-2E3F9FC5F194}"/>
    <cellStyle name="Comma 3 2 5 2 3 2 2 3 4" xfId="5171" xr:uid="{819FCB4A-65A7-4D0E-A753-274825D93E2B}"/>
    <cellStyle name="Comma 3 2 5 2 3 2 2 3 5" xfId="34701" xr:uid="{F0E0F071-7B3B-4B26-8A9C-E7C76301CA3A}"/>
    <cellStyle name="Comma 3 2 5 2 3 2 2 4" xfId="18480" xr:uid="{9209250A-F135-4C2B-9540-B38147B11FE6}"/>
    <cellStyle name="Comma 3 2 5 2 3 2 2 4 2" xfId="52725" xr:uid="{13C7975E-C1D3-4D97-8AC3-098D47D679A7}"/>
    <cellStyle name="Comma 3 2 5 2 3 2 2 4 3" xfId="40112" xr:uid="{4428E92F-C61B-4132-90AB-E89C45B4E884}"/>
    <cellStyle name="Comma 3 2 5 2 3 2 2 5" xfId="11894" xr:uid="{CB673BAB-E1B0-474F-8FCE-4E6363F66B5E}"/>
    <cellStyle name="Comma 3 2 5 2 3 2 2 5 2" xfId="46447" xr:uid="{85CE1EF5-A28F-4251-9D4D-D50D4A1EB526}"/>
    <cellStyle name="Comma 3 2 5 2 3 2 2 6" xfId="4292" xr:uid="{FC4BFD5E-6026-465D-88CE-D0838B8375F4}"/>
    <cellStyle name="Comma 3 2 5 2 3 2 2 7" xfId="33822" xr:uid="{F0DC3FB9-56E6-4EC6-8DDE-CF31259BB4DD}"/>
    <cellStyle name="Comma 3 2 5 2 3 2 3" xfId="26845" xr:uid="{B12938A5-94B7-4C0B-BC12-5531D96A8181}"/>
    <cellStyle name="Comma 3 2 5 2 3 2 3 2" xfId="23348" xr:uid="{D8E0D83A-A4B9-46B0-BC17-D78B404275C9}"/>
    <cellStyle name="Comma 3 2 5 2 3 2 3 2 2" xfId="15840" xr:uid="{C0255801-0C36-42F2-AF1B-1DAF32FB8AA5}"/>
    <cellStyle name="Comma 3 2 5 2 3 2 3 2 2 2" xfId="55365" xr:uid="{1C9A5549-D41F-4541-B6BE-811D4B7A5014}"/>
    <cellStyle name="Comma 3 2 5 2 3 2 3 2 2 3" xfId="42752" xr:uid="{E6F8D2CC-1B40-4BEC-95D3-D3957F4350BD}"/>
    <cellStyle name="Comma 3 2 5 2 3 2 3 2 3" xfId="9254" xr:uid="{57BB8058-3844-4CCF-8A8F-C1B8C24638CE}"/>
    <cellStyle name="Comma 3 2 5 2 3 2 3 2 3 2" xfId="49087" xr:uid="{550A1E52-92C2-4DB7-876B-9FD5D39923CE}"/>
    <cellStyle name="Comma 3 2 5 2 3 2 3 2 4" xfId="29999" xr:uid="{FECAA8CF-4DF7-4798-A589-1580C9EBDFE3}"/>
    <cellStyle name="Comma 3 2 5 2 3 2 3 2 5" xfId="36462" xr:uid="{B42FF458-39EA-4991-9765-162A323A832A}"/>
    <cellStyle name="Comma 3 2 5 2 3 2 3 3" xfId="19336" xr:uid="{AB1763BF-65D8-473B-801F-B42B81ECE467}"/>
    <cellStyle name="Comma 3 2 5 2 3 2 3 3 2" xfId="51868" xr:uid="{C5C4EBD7-2533-4C24-9798-C7484BD67FED}"/>
    <cellStyle name="Comma 3 2 5 2 3 2 3 3 3" xfId="39255" xr:uid="{89758C92-ABBC-47D2-B2BB-FDD1D094D514}"/>
    <cellStyle name="Comma 3 2 5 2 3 2 3 4" xfId="12750" xr:uid="{B40DDFCD-4EE5-403B-908A-999680D658B1}"/>
    <cellStyle name="Comma 3 2 5 2 3 2 3 4 2" xfId="45590" xr:uid="{90AD133C-0A45-4FC8-BFF8-51B55740E57B}"/>
    <cellStyle name="Comma 3 2 5 2 3 2 3 5" xfId="6163" xr:uid="{E3AF4CB7-76D7-430E-BD6F-C820C3290BD5}"/>
    <cellStyle name="Comma 3 2 5 2 3 2 3 6" xfId="32965" xr:uid="{B6DFD185-32D7-441C-8A2D-6877FF5010ED}"/>
    <cellStyle name="Comma 3 2 5 2 3 2 4" xfId="24224" xr:uid="{49FA2C72-BCF6-4677-9F25-1B6A1CD420B8}"/>
    <cellStyle name="Comma 3 2 5 2 3 2 4 2" xfId="16716" xr:uid="{6D0EFD34-B1E5-4F2C-BA59-989F81D19EC9}"/>
    <cellStyle name="Comma 3 2 5 2 3 2 4 2 2" xfId="54489" xr:uid="{F05557FF-DDF1-4AF1-9285-80E6895C03A6}"/>
    <cellStyle name="Comma 3 2 5 2 3 2 4 2 3" xfId="41876" xr:uid="{C72AC78C-0AF6-48D1-A551-3097492AB47B}"/>
    <cellStyle name="Comma 3 2 5 2 3 2 4 3" xfId="10130" xr:uid="{E5E7A360-3D90-4EEB-BED8-FA242A4D23ED}"/>
    <cellStyle name="Comma 3 2 5 2 3 2 4 3 2" xfId="48211" xr:uid="{78AE3917-563C-43AF-8C4C-6A75D03A99F5}"/>
    <cellStyle name="Comma 3 2 5 2 3 2 4 4" xfId="6056" xr:uid="{6A4CEC27-13C1-45AA-9D1E-5375CCCC48CD}"/>
    <cellStyle name="Comma 3 2 5 2 3 2 4 5" xfId="35586" xr:uid="{9462E81D-455F-45EB-ADF0-FD21041B0A67}"/>
    <cellStyle name="Comma 3 2 5 2 3 2 5" xfId="20210" xr:uid="{A91B3700-A4B9-4894-AC1F-CC4F68DD0B0E}"/>
    <cellStyle name="Comma 3 2 5 2 3 2 5 2" xfId="50992" xr:uid="{94AB1126-7A85-4B97-A590-C823BEC6EA1A}"/>
    <cellStyle name="Comma 3 2 5 2 3 2 5 3" xfId="38379" xr:uid="{4E92E4E5-09A6-455F-B046-D261760D54D6}"/>
    <cellStyle name="Comma 3 2 5 2 3 2 6" xfId="13624" xr:uid="{6C11F252-64C7-4E91-9E26-BA5696A1A6DC}"/>
    <cellStyle name="Comma 3 2 5 2 3 2 6 2" xfId="44714" xr:uid="{51C08F32-3063-4152-B555-C27BD70834F3}"/>
    <cellStyle name="Comma 3 2 5 2 3 2 7" xfId="7037" xr:uid="{2D6D043C-26D3-4D1C-AB73-736484D02198}"/>
    <cellStyle name="Comma 3 2 5 2 3 2 8" xfId="32089" xr:uid="{BBE54B9A-FD70-4497-BE22-D1425923B85A}"/>
    <cellStyle name="Comma 3 2 5 2 3 3" xfId="26429" xr:uid="{CBF9B87C-B057-4A57-AE1B-FFC78EDC5555}"/>
    <cellStyle name="Comma 3 2 5 2 3 3 2" xfId="22932" xr:uid="{162CB0B7-9026-4EB7-BA05-6E74E4F5CD67}"/>
    <cellStyle name="Comma 3 2 5 2 3 3 2 2" xfId="15424" xr:uid="{5B3762BD-F085-4A06-8514-E8D77D340E1B}"/>
    <cellStyle name="Comma 3 2 5 2 3 3 2 2 2" xfId="55781" xr:uid="{267015A9-A706-49B6-A2B7-0DBE5BE94541}"/>
    <cellStyle name="Comma 3 2 5 2 3 3 2 2 3" xfId="43168" xr:uid="{DCC6FB42-08C9-4C23-8BD7-87EC54B41768}"/>
    <cellStyle name="Comma 3 2 5 2 3 3 2 3" xfId="8838" xr:uid="{C9FB5C06-A4C8-421B-A464-065223719AE2}"/>
    <cellStyle name="Comma 3 2 5 2 3 3 2 3 2" xfId="49503" xr:uid="{766AFF93-8FC9-4A11-9365-A3F5D239FEAB}"/>
    <cellStyle name="Comma 3 2 5 2 3 3 2 4" xfId="30415" xr:uid="{70AE447B-3B8C-49BB-B5CD-BFF57ACD8DCA}"/>
    <cellStyle name="Comma 3 2 5 2 3 3 2 5" xfId="36878" xr:uid="{6FCA9239-0B93-4C6D-9053-4FE5DA88F4E9}"/>
    <cellStyle name="Comma 3 2 5 2 3 3 3" xfId="25551" xr:uid="{89516F0E-1CD4-47E7-9748-CE751D7F27F2}"/>
    <cellStyle name="Comma 3 2 5 2 3 3 3 2" xfId="18043" xr:uid="{AF8CFCE3-34B7-47A5-83EB-9C552B6376B6}"/>
    <cellStyle name="Comma 3 2 5 2 3 3 3 2 2" xfId="53162" xr:uid="{EB35731F-C76C-4C46-A711-BB78A5F40399}"/>
    <cellStyle name="Comma 3 2 5 2 3 3 3 2 3" xfId="40549" xr:uid="{C6A787FD-0E0B-43C3-A0F7-0A7C8B4F0E7E}"/>
    <cellStyle name="Comma 3 2 5 2 3 3 3 3" xfId="11457" xr:uid="{84DBA276-47B7-41C0-9759-04D655101BD4}"/>
    <cellStyle name="Comma 3 2 5 2 3 3 3 3 2" xfId="46884" xr:uid="{253EAFEB-A1D7-4FA1-AEF6-509352E8D6CE}"/>
    <cellStyle name="Comma 3 2 5 2 3 3 3 4" xfId="4729" xr:uid="{2020F886-DC2E-4AF6-9EDF-1AFD2454110D}"/>
    <cellStyle name="Comma 3 2 5 2 3 3 3 5" xfId="34259" xr:uid="{F8B0B1D0-0E16-46E2-BF3B-8C393A734882}"/>
    <cellStyle name="Comma 3 2 5 2 3 3 4" xfId="18920" xr:uid="{80ACF422-B5BD-4CDB-8952-DCB938C0C883}"/>
    <cellStyle name="Comma 3 2 5 2 3 3 4 2" xfId="52284" xr:uid="{DD34DE21-D457-40BF-ABEF-C102CFB1ED55}"/>
    <cellStyle name="Comma 3 2 5 2 3 3 4 3" xfId="39671" xr:uid="{BB7E8DAA-2914-4E62-A577-7351CC9763B4}"/>
    <cellStyle name="Comma 3 2 5 2 3 3 5" xfId="12334" xr:uid="{A28A9A01-987C-4F2B-8857-D61D6D0B21F4}"/>
    <cellStyle name="Comma 3 2 5 2 3 3 5 2" xfId="46006" xr:uid="{AFF17D97-6E48-4CD2-A9B9-5598C6E692F9}"/>
    <cellStyle name="Comma 3 2 5 2 3 3 6" xfId="3852" xr:uid="{CAFA88B7-11FB-4F6D-B8A5-498E1702C1B6}"/>
    <cellStyle name="Comma 3 2 5 2 3 3 7" xfId="33381" xr:uid="{3554EF4D-94BF-445C-B599-C030534B9137}"/>
    <cellStyle name="Comma 3 2 5 2 3 4" xfId="27279" xr:uid="{C40AD69F-43F7-4D7F-965A-8B836A1CE202}"/>
    <cellStyle name="Comma 3 2 5 2 3 4 2" xfId="23782" xr:uid="{B65DE03D-0E69-437D-B4A6-26FC7049FE80}"/>
    <cellStyle name="Comma 3 2 5 2 3 4 2 2" xfId="16274" xr:uid="{735EE598-9ABB-4240-9F58-D36878D3B72A}"/>
    <cellStyle name="Comma 3 2 5 2 3 4 2 2 2" xfId="54931" xr:uid="{62B496DD-0125-4150-861F-C1F345C32A8B}"/>
    <cellStyle name="Comma 3 2 5 2 3 4 2 2 3" xfId="42318" xr:uid="{C7E6B9A9-65F4-41CA-B00C-743702772968}"/>
    <cellStyle name="Comma 3 2 5 2 3 4 2 3" xfId="9688" xr:uid="{692176B3-010D-46E4-BD9B-D7A782B1690C}"/>
    <cellStyle name="Comma 3 2 5 2 3 4 2 3 2" xfId="48653" xr:uid="{EEE57076-8D05-4382-8723-9748BEE9D56E}"/>
    <cellStyle name="Comma 3 2 5 2 3 4 2 4" xfId="29565" xr:uid="{3283B478-F09D-4E89-8134-2230F18D2CBD}"/>
    <cellStyle name="Comma 3 2 5 2 3 4 2 5" xfId="36028" xr:uid="{89986C02-2DD7-4239-97BF-C50A4228A428}"/>
    <cellStyle name="Comma 3 2 5 2 3 4 3" xfId="19770" xr:uid="{CA5DDC59-80EF-4F49-BCF3-169404C53001}"/>
    <cellStyle name="Comma 3 2 5 2 3 4 3 2" xfId="51434" xr:uid="{0EF84E1D-88D0-4252-81CF-13BD6E054862}"/>
    <cellStyle name="Comma 3 2 5 2 3 4 3 3" xfId="38821" xr:uid="{66892D12-407B-4457-953A-70D1DDC702DA}"/>
    <cellStyle name="Comma 3 2 5 2 3 4 4" xfId="13184" xr:uid="{74BF3320-6EA7-4733-A078-FF5B3B1B1C43}"/>
    <cellStyle name="Comma 3 2 5 2 3 4 4 2" xfId="45156" xr:uid="{B8CC35F7-CC12-487E-BC93-7AAF1EDEAEE5}"/>
    <cellStyle name="Comma 3 2 5 2 3 4 5" xfId="6597" xr:uid="{323783D9-B753-4EC3-AEAF-7053B0EF298B}"/>
    <cellStyle name="Comma 3 2 5 2 3 4 6" xfId="32531" xr:uid="{D6ED132D-B9D1-4E1F-B0DD-930FF7426138}"/>
    <cellStyle name="Comma 3 2 5 2 3 5" xfId="24666" xr:uid="{15F47061-6B4E-43F1-BA9A-F755C34FF924}"/>
    <cellStyle name="Comma 3 2 5 2 3 5 2" xfId="17158" xr:uid="{D8C3DF87-4C82-42C4-B065-5EC60C72C8E5}"/>
    <cellStyle name="Comma 3 2 5 2 3 5 2 2" xfId="54047" xr:uid="{5FBFB373-8736-41EC-B6C0-A2E4478D1750}"/>
    <cellStyle name="Comma 3 2 5 2 3 5 2 3" xfId="41434" xr:uid="{A728504D-5387-4438-ADAF-7F58782F34A6}"/>
    <cellStyle name="Comma 3 2 5 2 3 5 3" xfId="10572" xr:uid="{72B7E225-E468-405A-B94E-0A75988FEF14}"/>
    <cellStyle name="Comma 3 2 5 2 3 5 3 2" xfId="47769" xr:uid="{B451CA9D-14D1-4F4A-B916-01E67288D916}"/>
    <cellStyle name="Comma 3 2 5 2 3 5 4" xfId="5614" xr:uid="{E56E1F95-856E-41E1-A6B2-47C63B64BF14}"/>
    <cellStyle name="Comma 3 2 5 2 3 5 5" xfId="35144" xr:uid="{21877FC8-2C12-4CD4-BD0B-80744EF6522F}"/>
    <cellStyle name="Comma 3 2 5 2 3 6" xfId="20650" xr:uid="{560A2F80-B9D8-42C9-9D87-043D06DF6209}"/>
    <cellStyle name="Comma 3 2 5 2 3 6 2" xfId="50550" xr:uid="{181A5DBF-00DF-4D61-9ABC-9E82E8475AC4}"/>
    <cellStyle name="Comma 3 2 5 2 3 6 3" xfId="37937" xr:uid="{D52B9C0B-0DD6-4B71-AA63-A79E1C09D7F6}"/>
    <cellStyle name="Comma 3 2 5 2 3 7" xfId="14064" xr:uid="{05838FBD-A89C-4173-A5DF-D0F2F49C6205}"/>
    <cellStyle name="Comma 3 2 5 2 3 7 2" xfId="44244" xr:uid="{66D6E8F5-5919-4ADF-BD71-7C9E0449AE77}"/>
    <cellStyle name="Comma 3 2 5 2 3 8" xfId="7477" xr:uid="{94BA1346-603F-42F2-84C0-332FCC4572F3}"/>
    <cellStyle name="Comma 3 2 5 2 3 9" xfId="31644" xr:uid="{019BD196-B639-4F66-B2FB-DA2CE5C3C392}"/>
    <cellStyle name="Comma 3 2 5 2 4" xfId="27873" xr:uid="{6C925051-01AA-40E9-AEE0-5A34F822309F}"/>
    <cellStyle name="Comma 3 2 5 2 4 2" xfId="26143" xr:uid="{915FBAE0-2B63-40C8-8432-C1E57141D64A}"/>
    <cellStyle name="Comma 3 2 5 2 4 2 2" xfId="22645" xr:uid="{4805B99A-E357-4520-9102-27FB3D8FED49}"/>
    <cellStyle name="Comma 3 2 5 2 4 2 2 2" xfId="15137" xr:uid="{8D8BD2CD-C0EA-4D37-9B9B-8F031D08EB85}"/>
    <cellStyle name="Comma 3 2 5 2 4 2 2 2 2" xfId="56068" xr:uid="{97929474-43A9-4BBB-A0E0-5B64E75DE393}"/>
    <cellStyle name="Comma 3 2 5 2 4 2 2 2 3" xfId="43455" xr:uid="{D81E6B8B-56FE-492E-ADFB-1C57B814D9C2}"/>
    <cellStyle name="Comma 3 2 5 2 4 2 2 3" xfId="8551" xr:uid="{65A41E19-D060-49F0-B946-2397311AE2D8}"/>
    <cellStyle name="Comma 3 2 5 2 4 2 2 3 2" xfId="49790" xr:uid="{704D2F5E-5381-4F03-B199-8A512FBF7E91}"/>
    <cellStyle name="Comma 3 2 5 2 4 2 2 4" xfId="30702" xr:uid="{EFAC5975-AD95-42DD-A227-547CB3FA851C}"/>
    <cellStyle name="Comma 3 2 5 2 4 2 2 5" xfId="37165" xr:uid="{D08630C5-7802-48A9-9ABD-95AFF2C7EFD2}"/>
    <cellStyle name="Comma 3 2 5 2 4 2 3" xfId="25263" xr:uid="{51666278-64AD-49B3-92B9-C350AC24908B}"/>
    <cellStyle name="Comma 3 2 5 2 4 2 3 2" xfId="17755" xr:uid="{6EBE3436-6D24-4178-A1E2-BC98C9713753}"/>
    <cellStyle name="Comma 3 2 5 2 4 2 3 2 2" xfId="53450" xr:uid="{7F351F80-E020-48D2-A567-DD319998FC6A}"/>
    <cellStyle name="Comma 3 2 5 2 4 2 3 2 3" xfId="40837" xr:uid="{B9CD7B5B-77DA-4E4E-9E5A-EE6681955623}"/>
    <cellStyle name="Comma 3 2 5 2 4 2 3 3" xfId="11169" xr:uid="{67623C40-CD23-4FFD-AAA2-C322695BBA06}"/>
    <cellStyle name="Comma 3 2 5 2 4 2 3 3 2" xfId="47172" xr:uid="{42D83A4E-8498-46EC-9346-1FDA20FAEB29}"/>
    <cellStyle name="Comma 3 2 5 2 4 2 3 4" xfId="5017" xr:uid="{AF0FFABD-F252-41D8-84F3-C9AD75C4C40F}"/>
    <cellStyle name="Comma 3 2 5 2 4 2 3 5" xfId="34547" xr:uid="{D36AD100-ADB0-4215-B583-B6AF723EABDD}"/>
    <cellStyle name="Comma 3 2 5 2 4 2 4" xfId="18634" xr:uid="{6577FA22-1891-49D3-B358-D90772C043CD}"/>
    <cellStyle name="Comma 3 2 5 2 4 2 4 2" xfId="52571" xr:uid="{9B5EB513-4459-427E-964B-0EF0817CC42D}"/>
    <cellStyle name="Comma 3 2 5 2 4 2 4 3" xfId="39958" xr:uid="{C20D75A1-70F1-4265-B3FA-1A8621A0B9B4}"/>
    <cellStyle name="Comma 3 2 5 2 4 2 5" xfId="12048" xr:uid="{BB308C8D-E9D9-488E-AE65-3A7319D2A594}"/>
    <cellStyle name="Comma 3 2 5 2 4 2 5 2" xfId="46293" xr:uid="{9BFEA76E-3605-4A4E-B304-93AD6F939081}"/>
    <cellStyle name="Comma 3 2 5 2 4 2 6" xfId="4138" xr:uid="{B92A1EE6-7F63-4F6E-A2C1-ABC4056EE6EB}"/>
    <cellStyle name="Comma 3 2 5 2 4 2 7" xfId="33668" xr:uid="{AB50977A-70F4-4276-AFC6-80551A4616B3}"/>
    <cellStyle name="Comma 3 2 5 2 4 3" xfId="26998" xr:uid="{E4527220-A5E3-4A94-9137-742CACE05981}"/>
    <cellStyle name="Comma 3 2 5 2 4 3 2" xfId="23501" xr:uid="{9B81C8AC-BFB5-4FB6-9553-4D8C6042A1F9}"/>
    <cellStyle name="Comma 3 2 5 2 4 3 2 2" xfId="15993" xr:uid="{9670CC59-1B42-44F4-A3DE-E1E7FCFEA5DA}"/>
    <cellStyle name="Comma 3 2 5 2 4 3 2 2 2" xfId="55212" xr:uid="{5FAE3DDF-219C-4D4C-A10C-19A57C297DB3}"/>
    <cellStyle name="Comma 3 2 5 2 4 3 2 2 3" xfId="42599" xr:uid="{C6E1A9CB-484D-4EC5-BE9C-3C6A2CD0834C}"/>
    <cellStyle name="Comma 3 2 5 2 4 3 2 3" xfId="9407" xr:uid="{472DCF35-8397-420C-AADA-6D36732F6A3B}"/>
    <cellStyle name="Comma 3 2 5 2 4 3 2 3 2" xfId="48934" xr:uid="{AE6AB967-2786-4805-ABAA-B73DEDDF17F3}"/>
    <cellStyle name="Comma 3 2 5 2 4 3 2 4" xfId="29846" xr:uid="{01961D12-1FF5-4A66-899D-9B655C551783}"/>
    <cellStyle name="Comma 3 2 5 2 4 3 2 5" xfId="36309" xr:uid="{77AE5C59-E7AF-459F-8615-092ABBF1077F}"/>
    <cellStyle name="Comma 3 2 5 2 4 3 3" xfId="19489" xr:uid="{91E6B664-D878-479C-8F25-04B20B49C949}"/>
    <cellStyle name="Comma 3 2 5 2 4 3 3 2" xfId="51715" xr:uid="{81373C75-AD46-406A-9B4F-AFDBCB2F258F}"/>
    <cellStyle name="Comma 3 2 5 2 4 3 3 3" xfId="39102" xr:uid="{8080ABCB-4933-4024-BC61-AE422EE2DFFC}"/>
    <cellStyle name="Comma 3 2 5 2 4 3 4" xfId="12903" xr:uid="{BF8620A4-95F5-4AF0-AB10-13C19E0B67C7}"/>
    <cellStyle name="Comma 3 2 5 2 4 3 4 2" xfId="45437" xr:uid="{C078AA8C-BBAB-41EB-85C9-BD8F0DF346D2}"/>
    <cellStyle name="Comma 3 2 5 2 4 3 5" xfId="6316" xr:uid="{0E447A58-31FF-488E-891C-0C530C40C848}"/>
    <cellStyle name="Comma 3 2 5 2 4 3 6" xfId="32812" xr:uid="{0822C3C6-C6B8-41E2-9983-4A9213EDCAEC}"/>
    <cellStyle name="Comma 3 2 5 2 4 4" xfId="24378" xr:uid="{133B595C-44A5-4E9E-BAB4-484BE5F20525}"/>
    <cellStyle name="Comma 3 2 5 2 4 4 2" xfId="16870" xr:uid="{FB96005A-47F0-4BF1-A5F2-225181F75E1E}"/>
    <cellStyle name="Comma 3 2 5 2 4 4 2 2" xfId="54335" xr:uid="{B8A06321-576A-4E77-B57A-C4BE1808C121}"/>
    <cellStyle name="Comma 3 2 5 2 4 4 2 3" xfId="41722" xr:uid="{190B2477-DC88-4563-BCA5-6063D087AD54}"/>
    <cellStyle name="Comma 3 2 5 2 4 4 3" xfId="10284" xr:uid="{1CA2BA76-7669-44FE-A045-F2C78EFA1F39}"/>
    <cellStyle name="Comma 3 2 5 2 4 4 3 2" xfId="48057" xr:uid="{52B3A689-491B-4CD4-BBEE-6B6841E06D3B}"/>
    <cellStyle name="Comma 3 2 5 2 4 4 4" xfId="5902" xr:uid="{8204E53D-E53E-4624-B74E-C078FEF88D6E}"/>
    <cellStyle name="Comma 3 2 5 2 4 4 5" xfId="35432" xr:uid="{AF9E3091-EAC6-4AE5-9417-413071A447F7}"/>
    <cellStyle name="Comma 3 2 5 2 4 5" xfId="20364" xr:uid="{A54B9CBE-82CC-4D69-86F8-6F9E7690E42D}"/>
    <cellStyle name="Comma 3 2 5 2 4 5 2" xfId="50838" xr:uid="{B860A886-3882-4BDE-9C16-4DA94E84725F}"/>
    <cellStyle name="Comma 3 2 5 2 4 5 3" xfId="38225" xr:uid="{0C772B7B-4184-4CB9-A534-3D75E9FE6C9E}"/>
    <cellStyle name="Comma 3 2 5 2 4 6" xfId="13778" xr:uid="{D3EF1193-B0E3-4445-9501-AC6E2534639D}"/>
    <cellStyle name="Comma 3 2 5 2 4 6 2" xfId="44560" xr:uid="{7056E7A5-B98A-4C2D-B69D-187079BAA4C6}"/>
    <cellStyle name="Comma 3 2 5 2 4 7" xfId="7191" xr:uid="{5FC4D141-C955-40F9-A951-FB60C831C76C}"/>
    <cellStyle name="Comma 3 2 5 2 4 8" xfId="31935" xr:uid="{5076727A-FB15-4356-82B9-38E3B0C16E0E}"/>
    <cellStyle name="Comma 3 2 5 2 5" xfId="26582" xr:uid="{DFB6B6AB-A92D-4F6C-8B58-0895340986B1}"/>
    <cellStyle name="Comma 3 2 5 2 5 2" xfId="23085" xr:uid="{F4DCE576-724E-4CF1-AB1A-7F1572009F5E}"/>
    <cellStyle name="Comma 3 2 5 2 5 2 2" xfId="15577" xr:uid="{218D14BD-243D-42EA-B087-A80240853D28}"/>
    <cellStyle name="Comma 3 2 5 2 5 2 2 2" xfId="55628" xr:uid="{5B8D1710-BC34-455B-B3C1-2AE2702A586C}"/>
    <cellStyle name="Comma 3 2 5 2 5 2 2 3" xfId="43015" xr:uid="{24F871A7-5057-4F20-BB6D-C2592C864303}"/>
    <cellStyle name="Comma 3 2 5 2 5 2 3" xfId="8991" xr:uid="{13F749DF-8DE2-485D-A2EA-13808236C954}"/>
    <cellStyle name="Comma 3 2 5 2 5 2 3 2" xfId="49350" xr:uid="{91BC0FCE-A292-4702-82F9-A77243F69D70}"/>
    <cellStyle name="Comma 3 2 5 2 5 2 4" xfId="30262" xr:uid="{1853DD1F-D6F8-48CC-8880-05FBA59B7B00}"/>
    <cellStyle name="Comma 3 2 5 2 5 2 5" xfId="36725" xr:uid="{E3556E09-DA5E-4D65-97DA-451E34754C63}"/>
    <cellStyle name="Comma 3 2 5 2 5 3" xfId="25705" xr:uid="{1BD0FF97-E5B2-434C-ABD6-E06F2353ECA5}"/>
    <cellStyle name="Comma 3 2 5 2 5 3 2" xfId="18197" xr:uid="{15F1E3CF-B713-42D1-8504-58A56AB79A70}"/>
    <cellStyle name="Comma 3 2 5 2 5 3 2 2" xfId="53008" xr:uid="{5CC066FA-162D-4AA9-8D8E-BE8BC6199273}"/>
    <cellStyle name="Comma 3 2 5 2 5 3 2 3" xfId="40395" xr:uid="{60EEA156-17C9-4F79-BF16-F895B8B08214}"/>
    <cellStyle name="Comma 3 2 5 2 5 3 3" xfId="11611" xr:uid="{B925A9D1-AC8C-4E36-A27A-077E4FEF99F2}"/>
    <cellStyle name="Comma 3 2 5 2 5 3 3 2" xfId="46730" xr:uid="{DF0B6E20-67AD-40BD-A659-DFE7252FB9C2}"/>
    <cellStyle name="Comma 3 2 5 2 5 3 4" xfId="4575" xr:uid="{95573C8C-DC25-4F46-951B-ACA6125CDB82}"/>
    <cellStyle name="Comma 3 2 5 2 5 3 5" xfId="34105" xr:uid="{710B8C3F-B864-4E6E-B164-B8CF58832B18}"/>
    <cellStyle name="Comma 3 2 5 2 5 4" xfId="19073" xr:uid="{67219E4F-00D3-4C10-A9A4-EB9D4FDE4830}"/>
    <cellStyle name="Comma 3 2 5 2 5 4 2" xfId="52131" xr:uid="{31338704-CB9D-460E-932D-2683A9996460}"/>
    <cellStyle name="Comma 3 2 5 2 5 4 3" xfId="39518" xr:uid="{08E007A6-86B0-4897-8F3E-4F131815796B}"/>
    <cellStyle name="Comma 3 2 5 2 5 5" xfId="12487" xr:uid="{F498A57B-A510-4963-A743-528B67118EC4}"/>
    <cellStyle name="Comma 3 2 5 2 5 5 2" xfId="45853" xr:uid="{8F12297D-B326-4511-83AD-9A2FD7B4D2C9}"/>
    <cellStyle name="Comma 3 2 5 2 5 6" xfId="3699" xr:uid="{99CD1241-4707-470E-B689-5FB428253D03}"/>
    <cellStyle name="Comma 3 2 5 2 5 7" xfId="33228" xr:uid="{9DE49313-280A-474D-872B-A3CE717AB5E5}"/>
    <cellStyle name="Comma 3 2 5 2 6" xfId="27432" xr:uid="{AE892B18-1806-490E-85CD-75888D4FE1CB}"/>
    <cellStyle name="Comma 3 2 5 2 6 2" xfId="23935" xr:uid="{3DDB5499-D641-4EB7-80B9-63858A18EF89}"/>
    <cellStyle name="Comma 3 2 5 2 6 2 2" xfId="16427" xr:uid="{5C76102F-2E5D-4902-9480-C4AC8D4F74AF}"/>
    <cellStyle name="Comma 3 2 5 2 6 2 2 2" xfId="54778" xr:uid="{FA522612-4F1E-4DC9-A126-48B738F2E708}"/>
    <cellStyle name="Comma 3 2 5 2 6 2 2 3" xfId="42165" xr:uid="{9E62299D-F397-4B07-AFB4-D28769D973C5}"/>
    <cellStyle name="Comma 3 2 5 2 6 2 3" xfId="9841" xr:uid="{59BC0AB9-0CCE-4453-8B03-3D86635C32A7}"/>
    <cellStyle name="Comma 3 2 5 2 6 2 3 2" xfId="48500" xr:uid="{DF0AA454-3F70-48CE-88D7-E3097786DDBB}"/>
    <cellStyle name="Comma 3 2 5 2 6 2 4" xfId="29412" xr:uid="{6080DDF4-CC05-4839-A60F-D28C84E883B1}"/>
    <cellStyle name="Comma 3 2 5 2 6 2 5" xfId="35875" xr:uid="{10A6BA77-E6FB-4A58-B012-F51D9437FD52}"/>
    <cellStyle name="Comma 3 2 5 2 6 3" xfId="19923" xr:uid="{170C987D-BC26-4584-8484-701DCB1733AF}"/>
    <cellStyle name="Comma 3 2 5 2 6 3 2" xfId="51281" xr:uid="{F6125B18-C18D-403B-8A74-AE99AC4AF1FB}"/>
    <cellStyle name="Comma 3 2 5 2 6 3 3" xfId="38668" xr:uid="{47CD578C-B96E-4494-A4E0-BFB0CB0DECC1}"/>
    <cellStyle name="Comma 3 2 5 2 6 4" xfId="13337" xr:uid="{3D02D104-2C81-44DE-B2EA-C516776FE5A1}"/>
    <cellStyle name="Comma 3 2 5 2 6 4 2" xfId="45003" xr:uid="{A8088CB9-2F68-488E-8BE1-35E0BF7FC13B}"/>
    <cellStyle name="Comma 3 2 5 2 6 5" xfId="6750" xr:uid="{FAEB709C-CDA0-4A97-99BD-3BCB2D791AAE}"/>
    <cellStyle name="Comma 3 2 5 2 6 6" xfId="32378" xr:uid="{91BC095C-2E06-461D-95D4-6E77DC0DB448}"/>
    <cellStyle name="Comma 3 2 5 2 7" xfId="24820" xr:uid="{2CA8C6F0-9AA4-4645-B8C3-2DFE8F5C6B97}"/>
    <cellStyle name="Comma 3 2 5 2 7 2" xfId="17312" xr:uid="{DBA7E97F-0899-483C-913A-7E30B3A89049}"/>
    <cellStyle name="Comma 3 2 5 2 7 2 2" xfId="53893" xr:uid="{2E5353E9-BA08-4A09-8D08-F87F8B601507}"/>
    <cellStyle name="Comma 3 2 5 2 7 2 3" xfId="41280" xr:uid="{290AF970-FB40-4185-961F-64361C01D312}"/>
    <cellStyle name="Comma 3 2 5 2 7 3" xfId="10726" xr:uid="{38BB9E0E-0497-43E5-8E6A-C3522C4AF941}"/>
    <cellStyle name="Comma 3 2 5 2 7 3 2" xfId="47615" xr:uid="{8778C099-599F-4A39-9B0D-BD7D7702EB6E}"/>
    <cellStyle name="Comma 3 2 5 2 7 4" xfId="5460" xr:uid="{A8929872-0800-416E-82D3-C446AD417034}"/>
    <cellStyle name="Comma 3 2 5 2 7 5" xfId="34990" xr:uid="{86DEB5D9-89CB-4FD2-871B-B1990BEB02A0}"/>
    <cellStyle name="Comma 3 2 5 2 8" xfId="28384" xr:uid="{C6B9D7EA-27FE-4FEB-8E9F-6DEC3983FBA7}"/>
    <cellStyle name="Comma 3 2 5 2 8 2" xfId="20804" xr:uid="{B162C59D-31BA-4388-A5E5-3ABDCD13CB46}"/>
    <cellStyle name="Comma 3 2 5 2 8 2 2" xfId="50396" xr:uid="{6E2FF732-F80D-4F1D-9EB9-90C4AEDAA13A}"/>
    <cellStyle name="Comma 3 2 5 2 8 3" xfId="14218" xr:uid="{C58003C1-695D-42E2-BA35-C5DE3A9FEF8E}"/>
    <cellStyle name="Comma 3 2 5 2 8 4" xfId="7631" xr:uid="{583A4A01-92E1-4E3B-821D-024066240296}"/>
    <cellStyle name="Comma 3 2 5 2 8 5" xfId="37783" xr:uid="{632364E8-6038-4377-BEDF-109A91549ED9}"/>
    <cellStyle name="Comma 3 2 5 2 9" xfId="21138" xr:uid="{03670C46-4E42-4036-8EC3-A7BA80D08B27}"/>
    <cellStyle name="Comma 3 2 5 2 9 2" xfId="44073" xr:uid="{F249C26B-4F13-4199-8D0A-8A61DECDC964}"/>
    <cellStyle name="Comma 3 2 5 3" xfId="897" xr:uid="{7D33F654-3CDB-4991-86B2-4AFF9BCCF053}"/>
    <cellStyle name="Comma 3 2 5 3 10" xfId="7869" xr:uid="{0926174F-7DBF-4C47-8389-E3D813CAD533}"/>
    <cellStyle name="Comma 3 2 5 3 11" xfId="31543" xr:uid="{17B3DC10-FF9D-4821-B686-6E171EC4E42F}"/>
    <cellStyle name="Comma 3 2 5 3 12" xfId="28714" xr:uid="{847684BD-DD77-4ABF-BA47-7FDEDC1C204C}"/>
    <cellStyle name="Comma 3 2 5 3 2" xfId="28155" xr:uid="{C4BAD9F7-4FA0-4BAA-A3F9-CAFC978F6410}"/>
    <cellStyle name="Comma 3 2 5 3 2 2" xfId="27665" xr:uid="{15B1E18D-97C0-41F0-8CC8-B67A9099D50A}"/>
    <cellStyle name="Comma 3 2 5 3 2 2 2" xfId="25935" xr:uid="{EFF81F88-2E3C-4A51-B37E-F915C86DF9BA}"/>
    <cellStyle name="Comma 3 2 5 3 2 2 2 2" xfId="22437" xr:uid="{338D5FBE-ADD3-4040-9622-74767323F38B}"/>
    <cellStyle name="Comma 3 2 5 3 2 2 2 2 2" xfId="14929" xr:uid="{868D928E-84A2-4EDA-AF3C-F00CCE96D70E}"/>
    <cellStyle name="Comma 3 2 5 3 2 2 2 2 2 2" xfId="56276" xr:uid="{7DFFD83D-DD1C-4AF2-87C5-C12FD01A8612}"/>
    <cellStyle name="Comma 3 2 5 3 2 2 2 2 2 3" xfId="43663" xr:uid="{C58EC2E0-2810-4642-AEDA-2C8EFCE822D8}"/>
    <cellStyle name="Comma 3 2 5 3 2 2 2 2 3" xfId="8343" xr:uid="{74E45B56-AB77-4527-BF4D-ECB45BC2D85E}"/>
    <cellStyle name="Comma 3 2 5 3 2 2 2 2 3 2" xfId="49998" xr:uid="{0B77E6C3-7234-41CE-8B84-737C16790DE0}"/>
    <cellStyle name="Comma 3 2 5 3 2 2 2 2 4" xfId="30910" xr:uid="{83973970-F590-439D-88D1-1D3A3BAFFAA1}"/>
    <cellStyle name="Comma 3 2 5 3 2 2 2 2 5" xfId="37373" xr:uid="{1578801A-4DAD-4FC3-A5C7-A60279487A4E}"/>
    <cellStyle name="Comma 3 2 5 3 2 2 2 3" xfId="25055" xr:uid="{BD67FD87-3448-493E-A2FB-58811BF07B37}"/>
    <cellStyle name="Comma 3 2 5 3 2 2 2 3 2" xfId="17547" xr:uid="{6E6E6CD0-C126-4C52-B447-1E48C05F2E62}"/>
    <cellStyle name="Comma 3 2 5 3 2 2 2 3 2 2" xfId="53658" xr:uid="{B381F01A-BB9A-484D-B854-DAC63DE20049}"/>
    <cellStyle name="Comma 3 2 5 3 2 2 2 3 2 3" xfId="41045" xr:uid="{E4F705A1-26D6-4875-8BE8-5928C03CBF4A}"/>
    <cellStyle name="Comma 3 2 5 3 2 2 2 3 3" xfId="10961" xr:uid="{35090221-C686-499D-A588-F0620DCCC18A}"/>
    <cellStyle name="Comma 3 2 5 3 2 2 2 3 3 2" xfId="47380" xr:uid="{0752EDA6-7891-4C08-A9F0-C092DA192AA2}"/>
    <cellStyle name="Comma 3 2 5 3 2 2 2 3 4" xfId="5225" xr:uid="{F2472CD2-AFDB-490E-9F86-DD23CD44A25A}"/>
    <cellStyle name="Comma 3 2 5 3 2 2 2 3 5" xfId="34755" xr:uid="{CC68FCC8-162C-4526-ADED-C233AB24E8A2}"/>
    <cellStyle name="Comma 3 2 5 3 2 2 2 4" xfId="18426" xr:uid="{D0114E28-0D7D-4940-878A-8D01EB58B710}"/>
    <cellStyle name="Comma 3 2 5 3 2 2 2 4 2" xfId="52779" xr:uid="{E69E701A-0B0A-4F05-88F4-BB70AE159449}"/>
    <cellStyle name="Comma 3 2 5 3 2 2 2 4 3" xfId="40166" xr:uid="{0457D63A-31D2-4754-BAFD-986DBCC0033E}"/>
    <cellStyle name="Comma 3 2 5 3 2 2 2 5" xfId="11840" xr:uid="{4C5A57DB-EA63-449B-8C1D-18C9B85C0C86}"/>
    <cellStyle name="Comma 3 2 5 3 2 2 2 5 2" xfId="46501" xr:uid="{2E081244-9686-49A0-87C9-9CCFF4C1FA4D}"/>
    <cellStyle name="Comma 3 2 5 3 2 2 2 6" xfId="4346" xr:uid="{DB38D177-BEC8-4AF5-A63C-6119BE3EA7D0}"/>
    <cellStyle name="Comma 3 2 5 3 2 2 2 7" xfId="33876" xr:uid="{BA01296B-2C99-46F1-82EF-67471853DF05}"/>
    <cellStyle name="Comma 3 2 5 3 2 2 3" xfId="26791" xr:uid="{40D831C6-AD0A-42CD-9DCE-3F2C8B48E096}"/>
    <cellStyle name="Comma 3 2 5 3 2 2 3 2" xfId="23294" xr:uid="{209B9EC7-9B0A-482A-B84E-046945C39B7D}"/>
    <cellStyle name="Comma 3 2 5 3 2 2 3 2 2" xfId="15786" xr:uid="{342FB487-75B6-49F8-BB50-05B83C8E3798}"/>
    <cellStyle name="Comma 3 2 5 3 2 2 3 2 2 2" xfId="55419" xr:uid="{95846A15-A580-4253-887C-FE22E938F29F}"/>
    <cellStyle name="Comma 3 2 5 3 2 2 3 2 2 3" xfId="42806" xr:uid="{55226492-BA63-47DC-8666-E15F4C4C680B}"/>
    <cellStyle name="Comma 3 2 5 3 2 2 3 2 3" xfId="9200" xr:uid="{7B2CC36E-D59A-411A-BBB5-88D1BD7A4C9E}"/>
    <cellStyle name="Comma 3 2 5 3 2 2 3 2 3 2" xfId="49141" xr:uid="{4EE3599A-96D1-4AFF-8873-627A4E7BD985}"/>
    <cellStyle name="Comma 3 2 5 3 2 2 3 2 4" xfId="30053" xr:uid="{5E4413C2-09A3-4775-BEC6-6BDB8A8607F5}"/>
    <cellStyle name="Comma 3 2 5 3 2 2 3 2 5" xfId="36516" xr:uid="{E1E604C0-7204-4150-9B1C-9571DCAB108C}"/>
    <cellStyle name="Comma 3 2 5 3 2 2 3 3" xfId="19282" xr:uid="{F7344681-A2FE-441B-AFA1-9D64C36DA8E2}"/>
    <cellStyle name="Comma 3 2 5 3 2 2 3 3 2" xfId="51922" xr:uid="{87615C5E-FFA8-4E6B-A1D6-9C826E444EB4}"/>
    <cellStyle name="Comma 3 2 5 3 2 2 3 3 3" xfId="39309" xr:uid="{3EA458CF-0E7C-4E94-8D0B-C892D2F83E99}"/>
    <cellStyle name="Comma 3 2 5 3 2 2 3 4" xfId="12696" xr:uid="{132CC6FB-FCB1-467A-BE3B-91E9D373CEFD}"/>
    <cellStyle name="Comma 3 2 5 3 2 2 3 4 2" xfId="45644" xr:uid="{6456F085-2485-42C7-BC64-7BAD74ADEF3F}"/>
    <cellStyle name="Comma 3 2 5 3 2 2 3 5" xfId="3490" xr:uid="{52A35057-532E-474E-B48E-61DBE800CD76}"/>
    <cellStyle name="Comma 3 2 5 3 2 2 3 6" xfId="33019" xr:uid="{89B15AFF-9308-490B-B421-D0F97DA5083D}"/>
    <cellStyle name="Comma 3 2 5 3 2 2 4" xfId="24170" xr:uid="{3C9437E7-1514-4AFD-9913-FDC6C0795388}"/>
    <cellStyle name="Comma 3 2 5 3 2 2 4 2" xfId="16662" xr:uid="{915C1E46-DF2C-4C21-A4AA-23A0BF4B0C15}"/>
    <cellStyle name="Comma 3 2 5 3 2 2 4 2 2" xfId="54543" xr:uid="{B6512441-5BEE-4E31-BF14-2536E7221ADB}"/>
    <cellStyle name="Comma 3 2 5 3 2 2 4 2 3" xfId="41930" xr:uid="{6081C5AB-DF44-4B3C-BD91-CAFF0A4CFA34}"/>
    <cellStyle name="Comma 3 2 5 3 2 2 4 3" xfId="10076" xr:uid="{51D64B4D-0A41-402F-92F3-E7323A98EC8A}"/>
    <cellStyle name="Comma 3 2 5 3 2 2 4 3 2" xfId="48265" xr:uid="{A62D93B6-61EB-441C-9F8E-AC57285DB9B7}"/>
    <cellStyle name="Comma 3 2 5 3 2 2 4 4" xfId="29177" xr:uid="{308052FC-5486-4EE2-A728-453CDA50D1EE}"/>
    <cellStyle name="Comma 3 2 5 3 2 2 4 5" xfId="35640" xr:uid="{DD09DC36-0A98-47DF-88D9-031EB9BA00FA}"/>
    <cellStyle name="Comma 3 2 5 3 2 2 5" xfId="20156" xr:uid="{85AB3715-7E48-41FE-9C03-C4A12C1A9489}"/>
    <cellStyle name="Comma 3 2 5 3 2 2 5 2" xfId="51046" xr:uid="{8D7884A4-AEB0-4972-B7F8-96E114355EC8}"/>
    <cellStyle name="Comma 3 2 5 3 2 2 5 3" xfId="38433" xr:uid="{B9C5D344-282B-4DE7-B218-37EAE347AFFE}"/>
    <cellStyle name="Comma 3 2 5 3 2 2 6" xfId="13570" xr:uid="{841C2385-B52E-424E-A6E9-B16E25CCFD5D}"/>
    <cellStyle name="Comma 3 2 5 3 2 2 6 2" xfId="44768" xr:uid="{142DA20F-6850-4572-A502-696BFD224EFF}"/>
    <cellStyle name="Comma 3 2 5 3 2 2 7" xfId="6983" xr:uid="{E6D235A5-BBE4-4804-A5FE-977A21F62C20}"/>
    <cellStyle name="Comma 3 2 5 3 2 2 8" xfId="32143" xr:uid="{711E2622-F9F9-40CC-9AF0-99E0ECC3E0F8}"/>
    <cellStyle name="Comma 3 2 5 3 2 3" xfId="26375" xr:uid="{358F702F-203B-48E5-B3B8-1EBF474E0824}"/>
    <cellStyle name="Comma 3 2 5 3 2 3 2" xfId="22878" xr:uid="{EDEDCF4B-8D4F-4A5A-8A17-95747D0CB17B}"/>
    <cellStyle name="Comma 3 2 5 3 2 3 2 2" xfId="15370" xr:uid="{5BA79D4D-CACB-416E-89B4-1567ECA3ACEB}"/>
    <cellStyle name="Comma 3 2 5 3 2 3 2 2 2" xfId="55835" xr:uid="{55F72455-3323-447F-AAD3-1C89454D2A8E}"/>
    <cellStyle name="Comma 3 2 5 3 2 3 2 2 3" xfId="43222" xr:uid="{D1CFFADE-9246-4E82-9A68-201D5527EB32}"/>
    <cellStyle name="Comma 3 2 5 3 2 3 2 3" xfId="8784" xr:uid="{AAFF2B9D-1D16-4101-80B5-602E7CF367FD}"/>
    <cellStyle name="Comma 3 2 5 3 2 3 2 3 2" xfId="49557" xr:uid="{96859BD3-3256-467F-8ECA-B7534BC2AA2E}"/>
    <cellStyle name="Comma 3 2 5 3 2 3 2 4" xfId="30469" xr:uid="{060799DA-79F7-4421-9729-DBDA122A9ADF}"/>
    <cellStyle name="Comma 3 2 5 3 2 3 2 5" xfId="36932" xr:uid="{E07F481F-0727-4DE4-8B9D-63FB81EE56D1}"/>
    <cellStyle name="Comma 3 2 5 3 2 3 3" xfId="25497" xr:uid="{2C122B78-3AEB-4F3D-BF00-4BAACB8BCBCA}"/>
    <cellStyle name="Comma 3 2 5 3 2 3 3 2" xfId="17989" xr:uid="{66E9ECEA-A777-4D80-B987-768108DCDD8C}"/>
    <cellStyle name="Comma 3 2 5 3 2 3 3 2 2" xfId="53216" xr:uid="{92CBE83C-7781-4F83-A877-194DFF267FF9}"/>
    <cellStyle name="Comma 3 2 5 3 2 3 3 2 3" xfId="40603" xr:uid="{9BF8BA54-9958-4B55-BBEF-8A896E755FC2}"/>
    <cellStyle name="Comma 3 2 5 3 2 3 3 3" xfId="11403" xr:uid="{8232723E-457C-4B3B-951A-8AC460C68ACA}"/>
    <cellStyle name="Comma 3 2 5 3 2 3 3 3 2" xfId="46938" xr:uid="{058E764A-C306-4BA7-934D-C063D4D47152}"/>
    <cellStyle name="Comma 3 2 5 3 2 3 3 4" xfId="4783" xr:uid="{55E7AC64-9448-429F-9076-7C254BFB7497}"/>
    <cellStyle name="Comma 3 2 5 3 2 3 3 5" xfId="34313" xr:uid="{F1705261-0695-4DCC-B429-EBD9570FE098}"/>
    <cellStyle name="Comma 3 2 5 3 2 3 4" xfId="18866" xr:uid="{6D3956A1-6EE2-46F8-B492-F679502C0B37}"/>
    <cellStyle name="Comma 3 2 5 3 2 3 4 2" xfId="52338" xr:uid="{7FEE6570-7D78-4532-85CB-DD581B48150C}"/>
    <cellStyle name="Comma 3 2 5 3 2 3 4 3" xfId="39725" xr:uid="{00ABABB7-3E53-43E6-B47B-164B74C204AA}"/>
    <cellStyle name="Comma 3 2 5 3 2 3 5" xfId="12280" xr:uid="{29D2FE9F-2F30-4601-8532-91A9992FE61B}"/>
    <cellStyle name="Comma 3 2 5 3 2 3 5 2" xfId="46060" xr:uid="{BF9804F2-6BDA-41BA-8F57-9D5299652024}"/>
    <cellStyle name="Comma 3 2 5 3 2 3 6" xfId="3906" xr:uid="{602A0449-910E-47C2-A60D-7AFE1475FF1E}"/>
    <cellStyle name="Comma 3 2 5 3 2 3 7" xfId="33435" xr:uid="{AF4EBC0B-5A23-414E-A784-888AE22885F5}"/>
    <cellStyle name="Comma 3 2 5 3 2 4" xfId="27225" xr:uid="{E6C0E35C-4AB9-4AFE-943C-65579CDFC72C}"/>
    <cellStyle name="Comma 3 2 5 3 2 4 2" xfId="23728" xr:uid="{E15B5AB8-C0B7-4AF8-B992-88A77FF7EC7B}"/>
    <cellStyle name="Comma 3 2 5 3 2 4 2 2" xfId="16220" xr:uid="{1460AEB2-C5B4-49BB-8222-16BB01AA3D8E}"/>
    <cellStyle name="Comma 3 2 5 3 2 4 2 2 2" xfId="54985" xr:uid="{54009DC1-24B1-4306-81B2-E6DF3C164AE9}"/>
    <cellStyle name="Comma 3 2 5 3 2 4 2 2 3" xfId="42372" xr:uid="{3FFA8EEC-3422-428A-BC3A-304B7B425C37}"/>
    <cellStyle name="Comma 3 2 5 3 2 4 2 3" xfId="9634" xr:uid="{AC68B925-C0F1-43BD-B3B0-CBE52A5806C4}"/>
    <cellStyle name="Comma 3 2 5 3 2 4 2 3 2" xfId="48707" xr:uid="{087EC432-9541-4D1B-8D66-1B0020271FFC}"/>
    <cellStyle name="Comma 3 2 5 3 2 4 2 4" xfId="29619" xr:uid="{77867FFD-8493-461D-A851-280583B5DAC1}"/>
    <cellStyle name="Comma 3 2 5 3 2 4 2 5" xfId="36082" xr:uid="{829E030B-7D1A-4AD9-8BA9-92983772167F}"/>
    <cellStyle name="Comma 3 2 5 3 2 4 3" xfId="19716" xr:uid="{0E8F8BBC-4B78-4D75-8EBD-82BD8ADA6829}"/>
    <cellStyle name="Comma 3 2 5 3 2 4 3 2" xfId="51488" xr:uid="{8AA11D72-5FFA-48F5-A785-C3F5F8A499BE}"/>
    <cellStyle name="Comma 3 2 5 3 2 4 3 3" xfId="38875" xr:uid="{EA2C22D9-3021-4254-A23D-34383C795B47}"/>
    <cellStyle name="Comma 3 2 5 3 2 4 4" xfId="13130" xr:uid="{1BE0100E-2C69-4169-ADEF-B8F18A17E176}"/>
    <cellStyle name="Comma 3 2 5 3 2 4 4 2" xfId="45210" xr:uid="{210689C8-FBE9-4972-847E-FA6F85CB9499}"/>
    <cellStyle name="Comma 3 2 5 3 2 4 5" xfId="6543" xr:uid="{C89BAAED-1745-4934-9436-1FB235257C18}"/>
    <cellStyle name="Comma 3 2 5 3 2 4 6" xfId="32585" xr:uid="{7690477B-81CB-4887-B6B1-6DCF60DD95EB}"/>
    <cellStyle name="Comma 3 2 5 3 2 5" xfId="24612" xr:uid="{243A734A-6BFA-4EC0-ACBF-A4104088ED3D}"/>
    <cellStyle name="Comma 3 2 5 3 2 5 2" xfId="17104" xr:uid="{3D5EC5E8-6BE4-4246-8ABE-F5C66EB4F029}"/>
    <cellStyle name="Comma 3 2 5 3 2 5 2 2" xfId="54101" xr:uid="{A82143C7-E5E7-4950-ABC7-1340727A3479}"/>
    <cellStyle name="Comma 3 2 5 3 2 5 2 3" xfId="41488" xr:uid="{E5F150DD-972C-4360-AB15-133B671D289C}"/>
    <cellStyle name="Comma 3 2 5 3 2 5 3" xfId="10518" xr:uid="{576DD365-37C4-448C-ADFB-55D24D211718}"/>
    <cellStyle name="Comma 3 2 5 3 2 5 3 2" xfId="47823" xr:uid="{6F2684F7-B849-4602-8B19-E9B67C744B28}"/>
    <cellStyle name="Comma 3 2 5 3 2 5 4" xfId="5668" xr:uid="{DEB720FD-A950-4992-B7B4-ED0E16002F82}"/>
    <cellStyle name="Comma 3 2 5 3 2 5 5" xfId="35198" xr:uid="{36C1CF98-0D30-4259-A83C-A97F7F508041}"/>
    <cellStyle name="Comma 3 2 5 3 2 6" xfId="20596" xr:uid="{F2B5BBFE-F589-4581-9347-70F4D5C4C782}"/>
    <cellStyle name="Comma 3 2 5 3 2 6 2" xfId="50604" xr:uid="{B1C64B14-8E7A-49F5-A63B-7485EA5DDE48}"/>
    <cellStyle name="Comma 3 2 5 3 2 6 3" xfId="37991" xr:uid="{7160FD2F-8ABE-4270-AFF8-BFB0318CAE97}"/>
    <cellStyle name="Comma 3 2 5 3 2 7" xfId="14010" xr:uid="{3CD39529-79C1-4F29-A5FC-32C5621CE19D}"/>
    <cellStyle name="Comma 3 2 5 3 2 7 2" xfId="44298" xr:uid="{1EB38159-421F-44FB-9CFE-6DAB96D7D6F2}"/>
    <cellStyle name="Comma 3 2 5 3 2 8" xfId="7423" xr:uid="{30451245-C763-4CEB-AA97-28CEAF33AD42}"/>
    <cellStyle name="Comma 3 2 5 3 2 9" xfId="31698" xr:uid="{136E5770-E672-41DD-A036-FFADB9165F67}"/>
    <cellStyle name="Comma 3 2 5 3 3" xfId="27819" xr:uid="{F3126CAB-B531-48E5-AF30-AC9E8283A683}"/>
    <cellStyle name="Comma 3 2 5 3 3 2" xfId="26090" xr:uid="{30ABDD67-E445-46E3-B3DA-6923A8CE2F23}"/>
    <cellStyle name="Comma 3 2 5 3 3 2 2" xfId="22592" xr:uid="{7B3A0728-BA29-4641-AA07-6A3E0691F85D}"/>
    <cellStyle name="Comma 3 2 5 3 3 2 2 2" xfId="15084" xr:uid="{FE7B01D0-36F2-4501-A2EF-0EEC92215EB0}"/>
    <cellStyle name="Comma 3 2 5 3 3 2 2 2 2" xfId="56121" xr:uid="{CA5278A4-8100-4BD8-A871-C57A44D78101}"/>
    <cellStyle name="Comma 3 2 5 3 3 2 2 2 3" xfId="43508" xr:uid="{57A48F21-9030-42D6-9866-67B41BA724B0}"/>
    <cellStyle name="Comma 3 2 5 3 3 2 2 3" xfId="8498" xr:uid="{8E0522D3-075E-4B97-8773-96332D86F44F}"/>
    <cellStyle name="Comma 3 2 5 3 3 2 2 3 2" xfId="49843" xr:uid="{712FF55F-144C-4E1B-8E91-B2A27B6ABF08}"/>
    <cellStyle name="Comma 3 2 5 3 3 2 2 4" xfId="30755" xr:uid="{3FD5A822-C3AF-40BB-9B6D-8276F5A59610}"/>
    <cellStyle name="Comma 3 2 5 3 3 2 2 5" xfId="37218" xr:uid="{E5B0CD57-E3D3-41F6-804F-5B95AC8B7C58}"/>
    <cellStyle name="Comma 3 2 5 3 3 2 3" xfId="25210" xr:uid="{DA77F951-7374-45E6-9CAC-6675A5F4A3F6}"/>
    <cellStyle name="Comma 3 2 5 3 3 2 3 2" xfId="17702" xr:uid="{AD8E296E-242C-42B3-B435-A692136BC825}"/>
    <cellStyle name="Comma 3 2 5 3 3 2 3 2 2" xfId="53503" xr:uid="{193B612E-B3E6-48BA-8DB4-7ED4DC773303}"/>
    <cellStyle name="Comma 3 2 5 3 3 2 3 2 3" xfId="40890" xr:uid="{3EF7FE3D-3BC9-4DB8-94F2-1097CF760F25}"/>
    <cellStyle name="Comma 3 2 5 3 3 2 3 3" xfId="11116" xr:uid="{1832EE90-5345-46DE-8AD2-8E7B4E85E090}"/>
    <cellStyle name="Comma 3 2 5 3 3 2 3 3 2" xfId="47225" xr:uid="{C18B0803-12DD-4407-BD73-6095F7C6447A}"/>
    <cellStyle name="Comma 3 2 5 3 3 2 3 4" xfId="5070" xr:uid="{91BE1E02-6F75-4C3C-93FD-7B802854AA0C}"/>
    <cellStyle name="Comma 3 2 5 3 3 2 3 5" xfId="34600" xr:uid="{69CB5AEC-F105-4345-ABDE-841F63EE2ADF}"/>
    <cellStyle name="Comma 3 2 5 3 3 2 4" xfId="18581" xr:uid="{D5C934F4-6308-4BD6-9C4C-F0294E04AA37}"/>
    <cellStyle name="Comma 3 2 5 3 3 2 4 2" xfId="52624" xr:uid="{A1EAEE74-FEC8-4610-806E-40A657493998}"/>
    <cellStyle name="Comma 3 2 5 3 3 2 4 3" xfId="40011" xr:uid="{38BF5BB4-A1D0-42A5-914B-792E6F00B39F}"/>
    <cellStyle name="Comma 3 2 5 3 3 2 5" xfId="11995" xr:uid="{2A7801AB-53F3-4007-9EC8-8DC0CB6F1A72}"/>
    <cellStyle name="Comma 3 2 5 3 3 2 5 2" xfId="46346" xr:uid="{410DE9CA-F880-4EF2-9F21-4D3079439F3D}"/>
    <cellStyle name="Comma 3 2 5 3 3 2 6" xfId="4191" xr:uid="{3847D008-44D6-4FCC-B244-DFADB28EB24E}"/>
    <cellStyle name="Comma 3 2 5 3 3 2 7" xfId="33721" xr:uid="{F40333C3-3BDF-4577-9A17-537757F8B284}"/>
    <cellStyle name="Comma 3 2 5 3 3 3" xfId="26945" xr:uid="{3CD94E30-510E-464C-B1CE-E4086F0C481F}"/>
    <cellStyle name="Comma 3 2 5 3 3 3 2" xfId="23448" xr:uid="{36C41D13-A3E1-4D0F-AA56-5DA139418428}"/>
    <cellStyle name="Comma 3 2 5 3 3 3 2 2" xfId="15940" xr:uid="{5CD9762E-A1DB-4BE8-ACBA-2AE4CB3102A7}"/>
    <cellStyle name="Comma 3 2 5 3 3 3 2 2 2" xfId="55265" xr:uid="{63C8BDC7-CB3E-475B-950A-F962709D45E0}"/>
    <cellStyle name="Comma 3 2 5 3 3 3 2 2 3" xfId="42652" xr:uid="{42474F33-FCFD-4B74-9D74-5C4BA9823664}"/>
    <cellStyle name="Comma 3 2 5 3 3 3 2 3" xfId="9354" xr:uid="{14BB2E86-6721-4C11-98A5-227480A9297B}"/>
    <cellStyle name="Comma 3 2 5 3 3 3 2 3 2" xfId="48987" xr:uid="{9B3621DD-3F9A-4A67-B02B-02FD7F5ACF3C}"/>
    <cellStyle name="Comma 3 2 5 3 3 3 2 4" xfId="29899" xr:uid="{A5E63E82-7127-48B0-8384-DB2A4781E330}"/>
    <cellStyle name="Comma 3 2 5 3 3 3 2 5" xfId="36362" xr:uid="{B8F264E3-144C-49BF-AC11-4DCDE50C0FB7}"/>
    <cellStyle name="Comma 3 2 5 3 3 3 3" xfId="19436" xr:uid="{5D8F4BEC-FE71-40EF-8931-06AD27454202}"/>
    <cellStyle name="Comma 3 2 5 3 3 3 3 2" xfId="51768" xr:uid="{B92775B3-EC54-426A-9576-41CCA38EC6B0}"/>
    <cellStyle name="Comma 3 2 5 3 3 3 3 3" xfId="39155" xr:uid="{E4A5897E-6DB5-4C9A-95D9-4A8015A8B555}"/>
    <cellStyle name="Comma 3 2 5 3 3 3 4" xfId="12850" xr:uid="{374503BA-AF49-433A-B0A4-D727613ED994}"/>
    <cellStyle name="Comma 3 2 5 3 3 3 4 2" xfId="45490" xr:uid="{F393528A-5D94-4B5D-ACF0-BABEEF8E0989}"/>
    <cellStyle name="Comma 3 2 5 3 3 3 5" xfId="6263" xr:uid="{FD8A2654-309C-49AE-A55F-35C89CBD8176}"/>
    <cellStyle name="Comma 3 2 5 3 3 3 6" xfId="32865" xr:uid="{AECAE548-48A2-4FA7-8EB0-9B720DBE3C78}"/>
    <cellStyle name="Comma 3 2 5 3 3 4" xfId="24325" xr:uid="{89D7CEF9-94B6-435E-9BA6-95A71A5C85CC}"/>
    <cellStyle name="Comma 3 2 5 3 3 4 2" xfId="16817" xr:uid="{B2E18A4F-E362-4782-841A-CBDF80A82CDB}"/>
    <cellStyle name="Comma 3 2 5 3 3 4 2 2" xfId="54388" xr:uid="{A4089CED-7FE2-483D-A227-0A3D25D6786B}"/>
    <cellStyle name="Comma 3 2 5 3 3 4 2 3" xfId="41775" xr:uid="{BB15F472-CDFD-4709-8149-5EC133E3D59D}"/>
    <cellStyle name="Comma 3 2 5 3 3 4 3" xfId="10231" xr:uid="{99A9F2F5-E436-4FE1-B9E4-6171FF1C879C}"/>
    <cellStyle name="Comma 3 2 5 3 3 4 3 2" xfId="48110" xr:uid="{55C083CC-54BD-4EA6-B5F8-DE5A95388ABB}"/>
    <cellStyle name="Comma 3 2 5 3 3 4 4" xfId="5955" xr:uid="{61C066FC-CA7D-45C1-B42E-F349CD028E38}"/>
    <cellStyle name="Comma 3 2 5 3 3 4 5" xfId="35485" xr:uid="{2F79BD78-3CFC-412D-AA4E-D6991A361C77}"/>
    <cellStyle name="Comma 3 2 5 3 3 5" xfId="20311" xr:uid="{99E9743A-B8E3-48A7-B5E4-2E5911BA1FAF}"/>
    <cellStyle name="Comma 3 2 5 3 3 5 2" xfId="50891" xr:uid="{6F049C80-2CBF-43C7-8E16-B82B1DEDD177}"/>
    <cellStyle name="Comma 3 2 5 3 3 5 3" xfId="38278" xr:uid="{7263177E-FB91-4106-A150-FE73B98F665F}"/>
    <cellStyle name="Comma 3 2 5 3 3 6" xfId="13725" xr:uid="{89AE9B1E-BA8E-49BB-93E1-8BADBD6E1A93}"/>
    <cellStyle name="Comma 3 2 5 3 3 6 2" xfId="44613" xr:uid="{9CDFFFDE-5C1C-414C-85F4-27768B70ADBD}"/>
    <cellStyle name="Comma 3 2 5 3 3 7" xfId="7138" xr:uid="{B2560E39-FB1B-4A0E-A579-116BE2741890}"/>
    <cellStyle name="Comma 3 2 5 3 3 8" xfId="31988" xr:uid="{555E81AB-4BCB-4E7A-863B-7515009F3F7E}"/>
    <cellStyle name="Comma 3 2 5 3 4" xfId="26530" xr:uid="{223CEF6B-DF5A-4026-8A97-C5E5AA11CF4E}"/>
    <cellStyle name="Comma 3 2 5 3 4 2" xfId="23033" xr:uid="{BA994E0F-BB48-49D5-8BF3-A3FD8C5CA6F4}"/>
    <cellStyle name="Comma 3 2 5 3 4 2 2" xfId="15525" xr:uid="{BC147A06-012D-4C15-A792-A381BF47E5D1}"/>
    <cellStyle name="Comma 3 2 5 3 4 2 2 2" xfId="55680" xr:uid="{E1AACE89-74AD-4274-81AE-E92AEBB134AD}"/>
    <cellStyle name="Comma 3 2 5 3 4 2 2 3" xfId="43067" xr:uid="{67912A31-C66C-4D18-9274-09C7AD7D31C8}"/>
    <cellStyle name="Comma 3 2 5 3 4 2 3" xfId="8939" xr:uid="{FB0BF905-A4A3-4C17-A112-1437B9630C63}"/>
    <cellStyle name="Comma 3 2 5 3 4 2 3 2" xfId="49402" xr:uid="{3F44BF1A-0261-450A-B187-DBD959B5D18A}"/>
    <cellStyle name="Comma 3 2 5 3 4 2 4" xfId="30314" xr:uid="{D62F02AA-3938-4F5E-BC00-488F2E462DFB}"/>
    <cellStyle name="Comma 3 2 5 3 4 2 5" xfId="36777" xr:uid="{02FAFE98-744F-49D5-A57F-40A20007F597}"/>
    <cellStyle name="Comma 3 2 5 3 4 3" xfId="25652" xr:uid="{B226C3EB-572D-452E-A7C7-FE7C058F557A}"/>
    <cellStyle name="Comma 3 2 5 3 4 3 2" xfId="18144" xr:uid="{E429F018-2987-4CBE-9605-410EFD3063B1}"/>
    <cellStyle name="Comma 3 2 5 3 4 3 2 2" xfId="53061" xr:uid="{6695C2EB-CB92-4B74-8C27-366FA2118E2B}"/>
    <cellStyle name="Comma 3 2 5 3 4 3 2 3" xfId="40448" xr:uid="{A8D8A828-E211-4D6E-B1B4-D4C4CEA0C183}"/>
    <cellStyle name="Comma 3 2 5 3 4 3 3" xfId="11558" xr:uid="{65941F58-BB5E-4305-8D9C-7B3034FA2E11}"/>
    <cellStyle name="Comma 3 2 5 3 4 3 3 2" xfId="46783" xr:uid="{6696854F-0CC1-4A49-A465-B187406D51F5}"/>
    <cellStyle name="Comma 3 2 5 3 4 3 4" xfId="4628" xr:uid="{A82CFB64-747A-4C8F-A87B-4C4BDF77689E}"/>
    <cellStyle name="Comma 3 2 5 3 4 3 5" xfId="34158" xr:uid="{8E69B01A-807C-4D2C-971E-C2F1A48F4ED1}"/>
    <cellStyle name="Comma 3 2 5 3 4 4" xfId="19021" xr:uid="{3D1EAF09-1E3E-4C20-B36E-C2DD5612FA37}"/>
    <cellStyle name="Comma 3 2 5 3 4 4 2" xfId="52183" xr:uid="{7BCAE08B-D7EE-44EE-ACA5-B188A49D79FF}"/>
    <cellStyle name="Comma 3 2 5 3 4 4 3" xfId="39570" xr:uid="{B774808A-5F94-4CCD-B61B-B00E3389DD45}"/>
    <cellStyle name="Comma 3 2 5 3 4 5" xfId="12435" xr:uid="{3C59D1A1-E514-4E45-BA74-D6D91F43AE6D}"/>
    <cellStyle name="Comma 3 2 5 3 4 5 2" xfId="45905" xr:uid="{093E188A-1AE5-45F2-8375-329651F43CF9}"/>
    <cellStyle name="Comma 3 2 5 3 4 6" xfId="3751" xr:uid="{F15E8D89-9C89-4984-A34A-0023BF4D5D56}"/>
    <cellStyle name="Comma 3 2 5 3 4 7" xfId="33280" xr:uid="{BDB123CB-7953-48D5-BA78-81BEAD22BF15}"/>
    <cellStyle name="Comma 3 2 5 3 5" xfId="27380" xr:uid="{379B1A2F-DB85-4D15-AE8F-230EFF51002B}"/>
    <cellStyle name="Comma 3 2 5 3 5 2" xfId="23883" xr:uid="{28C5A2E0-43C7-45D6-83C8-8FEF8C634A25}"/>
    <cellStyle name="Comma 3 2 5 3 5 2 2" xfId="16375" xr:uid="{F7108A01-31D2-4F93-9FCB-BFFB0675CBE2}"/>
    <cellStyle name="Comma 3 2 5 3 5 2 2 2" xfId="54830" xr:uid="{B4C2FDEA-D720-4CE5-B4F0-EA3EC72DFC5E}"/>
    <cellStyle name="Comma 3 2 5 3 5 2 2 3" xfId="42217" xr:uid="{004C0CC6-8585-4BB1-9739-3C12B70DB204}"/>
    <cellStyle name="Comma 3 2 5 3 5 2 3" xfId="9789" xr:uid="{3D3FBCD9-74BF-456F-A992-2D8652A35867}"/>
    <cellStyle name="Comma 3 2 5 3 5 2 3 2" xfId="48552" xr:uid="{463C3A93-60EC-44FF-8659-1A65E81FCC14}"/>
    <cellStyle name="Comma 3 2 5 3 5 2 4" xfId="29464" xr:uid="{574AA80F-8A84-4A08-BA24-F2677847B62A}"/>
    <cellStyle name="Comma 3 2 5 3 5 2 5" xfId="35927" xr:uid="{4EAB7469-3186-4AE2-A406-C4E6867C85E2}"/>
    <cellStyle name="Comma 3 2 5 3 5 3" xfId="19871" xr:uid="{58D70E9F-5B73-4B49-8693-A505F83337A8}"/>
    <cellStyle name="Comma 3 2 5 3 5 3 2" xfId="51333" xr:uid="{5A06A199-D48C-45A9-8B85-424D65694C8A}"/>
    <cellStyle name="Comma 3 2 5 3 5 3 3" xfId="38720" xr:uid="{941A4E2C-1A21-40E4-827B-041BED3DF46B}"/>
    <cellStyle name="Comma 3 2 5 3 5 4" xfId="13285" xr:uid="{8FFA30B2-75FE-42B7-AD73-1FD421605A71}"/>
    <cellStyle name="Comma 3 2 5 3 5 4 2" xfId="45055" xr:uid="{40BD6DEB-41DB-419C-A8A8-E44E02A066E6}"/>
    <cellStyle name="Comma 3 2 5 3 5 5" xfId="6698" xr:uid="{FACE08D8-6C15-4423-8929-B667F852968E}"/>
    <cellStyle name="Comma 3 2 5 3 5 6" xfId="32430" xr:uid="{02137B63-C1E1-488B-8F2C-604754E3F8D3}"/>
    <cellStyle name="Comma 3 2 5 3 6" xfId="24767" xr:uid="{8D55C12B-4E09-4642-AE6C-EEF40D3E532A}"/>
    <cellStyle name="Comma 3 2 5 3 6 2" xfId="17259" xr:uid="{221B7908-8AEC-4289-87AF-F72744E413E3}"/>
    <cellStyle name="Comma 3 2 5 3 6 2 2" xfId="53946" xr:uid="{32950AE6-68AE-4CB8-95C9-1871C54CBD19}"/>
    <cellStyle name="Comma 3 2 5 3 6 2 3" xfId="41333" xr:uid="{C9B931EE-ADA4-48C4-88E8-215F9710B638}"/>
    <cellStyle name="Comma 3 2 5 3 6 3" xfId="10673" xr:uid="{19FF6F68-4529-4F3B-920B-FAD62B61104F}"/>
    <cellStyle name="Comma 3 2 5 3 6 3 2" xfId="47668" xr:uid="{96BA0C50-736A-43CD-BC61-379B5533DFE8}"/>
    <cellStyle name="Comma 3 2 5 3 6 4" xfId="5513" xr:uid="{822D3015-87B2-4992-A3F0-3CDE466DF61F}"/>
    <cellStyle name="Comma 3 2 5 3 6 5" xfId="35043" xr:uid="{0E07A47A-9FFD-4FD7-A9A7-D5CC5F04082E}"/>
    <cellStyle name="Comma 3 2 5 3 7" xfId="28310" xr:uid="{1F118399-31B3-4F90-94BA-34E1E72E05B6}"/>
    <cellStyle name="Comma 3 2 5 3 7 2" xfId="20751" xr:uid="{0C09AB46-4A04-4AD9-A26A-078A5E39FE5B}"/>
    <cellStyle name="Comma 3 2 5 3 7 2 2" xfId="50449" xr:uid="{538C3A01-69DC-4EC3-9319-0CB28B80459F}"/>
    <cellStyle name="Comma 3 2 5 3 7 3" xfId="14165" xr:uid="{1AB68DE5-857B-499B-B82C-AE93870A2288}"/>
    <cellStyle name="Comma 3 2 5 3 7 4" xfId="7578" xr:uid="{D4776596-A72A-46CF-841C-87E9A6E3957D}"/>
    <cellStyle name="Comma 3 2 5 3 7 5" xfId="37836" xr:uid="{03817244-F421-4A46-B057-2BB8A20007FB}"/>
    <cellStyle name="Comma 3 2 5 3 8" xfId="21042" xr:uid="{878D61AB-D288-4772-BFBE-118F14537F21}"/>
    <cellStyle name="Comma 3 2 5 3 8 2" xfId="44143" xr:uid="{EE3E1C46-71AB-4FBC-92CE-E469361867C9}"/>
    <cellStyle name="Comma 3 2 5 3 9" xfId="14456" xr:uid="{842A7D30-140E-466E-A73F-5E0E3C84CB48}"/>
    <cellStyle name="Comma 3 2 5 4" xfId="28231" xr:uid="{C1CE0696-0523-4B4A-9D54-B47F8D0D579C}"/>
    <cellStyle name="Comma 3 2 5 4 2" xfId="27740" xr:uid="{4793AF51-A7B6-4C56-8B50-39EDE693140B}"/>
    <cellStyle name="Comma 3 2 5 4 2 2" xfId="26011" xr:uid="{6CC6358C-AA66-4D80-96E5-9721E26E95F0}"/>
    <cellStyle name="Comma 3 2 5 4 2 2 2" xfId="22513" xr:uid="{0A3F8768-FA3F-4105-8AF0-46A3F6F85433}"/>
    <cellStyle name="Comma 3 2 5 4 2 2 2 2" xfId="15005" xr:uid="{9757FC60-62F6-427A-B830-2566D926F7BC}"/>
    <cellStyle name="Comma 3 2 5 4 2 2 2 2 2" xfId="56200" xr:uid="{4493A1C9-E418-41B2-B588-2E6C508BBDF3}"/>
    <cellStyle name="Comma 3 2 5 4 2 2 2 2 3" xfId="43587" xr:uid="{808B1406-E4A7-4097-8E85-8B7200292C25}"/>
    <cellStyle name="Comma 3 2 5 4 2 2 2 3" xfId="8419" xr:uid="{1E8DEC5C-5BBB-48CA-8A7D-295AEE7693F3}"/>
    <cellStyle name="Comma 3 2 5 4 2 2 2 3 2" xfId="49922" xr:uid="{E5F5767B-874B-44E5-98B8-6A7D57193EAE}"/>
    <cellStyle name="Comma 3 2 5 4 2 2 2 4" xfId="30834" xr:uid="{99EDD0C2-109E-4193-B92E-8B6DF89209F7}"/>
    <cellStyle name="Comma 3 2 5 4 2 2 2 5" xfId="37297" xr:uid="{2DF18466-F492-49DC-BFAC-71BBAD391CA2}"/>
    <cellStyle name="Comma 3 2 5 4 2 2 3" xfId="25131" xr:uid="{6CA89B5D-3593-4CDA-8966-DDC8AED71288}"/>
    <cellStyle name="Comma 3 2 5 4 2 2 3 2" xfId="17623" xr:uid="{64314F6B-55EF-4CD8-94DF-C5D93A9F7B91}"/>
    <cellStyle name="Comma 3 2 5 4 2 2 3 2 2" xfId="53582" xr:uid="{26E3FDBB-6BB8-4C7B-BABE-98BE3622E098}"/>
    <cellStyle name="Comma 3 2 5 4 2 2 3 2 3" xfId="40969" xr:uid="{836B5943-89C8-44B9-85E5-C2C78A533E71}"/>
    <cellStyle name="Comma 3 2 5 4 2 2 3 3" xfId="11037" xr:uid="{C4BA859F-EB62-4C18-86E8-751113B5DC0F}"/>
    <cellStyle name="Comma 3 2 5 4 2 2 3 3 2" xfId="47304" xr:uid="{DA75D2F7-508A-45BB-B6A4-98B368471FEB}"/>
    <cellStyle name="Comma 3 2 5 4 2 2 3 4" xfId="5149" xr:uid="{5CC84E1F-EEE6-456C-8478-7CFBAB3DF65F}"/>
    <cellStyle name="Comma 3 2 5 4 2 2 3 5" xfId="34679" xr:uid="{64874829-8EA4-4226-970C-94979DE3D5D9}"/>
    <cellStyle name="Comma 3 2 5 4 2 2 4" xfId="18502" xr:uid="{733AAF67-8F86-475B-B52E-63A76012EDBF}"/>
    <cellStyle name="Comma 3 2 5 4 2 2 4 2" xfId="52703" xr:uid="{AF2754F6-8937-4FD3-9AB7-099B9A4F39EC}"/>
    <cellStyle name="Comma 3 2 5 4 2 2 4 3" xfId="40090" xr:uid="{1B238D5D-37C1-4966-A30E-E68032E04504}"/>
    <cellStyle name="Comma 3 2 5 4 2 2 5" xfId="11916" xr:uid="{88042EFF-D45A-4333-B86E-3D558D2721A4}"/>
    <cellStyle name="Comma 3 2 5 4 2 2 5 2" xfId="46425" xr:uid="{D77BD969-13D9-4A60-B528-81F5741A7506}"/>
    <cellStyle name="Comma 3 2 5 4 2 2 6" xfId="4270" xr:uid="{926E6D29-4D6A-42EE-9A9F-7D48124B4FD0}"/>
    <cellStyle name="Comma 3 2 5 4 2 2 7" xfId="33800" xr:uid="{BCF41AB9-4B95-4C3E-9019-70C471447C93}"/>
    <cellStyle name="Comma 3 2 5 4 2 3" xfId="26867" xr:uid="{65AAB750-1F7D-416A-889C-10FE26F6E441}"/>
    <cellStyle name="Comma 3 2 5 4 2 3 2" xfId="23370" xr:uid="{5DAD0CE6-86F9-428D-8502-244183CDAEB8}"/>
    <cellStyle name="Comma 3 2 5 4 2 3 2 2" xfId="15862" xr:uid="{ABAD3B2D-0E4C-4936-9AC2-7388AC68C04F}"/>
    <cellStyle name="Comma 3 2 5 4 2 3 2 2 2" xfId="55343" xr:uid="{B198CC62-B8DE-403D-941C-750F79A9E2BD}"/>
    <cellStyle name="Comma 3 2 5 4 2 3 2 2 3" xfId="42730" xr:uid="{0F862CED-CFE2-4DBF-B1E5-0C2B99A0CEE1}"/>
    <cellStyle name="Comma 3 2 5 4 2 3 2 3" xfId="9276" xr:uid="{7CA46B30-EC74-4CA2-9666-3D4F1317C864}"/>
    <cellStyle name="Comma 3 2 5 4 2 3 2 3 2" xfId="49065" xr:uid="{134D782B-A093-498A-AF24-F2D8D3F3FEE2}"/>
    <cellStyle name="Comma 3 2 5 4 2 3 2 4" xfId="29977" xr:uid="{20EBE424-3046-489A-88A6-685666280066}"/>
    <cellStyle name="Comma 3 2 5 4 2 3 2 5" xfId="36440" xr:uid="{6079F105-CEC5-42C1-AF0D-21B47CC3D4B3}"/>
    <cellStyle name="Comma 3 2 5 4 2 3 3" xfId="19358" xr:uid="{E07E7D38-4B3A-4C40-8DBD-22CA3C02016E}"/>
    <cellStyle name="Comma 3 2 5 4 2 3 3 2" xfId="51846" xr:uid="{702935BA-AC77-44D5-8105-880CA3FB412E}"/>
    <cellStyle name="Comma 3 2 5 4 2 3 3 3" xfId="39233" xr:uid="{1F41226F-5378-4A44-81C6-5715B95AB761}"/>
    <cellStyle name="Comma 3 2 5 4 2 3 4" xfId="12772" xr:uid="{BD10F008-BBB1-4C70-85B1-8C66C25DE55D}"/>
    <cellStyle name="Comma 3 2 5 4 2 3 4 2" xfId="45568" xr:uid="{5909772A-81F4-479A-A9F4-5759AC28951B}"/>
    <cellStyle name="Comma 3 2 5 4 2 3 5" xfId="6185" xr:uid="{02FC776C-A933-4AE3-B9B0-4A9ABB891212}"/>
    <cellStyle name="Comma 3 2 5 4 2 3 6" xfId="32943" xr:uid="{C19ED855-E572-442F-88D8-77ACE5AE9DEF}"/>
    <cellStyle name="Comma 3 2 5 4 2 4" xfId="24246" xr:uid="{D170388D-C131-422A-88C2-C925641732D5}"/>
    <cellStyle name="Comma 3 2 5 4 2 4 2" xfId="16738" xr:uid="{8F049429-4BD8-4D4D-AA9D-A9C8A3FAE17F}"/>
    <cellStyle name="Comma 3 2 5 4 2 4 2 2" xfId="54467" xr:uid="{5292F74B-C852-4491-879A-23E736BCF67F}"/>
    <cellStyle name="Comma 3 2 5 4 2 4 2 3" xfId="41854" xr:uid="{AF4F1B79-EB1F-4AE8-A169-D295C56B744A}"/>
    <cellStyle name="Comma 3 2 5 4 2 4 3" xfId="10152" xr:uid="{9EBE08F9-AB8A-4A40-B232-A511E97994E3}"/>
    <cellStyle name="Comma 3 2 5 4 2 4 3 2" xfId="48189" xr:uid="{976E77C1-11DC-42C3-AA31-BE9C7480DD82}"/>
    <cellStyle name="Comma 3 2 5 4 2 4 4" xfId="6034" xr:uid="{BC3F798E-A3FC-45C9-B001-55D8F798CAFB}"/>
    <cellStyle name="Comma 3 2 5 4 2 4 5" xfId="35564" xr:uid="{EE9E5E41-8E20-4ADB-9271-697A4ECE0C9F}"/>
    <cellStyle name="Comma 3 2 5 4 2 5" xfId="20232" xr:uid="{25C81B57-CF23-413E-9BDC-ABD6005D7FD7}"/>
    <cellStyle name="Comma 3 2 5 4 2 5 2" xfId="50970" xr:uid="{21F9F279-9149-4D79-9FD0-D639F0A7824F}"/>
    <cellStyle name="Comma 3 2 5 4 2 5 3" xfId="38357" xr:uid="{DEA54C3E-FB6B-48AC-8ECF-F953C99D8018}"/>
    <cellStyle name="Comma 3 2 5 4 2 6" xfId="13646" xr:uid="{B08FFBFD-3EE7-4A1A-86EE-4E3B8CF70F20}"/>
    <cellStyle name="Comma 3 2 5 4 2 6 2" xfId="44692" xr:uid="{361F0819-6895-408E-9E84-53BADB46A51E}"/>
    <cellStyle name="Comma 3 2 5 4 2 7" xfId="7059" xr:uid="{D4CF8151-4F54-421F-ABFF-14F5D9CC580F}"/>
    <cellStyle name="Comma 3 2 5 4 2 8" xfId="32067" xr:uid="{80544410-220D-48A6-933C-A31632025D95}"/>
    <cellStyle name="Comma 3 2 5 4 3" xfId="26451" xr:uid="{2E461760-F5A4-4148-B87B-03313F71B3BE}"/>
    <cellStyle name="Comma 3 2 5 4 3 2" xfId="22954" xr:uid="{B9783709-5F26-46BF-9E16-00CD0B387412}"/>
    <cellStyle name="Comma 3 2 5 4 3 2 2" xfId="15446" xr:uid="{CDDCE472-83CB-49D7-9E1A-E5F192ED27F6}"/>
    <cellStyle name="Comma 3 2 5 4 3 2 2 2" xfId="55759" xr:uid="{F1EE1A95-F58C-4977-8B86-3E9D159DD46B}"/>
    <cellStyle name="Comma 3 2 5 4 3 2 2 3" xfId="43146" xr:uid="{C7640C37-68BD-4BD9-BD42-85E954881FC0}"/>
    <cellStyle name="Comma 3 2 5 4 3 2 3" xfId="8860" xr:uid="{F740AB24-C355-4888-87A5-3EC86B64D3F9}"/>
    <cellStyle name="Comma 3 2 5 4 3 2 3 2" xfId="49481" xr:uid="{72B02910-8EDA-4A26-9DA5-A0D5E9A044F6}"/>
    <cellStyle name="Comma 3 2 5 4 3 2 4" xfId="30393" xr:uid="{C1433B79-2E68-4AB3-9589-A9C3188C1795}"/>
    <cellStyle name="Comma 3 2 5 4 3 2 5" xfId="36856" xr:uid="{57E1E2FD-4A03-401F-B216-034E6ADABA76}"/>
    <cellStyle name="Comma 3 2 5 4 3 3" xfId="25573" xr:uid="{BF0EBB78-508A-4DE7-B9E3-A868805F3715}"/>
    <cellStyle name="Comma 3 2 5 4 3 3 2" xfId="18065" xr:uid="{91DB986E-39E1-40E8-B342-75CDB237DCAE}"/>
    <cellStyle name="Comma 3 2 5 4 3 3 2 2" xfId="53140" xr:uid="{7757B6E3-288C-4BD0-A7AD-1C470BE694EA}"/>
    <cellStyle name="Comma 3 2 5 4 3 3 2 3" xfId="40527" xr:uid="{FDB2D432-9DC5-41C7-85C5-6910267156D0}"/>
    <cellStyle name="Comma 3 2 5 4 3 3 3" xfId="11479" xr:uid="{D7B9CF14-E79C-4948-AD4E-E3DC9E55235B}"/>
    <cellStyle name="Comma 3 2 5 4 3 3 3 2" xfId="46862" xr:uid="{48EDF8BC-917A-41F8-A890-BEDA66189A89}"/>
    <cellStyle name="Comma 3 2 5 4 3 3 4" xfId="4707" xr:uid="{39A35399-F360-4B3C-B717-10F491945DE9}"/>
    <cellStyle name="Comma 3 2 5 4 3 3 5" xfId="34237" xr:uid="{020AC839-6AF0-4D29-BD3D-084740517F43}"/>
    <cellStyle name="Comma 3 2 5 4 3 4" xfId="18942" xr:uid="{96C7A457-E563-4F6E-9751-1B06A2703999}"/>
    <cellStyle name="Comma 3 2 5 4 3 4 2" xfId="52262" xr:uid="{B256B7AF-7A46-4E57-8CA1-0C28E86F1C5E}"/>
    <cellStyle name="Comma 3 2 5 4 3 4 3" xfId="39649" xr:uid="{E236A4EA-DC0A-41AB-80B1-7600F6913D6D}"/>
    <cellStyle name="Comma 3 2 5 4 3 5" xfId="12356" xr:uid="{059FFF1B-3D2D-4C36-923B-E7E9E06394AE}"/>
    <cellStyle name="Comma 3 2 5 4 3 5 2" xfId="45984" xr:uid="{01C6F62F-3317-4C99-90ED-FAC7E8C0884E}"/>
    <cellStyle name="Comma 3 2 5 4 3 6" xfId="3830" xr:uid="{070AC9B0-5F62-46E4-B76B-C9508065A8E4}"/>
    <cellStyle name="Comma 3 2 5 4 3 7" xfId="33359" xr:uid="{C834CD75-893D-468E-A507-2F58EFACE955}"/>
    <cellStyle name="Comma 3 2 5 4 4" xfId="27301" xr:uid="{6D94DE84-42AA-442D-B060-F23C1667A114}"/>
    <cellStyle name="Comma 3 2 5 4 4 2" xfId="23804" xr:uid="{832DAD04-05A9-40C6-8056-47A6B29B58F5}"/>
    <cellStyle name="Comma 3 2 5 4 4 2 2" xfId="16296" xr:uid="{FE594A2C-CFDF-4F96-81E2-843E1EFDA0F1}"/>
    <cellStyle name="Comma 3 2 5 4 4 2 2 2" xfId="54909" xr:uid="{14EDE37E-5BAA-43FF-942E-469FBAD0BCE5}"/>
    <cellStyle name="Comma 3 2 5 4 4 2 2 3" xfId="42296" xr:uid="{DA6B3232-4BD5-4F1F-A97E-FC8874C11CAA}"/>
    <cellStyle name="Comma 3 2 5 4 4 2 3" xfId="9710" xr:uid="{0FA7E16D-A515-4CCB-9863-BDDBA9AB7AB9}"/>
    <cellStyle name="Comma 3 2 5 4 4 2 3 2" xfId="48631" xr:uid="{1001AFAE-241A-48A7-B1E1-A4CF542A0AF5}"/>
    <cellStyle name="Comma 3 2 5 4 4 2 4" xfId="29543" xr:uid="{C9C3251C-4845-4DA0-A776-E17653E63A8E}"/>
    <cellStyle name="Comma 3 2 5 4 4 2 5" xfId="36006" xr:uid="{1B508109-98AC-45CB-A635-DBBAC98367D7}"/>
    <cellStyle name="Comma 3 2 5 4 4 3" xfId="19792" xr:uid="{AC74B7DC-7F35-44E1-902B-CDDFA6BEB675}"/>
    <cellStyle name="Comma 3 2 5 4 4 3 2" xfId="51412" xr:uid="{852D30EB-5F1F-4143-BF8B-D7196E5061C7}"/>
    <cellStyle name="Comma 3 2 5 4 4 3 3" xfId="38799" xr:uid="{9E0F618E-F8E2-487B-B0F4-14850502285F}"/>
    <cellStyle name="Comma 3 2 5 4 4 4" xfId="13206" xr:uid="{F2786EB1-ACB7-45D3-8BAB-7830AD157E54}"/>
    <cellStyle name="Comma 3 2 5 4 4 4 2" xfId="45134" xr:uid="{BA2A892A-23EC-45EE-A608-FB897D4A1D38}"/>
    <cellStyle name="Comma 3 2 5 4 4 5" xfId="6619" xr:uid="{0B29D8A8-9187-47A2-9801-606BCE24E179}"/>
    <cellStyle name="Comma 3 2 5 4 4 6" xfId="32509" xr:uid="{2DCADE00-12D0-4128-96F8-D8DA2E7BAECF}"/>
    <cellStyle name="Comma 3 2 5 4 5" xfId="24688" xr:uid="{2D748FC2-CC39-4E5F-A141-7F377D70E242}"/>
    <cellStyle name="Comma 3 2 5 4 5 2" xfId="17180" xr:uid="{78D643E5-55BD-497F-AD09-8772CDCC528C}"/>
    <cellStyle name="Comma 3 2 5 4 5 2 2" xfId="54025" xr:uid="{B2B9C6F6-983E-4176-8CFA-CD1BF9145F00}"/>
    <cellStyle name="Comma 3 2 5 4 5 2 3" xfId="41412" xr:uid="{37432AB3-2ADC-46ED-8E09-7BF631EA0EA5}"/>
    <cellStyle name="Comma 3 2 5 4 5 3" xfId="10594" xr:uid="{5BF86ABA-ABA2-42D6-8121-8E8DF214CB2E}"/>
    <cellStyle name="Comma 3 2 5 4 5 3 2" xfId="47747" xr:uid="{CBBD528E-C6E7-4A89-B2B1-40AE63DAF60E}"/>
    <cellStyle name="Comma 3 2 5 4 5 4" xfId="5592" xr:uid="{1D922813-1D7E-44F3-9A75-C16176E9DF57}"/>
    <cellStyle name="Comma 3 2 5 4 5 5" xfId="35122" xr:uid="{4481AD4E-D5CA-456D-BFAC-B092C58873C6}"/>
    <cellStyle name="Comma 3 2 5 4 6" xfId="20672" xr:uid="{E7AA9D46-3BD1-4BDE-A741-706799BBD4B7}"/>
    <cellStyle name="Comma 3 2 5 4 6 2" xfId="50528" xr:uid="{0CC6347B-7E5D-475E-BE3B-FBFCE9D2ACD9}"/>
    <cellStyle name="Comma 3 2 5 4 6 3" xfId="37915" xr:uid="{91EFDF2F-51C6-49CD-A34B-958507346D3B}"/>
    <cellStyle name="Comma 3 2 5 4 7" xfId="14086" xr:uid="{3FBCD250-8AC7-44A6-8D27-E6A2AE19EEBD}"/>
    <cellStyle name="Comma 3 2 5 4 7 2" xfId="44222" xr:uid="{07E52A44-B57A-4F70-9393-5DEAF0856FA1}"/>
    <cellStyle name="Comma 3 2 5 4 8" xfId="7499" xr:uid="{368692F0-4B4D-4A00-AB92-8359FAC9BCA1}"/>
    <cellStyle name="Comma 3 2 5 4 9" xfId="31622" xr:uid="{0BE40C73-7405-4CCF-A989-82C9516F9134}"/>
    <cellStyle name="Comma 3 2 5 5" xfId="28086" xr:uid="{771C22C4-2AF2-4CB5-B3C3-D36B69B39CAB}"/>
    <cellStyle name="Comma 3 2 5 5 2" xfId="26323" xr:uid="{F053C077-092D-4991-84E7-74F7BEEC339D}"/>
    <cellStyle name="Comma 3 2 5 5 2 2" xfId="22826" xr:uid="{2F665D8F-971F-44CF-A81F-BB908FEE72E4}"/>
    <cellStyle name="Comma 3 2 5 5 2 2 2" xfId="15318" xr:uid="{215D65D8-6C7C-41AB-870E-D6D83BE81C0B}"/>
    <cellStyle name="Comma 3 2 5 5 2 2 2 2" xfId="55887" xr:uid="{E0C890C6-1160-468F-8F47-D05909E60DEF}"/>
    <cellStyle name="Comma 3 2 5 5 2 2 2 3" xfId="43274" xr:uid="{73136245-CF55-421C-B019-4F271A6D76EF}"/>
    <cellStyle name="Comma 3 2 5 5 2 2 3" xfId="8732" xr:uid="{596E9846-8506-4538-973F-C41F18DD7E5C}"/>
    <cellStyle name="Comma 3 2 5 5 2 2 3 2" xfId="49609" xr:uid="{E39ACBFC-EF09-471F-9A96-7690A463781F}"/>
    <cellStyle name="Comma 3 2 5 5 2 2 4" xfId="30521" xr:uid="{72BD8EF9-3705-495B-94A4-5C799A0A3113}"/>
    <cellStyle name="Comma 3 2 5 5 2 2 5" xfId="36984" xr:uid="{DE14AD4A-4811-45B0-8DF0-958E26227776}"/>
    <cellStyle name="Comma 3 2 5 5 2 3" xfId="25444" xr:uid="{18C89D5F-5A3B-4D1C-BBA7-B5B5516F7A2C}"/>
    <cellStyle name="Comma 3 2 5 5 2 3 2" xfId="17936" xr:uid="{3B91D34E-AF7F-4A7C-A708-FA96544B6E7B}"/>
    <cellStyle name="Comma 3 2 5 5 2 3 2 2" xfId="53269" xr:uid="{857DA227-156E-470F-91DE-684EFEDEF5DD}"/>
    <cellStyle name="Comma 3 2 5 5 2 3 2 3" xfId="40656" xr:uid="{66402044-3032-4F4B-83C6-268D120AD4BE}"/>
    <cellStyle name="Comma 3 2 5 5 2 3 3" xfId="11350" xr:uid="{6D0B37A3-BC7E-46B3-AAB0-3933582D9087}"/>
    <cellStyle name="Comma 3 2 5 5 2 3 3 2" xfId="46991" xr:uid="{134FE9E3-FC2E-4ABA-B9A2-D5360567C316}"/>
    <cellStyle name="Comma 3 2 5 5 2 3 4" xfId="4836" xr:uid="{CFFCEA3D-2E5F-4373-883F-7DE3018B5E96}"/>
    <cellStyle name="Comma 3 2 5 5 2 3 5" xfId="34366" xr:uid="{FFA019C9-C869-4F47-B2D6-9B0F41B94301}"/>
    <cellStyle name="Comma 3 2 5 5 2 4" xfId="18814" xr:uid="{4E188BB5-A2B5-4B67-9209-BB51220E604B}"/>
    <cellStyle name="Comma 3 2 5 5 2 4 2" xfId="52390" xr:uid="{DE33A580-73C2-46AF-A82E-529403EB5F58}"/>
    <cellStyle name="Comma 3 2 5 5 2 4 3" xfId="39777" xr:uid="{11201D39-D916-4224-8E41-A7E409F9471E}"/>
    <cellStyle name="Comma 3 2 5 5 2 5" xfId="12228" xr:uid="{A5E34B02-5408-4E3C-9569-1A5CB63516E2}"/>
    <cellStyle name="Comma 3 2 5 5 2 5 2" xfId="46112" xr:uid="{6DB2D52C-CF30-4421-B910-C7E04A735832}"/>
    <cellStyle name="Comma 3 2 5 5 2 6" xfId="3958" xr:uid="{3AF8BB0C-9825-4824-AF46-197F7114350C}"/>
    <cellStyle name="Comma 3 2 5 5 2 7" xfId="33487" xr:uid="{95E3166F-3F74-4013-AFE7-582F264A9E1F}"/>
    <cellStyle name="Comma 3 2 5 5 3" xfId="27173" xr:uid="{B1381085-B6DE-4527-8DAC-251BF289069A}"/>
    <cellStyle name="Comma 3 2 5 5 3 2" xfId="23676" xr:uid="{F209AF0E-3D99-404C-BA63-1B8DDA28AE4A}"/>
    <cellStyle name="Comma 3 2 5 5 3 2 2" xfId="16168" xr:uid="{AE4B85B0-F2EE-4E61-9515-CB0587A0AC4D}"/>
    <cellStyle name="Comma 3 2 5 5 3 2 2 2" xfId="55037" xr:uid="{C2082542-3B54-4E1B-B14D-82EBB1E93002}"/>
    <cellStyle name="Comma 3 2 5 5 3 2 2 3" xfId="42424" xr:uid="{0DC0069F-51A8-4D6A-8CA1-E4148015E9E2}"/>
    <cellStyle name="Comma 3 2 5 5 3 2 3" xfId="9582" xr:uid="{B416C87C-A2FC-4E61-93AC-DA084121828C}"/>
    <cellStyle name="Comma 3 2 5 5 3 2 3 2" xfId="48759" xr:uid="{DCB742B5-8A79-4C4D-9D47-C8AA8D661CCB}"/>
    <cellStyle name="Comma 3 2 5 5 3 2 4" xfId="29671" xr:uid="{0FB17B32-1404-40FA-AC02-E097288EC574}"/>
    <cellStyle name="Comma 3 2 5 5 3 2 5" xfId="36134" xr:uid="{84E45CA1-55CB-425A-8FE0-C09FD77171B2}"/>
    <cellStyle name="Comma 3 2 5 5 3 3" xfId="19664" xr:uid="{B9AA862E-B638-413B-BE0A-E1EFF6CF24EB}"/>
    <cellStyle name="Comma 3 2 5 5 3 3 2" xfId="51540" xr:uid="{941ADB9D-A061-43D5-9E36-EB53A6F03F37}"/>
    <cellStyle name="Comma 3 2 5 5 3 3 3" xfId="38927" xr:uid="{DCB0B020-8695-4028-8F83-E2AF989B8124}"/>
    <cellStyle name="Comma 3 2 5 5 3 4" xfId="13078" xr:uid="{1F01B9D4-D7D6-4D5B-8B83-3286D7BE1BC3}"/>
    <cellStyle name="Comma 3 2 5 5 3 4 2" xfId="45262" xr:uid="{0A99BE8F-94EB-43E9-AA24-D1F0CC2684E0}"/>
    <cellStyle name="Comma 3 2 5 5 3 5" xfId="6491" xr:uid="{203A5226-B038-40D1-8051-7A124636711D}"/>
    <cellStyle name="Comma 3 2 5 5 3 6" xfId="32637" xr:uid="{374A92CF-7CAD-4078-AF1A-0555E4BBD78B}"/>
    <cellStyle name="Comma 3 2 5 5 4" xfId="24559" xr:uid="{D79AF41C-1549-4135-A302-039A1F33DD4C}"/>
    <cellStyle name="Comma 3 2 5 5 4 2" xfId="17051" xr:uid="{4EBA1526-C634-4B23-9CA6-F6BED3DD58F4}"/>
    <cellStyle name="Comma 3 2 5 5 4 2 2" xfId="54154" xr:uid="{59E3B4D6-F509-498A-BB1C-159BFDEF9E49}"/>
    <cellStyle name="Comma 3 2 5 5 4 2 3" xfId="41541" xr:uid="{960961FA-5B7B-4206-98CF-35B1CEE84144}"/>
    <cellStyle name="Comma 3 2 5 5 4 3" xfId="10465" xr:uid="{E454193A-49EC-4071-B8D5-A8EBE79CA876}"/>
    <cellStyle name="Comma 3 2 5 5 4 3 2" xfId="47876" xr:uid="{681FDDD0-2CED-4207-B692-7963407D2A53}"/>
    <cellStyle name="Comma 3 2 5 5 4 4" xfId="5721" xr:uid="{069A31DA-489D-48A6-9AE6-D8C0107B2B2F}"/>
    <cellStyle name="Comma 3 2 5 5 4 5" xfId="35251" xr:uid="{06E5C45A-A3D3-434E-A803-099E6A2848F6}"/>
    <cellStyle name="Comma 3 2 5 5 5" xfId="20543" xr:uid="{A9B785BD-F020-4AE7-8ED1-35B4B932103A}"/>
    <cellStyle name="Comma 3 2 5 5 5 2" xfId="50660" xr:uid="{DF9A8E32-F501-494D-94F7-B0273C8E6FE1}"/>
    <cellStyle name="Comma 3 2 5 5 5 3" xfId="38047" xr:uid="{3E47E5C5-0A31-44B2-BE5C-41F7F9061441}"/>
    <cellStyle name="Comma 3 2 5 5 6" xfId="13957" xr:uid="{9737F56B-9A6A-4DB4-B5F4-8CF8CE9EE145}"/>
    <cellStyle name="Comma 3 2 5 5 6 2" xfId="44360" xr:uid="{29E2A31D-3173-41F9-B1B7-947B6186D278}"/>
    <cellStyle name="Comma 3 2 5 5 7" xfId="7370" xr:uid="{423084E1-74EB-416B-B2C1-4A895C86E3B9}"/>
    <cellStyle name="Comma 3 2 5 5 8" xfId="31754" xr:uid="{702BA717-C3AE-4573-961A-8D601E4B58AE}"/>
    <cellStyle name="Comma 3 2 5 6" xfId="27894" xr:uid="{BDC205C6-799F-4B7A-BB44-9D171C67B5D6}"/>
    <cellStyle name="Comma 3 2 5 6 2" xfId="26163" xr:uid="{EB33DB3F-AB2A-40F4-B2BE-5EA6069B6590}"/>
    <cellStyle name="Comma 3 2 5 6 2 2" xfId="22665" xr:uid="{E90F8221-D20F-4389-ADD1-D41C7A3AF82B}"/>
    <cellStyle name="Comma 3 2 5 6 2 2 2" xfId="15157" xr:uid="{6396E120-74FE-4259-968C-7E3273BE27F6}"/>
    <cellStyle name="Comma 3 2 5 6 2 2 2 2" xfId="56048" xr:uid="{8658A2B3-A995-47BD-8915-0DD3051D85B1}"/>
    <cellStyle name="Comma 3 2 5 6 2 2 2 3" xfId="43435" xr:uid="{C1948915-FF67-4A37-81D5-26A275F4C784}"/>
    <cellStyle name="Comma 3 2 5 6 2 2 3" xfId="8571" xr:uid="{3705649E-B9EA-4DE9-8E41-99AAA2E91650}"/>
    <cellStyle name="Comma 3 2 5 6 2 2 3 2" xfId="49770" xr:uid="{5889BB65-5E45-40A9-BEB1-A8F9CF694BBB}"/>
    <cellStyle name="Comma 3 2 5 6 2 2 4" xfId="30682" xr:uid="{F9041CFA-E8E2-4851-9789-DB099F5448F0}"/>
    <cellStyle name="Comma 3 2 5 6 2 2 5" xfId="37145" xr:uid="{FC7A75B7-DDF4-4779-A4DE-867EEFBFA568}"/>
    <cellStyle name="Comma 3 2 5 6 2 3" xfId="25283" xr:uid="{5D8E85E3-6145-4C50-BE12-D11413E90EFC}"/>
    <cellStyle name="Comma 3 2 5 6 2 3 2" xfId="17775" xr:uid="{6B40D51B-37EF-469D-AA88-2E12AEDE605E}"/>
    <cellStyle name="Comma 3 2 5 6 2 3 2 2" xfId="53430" xr:uid="{A4EF1531-B351-491D-87D6-F11D3B600533}"/>
    <cellStyle name="Comma 3 2 5 6 2 3 2 3" xfId="40817" xr:uid="{90741980-322B-4351-B2EF-876027A7439B}"/>
    <cellStyle name="Comma 3 2 5 6 2 3 3" xfId="11189" xr:uid="{1FCC5C8B-DDDE-432F-8924-2901E5FE5960}"/>
    <cellStyle name="Comma 3 2 5 6 2 3 3 2" xfId="47152" xr:uid="{F025B30B-13F3-4105-960D-8DD677ACAAB2}"/>
    <cellStyle name="Comma 3 2 5 6 2 3 4" xfId="4997" xr:uid="{8F0A3D26-3D47-4997-BD83-1AEDA4E0D503}"/>
    <cellStyle name="Comma 3 2 5 6 2 3 5" xfId="34527" xr:uid="{1F0859AF-0BEF-41CE-A696-96F265460930}"/>
    <cellStyle name="Comma 3 2 5 6 2 4" xfId="18654" xr:uid="{16583C02-D5CE-4857-BE5F-D244FEF06A5D}"/>
    <cellStyle name="Comma 3 2 5 6 2 4 2" xfId="52551" xr:uid="{21528DA0-837C-45CA-A672-A0B257432AAE}"/>
    <cellStyle name="Comma 3 2 5 6 2 4 3" xfId="39938" xr:uid="{20751F02-84DE-4D69-B6D5-C538C9EB2006}"/>
    <cellStyle name="Comma 3 2 5 6 2 5" xfId="12068" xr:uid="{0AB92BC3-668E-4FFC-8C88-A6DD8BF5A161}"/>
    <cellStyle name="Comma 3 2 5 6 2 5 2" xfId="46273" xr:uid="{B974E759-B283-4EFB-8A86-6A8663055386}"/>
    <cellStyle name="Comma 3 2 5 6 2 6" xfId="4118" xr:uid="{E4638B1C-8F33-493B-AF9C-7F2913555A66}"/>
    <cellStyle name="Comma 3 2 5 6 2 7" xfId="33648" xr:uid="{4230FCF7-B368-4D64-872B-357DB37A6B0E}"/>
    <cellStyle name="Comma 3 2 5 6 3" xfId="27018" xr:uid="{8118FD72-C56D-40DA-8E8E-FD4A6A324686}"/>
    <cellStyle name="Comma 3 2 5 6 3 2" xfId="23521" xr:uid="{A445F795-B7F9-4538-844F-6A7D354B0F05}"/>
    <cellStyle name="Comma 3 2 5 6 3 2 2" xfId="16013" xr:uid="{621BC43F-FEF2-4150-9AB9-EBD65AA1440F}"/>
    <cellStyle name="Comma 3 2 5 6 3 2 2 2" xfId="55192" xr:uid="{607498F8-412A-440F-81AC-2F76C2D295E8}"/>
    <cellStyle name="Comma 3 2 5 6 3 2 2 3" xfId="42579" xr:uid="{8D0D5EF4-C117-4C8F-809C-142C412738C2}"/>
    <cellStyle name="Comma 3 2 5 6 3 2 3" xfId="9427" xr:uid="{454D7218-10E7-43A6-8150-93E485297860}"/>
    <cellStyle name="Comma 3 2 5 6 3 2 3 2" xfId="48914" xr:uid="{124EECC0-FDAC-434F-80E4-C259732B5D16}"/>
    <cellStyle name="Comma 3 2 5 6 3 2 4" xfId="29826" xr:uid="{642E66CA-6D30-497B-8725-271517128756}"/>
    <cellStyle name="Comma 3 2 5 6 3 2 5" xfId="36289" xr:uid="{AE1952DF-A3F4-494E-B10E-D5405CAB2B55}"/>
    <cellStyle name="Comma 3 2 5 6 3 3" xfId="19509" xr:uid="{C3800563-BECE-4AC8-A092-4C3EA1CFB556}"/>
    <cellStyle name="Comma 3 2 5 6 3 3 2" xfId="51695" xr:uid="{55772338-59AD-459A-A0E6-34D0E6039F66}"/>
    <cellStyle name="Comma 3 2 5 6 3 3 3" xfId="39082" xr:uid="{9D8722D5-1ED6-4605-8E2F-4E4A3AC0D026}"/>
    <cellStyle name="Comma 3 2 5 6 3 4" xfId="12923" xr:uid="{36827B31-D613-4ED0-ABD6-61C524357A67}"/>
    <cellStyle name="Comma 3 2 5 6 3 4 2" xfId="45417" xr:uid="{9FF6C690-009A-48EA-B254-DB2BF340AE47}"/>
    <cellStyle name="Comma 3 2 5 6 3 5" xfId="6336" xr:uid="{D824FC3B-E68E-44EE-9C52-6A94FEE99AC4}"/>
    <cellStyle name="Comma 3 2 5 6 3 6" xfId="32792" xr:uid="{BDC13A68-BAC8-44CC-A7AC-68C8615401DA}"/>
    <cellStyle name="Comma 3 2 5 6 4" xfId="24398" xr:uid="{9DAF5376-12E0-4362-9665-B84B3C0F33AD}"/>
    <cellStyle name="Comma 3 2 5 6 4 2" xfId="16890" xr:uid="{79FCD644-3570-4240-9E7B-B507DDF2E4E1}"/>
    <cellStyle name="Comma 3 2 5 6 4 2 2" xfId="54315" xr:uid="{DE3B970A-68B6-4559-99A6-51A0790D51CC}"/>
    <cellStyle name="Comma 3 2 5 6 4 2 3" xfId="41702" xr:uid="{7EEF794A-FF54-45F0-8E0D-F844DE9C1F89}"/>
    <cellStyle name="Comma 3 2 5 6 4 3" xfId="10304" xr:uid="{3BD17167-7A16-428B-928E-A9E9A417A77D}"/>
    <cellStyle name="Comma 3 2 5 6 4 3 2" xfId="48037" xr:uid="{DC5482AD-F3C9-40B2-B58B-C30208ED303F}"/>
    <cellStyle name="Comma 3 2 5 6 4 4" xfId="5882" xr:uid="{420E8941-ED2E-4B45-AA06-1DCE5BEB3731}"/>
    <cellStyle name="Comma 3 2 5 6 4 5" xfId="35412" xr:uid="{FB66E05D-DCC4-477D-8592-B611DE78D589}"/>
    <cellStyle name="Comma 3 2 5 6 5" xfId="20384" xr:uid="{7C16D277-ADEC-4B42-B8BA-D6BF45203B5E}"/>
    <cellStyle name="Comma 3 2 5 6 5 2" xfId="50818" xr:uid="{5DC8E35F-95C4-4E27-9598-2374758F2B06}"/>
    <cellStyle name="Comma 3 2 5 6 5 3" xfId="38205" xr:uid="{29EC941C-7EEA-4D67-8570-C15D304B2404}"/>
    <cellStyle name="Comma 3 2 5 6 6" xfId="13798" xr:uid="{0EA84726-5519-4939-9BAF-B092FE5BDEBA}"/>
    <cellStyle name="Comma 3 2 5 6 6 2" xfId="44540" xr:uid="{25FB62C4-DB9A-44AF-B2FE-6707D3A444E6}"/>
    <cellStyle name="Comma 3 2 5 6 7" xfId="7211" xr:uid="{05A3304D-19DA-42F7-AF18-06316DDBE967}"/>
    <cellStyle name="Comma 3 2 5 6 8" xfId="31915" xr:uid="{81BAD6F3-381C-4CB9-9E9A-F2207FC25CED}"/>
    <cellStyle name="Comma 3 2 5 7" xfId="26602" xr:uid="{457A2B83-EEE9-4F83-9C31-26C3B67C6EE7}"/>
    <cellStyle name="Comma 3 2 5 7 2" xfId="23105" xr:uid="{3B4772F8-9E7D-4241-9B61-C330CCF3D7D2}"/>
    <cellStyle name="Comma 3 2 5 7 2 2" xfId="15597" xr:uid="{FC52197C-B6A5-4660-850C-EEDF15DC21BE}"/>
    <cellStyle name="Comma 3 2 5 7 2 2 2" xfId="55608" xr:uid="{AAC6686D-2E84-48E6-8092-5CF2D9D13704}"/>
    <cellStyle name="Comma 3 2 5 7 2 2 3" xfId="42995" xr:uid="{0924F57D-EB73-4CB2-8AB2-4B0B7B00D3D2}"/>
    <cellStyle name="Comma 3 2 5 7 2 3" xfId="9011" xr:uid="{FB1FAD46-73DD-4629-993F-56591E19F1A3}"/>
    <cellStyle name="Comma 3 2 5 7 2 3 2" xfId="49330" xr:uid="{22F1F485-932E-42F5-BA31-12F364163BCC}"/>
    <cellStyle name="Comma 3 2 5 7 2 4" xfId="30242" xr:uid="{739719F6-59CC-4297-B8AE-5A51F33C8F7C}"/>
    <cellStyle name="Comma 3 2 5 7 2 5" xfId="36705" xr:uid="{91CB06B6-499E-433C-A181-3A9A5470F274}"/>
    <cellStyle name="Comma 3 2 5 7 3" xfId="25727" xr:uid="{7F1DA420-3DCF-4359-BB5E-E6AD4D333736}"/>
    <cellStyle name="Comma 3 2 5 7 3 2" xfId="18219" xr:uid="{1E9B7CB1-D889-490F-9E7A-7D4338555B53}"/>
    <cellStyle name="Comma 3 2 5 7 3 2 2" xfId="52986" xr:uid="{3E8845A4-8C91-4FFF-9819-B10C338E1D18}"/>
    <cellStyle name="Comma 3 2 5 7 3 2 3" xfId="40373" xr:uid="{1B337139-FAD0-46C7-B399-1D4CB59A3DC2}"/>
    <cellStyle name="Comma 3 2 5 7 3 3" xfId="11633" xr:uid="{37C61476-ABF6-4701-8A38-542B3F43E0EF}"/>
    <cellStyle name="Comma 3 2 5 7 3 3 2" xfId="46708" xr:uid="{D3705777-DA59-4404-AAEB-E9919D4D4678}"/>
    <cellStyle name="Comma 3 2 5 7 3 4" xfId="4553" xr:uid="{BDD75AFE-D54A-4A65-AC55-DE5579DDF1EB}"/>
    <cellStyle name="Comma 3 2 5 7 3 5" xfId="34083" xr:uid="{54BF7D3C-2462-4FEF-91AE-879958607D07}"/>
    <cellStyle name="Comma 3 2 5 7 4" xfId="19093" xr:uid="{CF881869-F119-4798-92EB-92070D580FC6}"/>
    <cellStyle name="Comma 3 2 5 7 4 2" xfId="52111" xr:uid="{06DC9DE5-AF1D-44A3-A750-A5AE6E0951A2}"/>
    <cellStyle name="Comma 3 2 5 7 4 3" xfId="39498" xr:uid="{EA88624F-4283-436C-8110-99BE9F8A3795}"/>
    <cellStyle name="Comma 3 2 5 7 5" xfId="12507" xr:uid="{C84D4734-6D7D-4CD4-80AC-C35C56AF437E}"/>
    <cellStyle name="Comma 3 2 5 7 5 2" xfId="45833" xr:uid="{44720B3F-9D9D-4A6B-912F-A0104FE6A9B3}"/>
    <cellStyle name="Comma 3 2 5 7 6" xfId="3679" xr:uid="{08823212-FB77-4EB6-9DCA-5AE67D75AD01}"/>
    <cellStyle name="Comma 3 2 5 7 7" xfId="33208" xr:uid="{003B65EF-C52B-485D-A083-B3BB1CAC2BC7}"/>
    <cellStyle name="Comma 3 2 5 8" xfId="27452" xr:uid="{198CD016-A5D9-4604-9748-E7A580BC43F9}"/>
    <cellStyle name="Comma 3 2 5 8 2" xfId="23955" xr:uid="{86276828-D42E-4059-9930-B4298F481A48}"/>
    <cellStyle name="Comma 3 2 5 8 2 2" xfId="16447" xr:uid="{0C0E83DA-9BDC-448B-B5BC-B5DF38B78841}"/>
    <cellStyle name="Comma 3 2 5 8 2 2 2" xfId="54758" xr:uid="{EB5B7A98-C334-4FC9-8D78-CD0DDF6F95CA}"/>
    <cellStyle name="Comma 3 2 5 8 2 2 3" xfId="42145" xr:uid="{74309D01-1857-4C52-9648-0161996B4C54}"/>
    <cellStyle name="Comma 3 2 5 8 2 3" xfId="9861" xr:uid="{646E9DE6-B47F-4A9B-8AFF-0C3E675EAC2C}"/>
    <cellStyle name="Comma 3 2 5 8 2 3 2" xfId="48480" xr:uid="{45F4F9BF-5681-496B-8880-36C127326985}"/>
    <cellStyle name="Comma 3 2 5 8 2 4" xfId="29392" xr:uid="{EA0A6E5B-FB9D-4A6F-B536-454C6AC491BE}"/>
    <cellStyle name="Comma 3 2 5 8 2 5" xfId="35855" xr:uid="{8BAE5E69-926B-4E91-88F3-1AC44E64AF73}"/>
    <cellStyle name="Comma 3 2 5 8 3" xfId="19943" xr:uid="{F48BF274-D34C-4999-B373-D8206DEEA6CD}"/>
    <cellStyle name="Comma 3 2 5 8 3 2" xfId="51261" xr:uid="{D50C4DCC-8564-4DDC-B314-C5A146D41688}"/>
    <cellStyle name="Comma 3 2 5 8 3 3" xfId="38648" xr:uid="{76DB2D76-1CE0-4B8F-81B2-6E2C06F9F452}"/>
    <cellStyle name="Comma 3 2 5 8 4" xfId="13357" xr:uid="{F32FF997-7A07-4D3A-8D47-6222F47E6748}"/>
    <cellStyle name="Comma 3 2 5 8 4 2" xfId="44983" xr:uid="{C7C5994B-F033-4038-B126-81566C0754BE}"/>
    <cellStyle name="Comma 3 2 5 8 5" xfId="6770" xr:uid="{9DB2FF86-2576-42D0-86D4-7B23D60F2B2C}"/>
    <cellStyle name="Comma 3 2 5 8 6" xfId="32358" xr:uid="{ACF3A4E6-F7E5-48DD-9148-E29DD4F36DE5}"/>
    <cellStyle name="Comma 3 2 5 9" xfId="24842" xr:uid="{E0D79BBD-7418-447E-AEF3-80A0AEBF8734}"/>
    <cellStyle name="Comma 3 2 5 9 2" xfId="17334" xr:uid="{DBCC0518-D304-41DB-BA0D-31118BC7252D}"/>
    <cellStyle name="Comma 3 2 5 9 2 2" xfId="53871" xr:uid="{A267ECDB-44E2-485B-B35A-BF2D556D22EB}"/>
    <cellStyle name="Comma 3 2 5 9 2 3" xfId="41258" xr:uid="{13C1A147-4C2D-43E6-A90A-678FA927DBFD}"/>
    <cellStyle name="Comma 3 2 5 9 3" xfId="10748" xr:uid="{A20A5484-C903-4FC9-8F08-6FCCBB50FC34}"/>
    <cellStyle name="Comma 3 2 5 9 3 2" xfId="47593" xr:uid="{A6FC3155-19C8-4EC9-8C6F-781CD62A81C5}"/>
    <cellStyle name="Comma 3 2 5 9 4" xfId="5438" xr:uid="{0FCF8E72-FC0D-4837-9324-B2EEEE0B3D14}"/>
    <cellStyle name="Comma 3 2 5 9 5" xfId="34968" xr:uid="{F79CDCB3-FC24-4124-BBB0-66DD3D324445}"/>
    <cellStyle name="Comma 3 2 6" xfId="553" xr:uid="{AE092EBB-E1DC-418E-B2F5-29706FD0333C}"/>
    <cellStyle name="Comma 3 2 6 10" xfId="21145" xr:uid="{D613A1BA-8044-4382-8D8C-57DBAACA3817}"/>
    <cellStyle name="Comma 3 2 6 10 2" xfId="44042" xr:uid="{84C98774-5768-460C-BADE-FFC3320F42F9}"/>
    <cellStyle name="Comma 3 2 6 11" xfId="14559" xr:uid="{BDBD6D18-B7F2-488E-B745-DAF75E7AD4C9}"/>
    <cellStyle name="Comma 3 2 6 12" xfId="7972" xr:uid="{97B9846A-B119-4BA6-B4CD-C5FD2A21E451}"/>
    <cellStyle name="Comma 3 2 6 13" xfId="31472" xr:uid="{7222F79B-E1C3-47F3-AC8E-E23E79C7F92A}"/>
    <cellStyle name="Comma 3 2 6 14" xfId="28818" xr:uid="{59EABE76-9B92-47E0-A186-149F37FD717D}"/>
    <cellStyle name="Comma 3 2 6 2" xfId="973" xr:uid="{B103EB7E-3A9E-48D0-8C4A-997FC8F11A0F}"/>
    <cellStyle name="Comma 3 2 6 2 10" xfId="7627" xr:uid="{AC1D6E67-CAF3-49C5-ACE5-6470B91A3DB7}"/>
    <cellStyle name="Comma 3 2 6 2 11" xfId="31494" xr:uid="{645B65CD-89C7-41D6-8548-67FFDBD915BD}"/>
    <cellStyle name="Comma 3 2 6 2 12" xfId="28374" xr:uid="{31B12C2F-707A-4736-B5E7-0046EAA11EF0}"/>
    <cellStyle name="Comma 3 2 6 2 2" xfId="28284" xr:uid="{C45AE479-C7A8-464C-810D-2B0BC9B8A6DD}"/>
    <cellStyle name="Comma 3 2 6 2 2 10" xfId="31569" xr:uid="{369E2AD4-5BA9-4722-99C8-48EEC5ED6EDE}"/>
    <cellStyle name="Comma 3 2 6 2 2 2" xfId="28130" xr:uid="{B90D1022-F05A-4B25-9C86-030A287D9D45}"/>
    <cellStyle name="Comma 3 2 6 2 2 2 2" xfId="27639" xr:uid="{F0718369-493A-47EB-B147-58D73942FA05}"/>
    <cellStyle name="Comma 3 2 6 2 2 2 2 2" xfId="25909" xr:uid="{1EB9DFEB-1DC6-4ADA-A237-082E67DFE410}"/>
    <cellStyle name="Comma 3 2 6 2 2 2 2 2 2" xfId="22411" xr:uid="{32FD6345-F938-4BA7-AF33-F8D118AF3336}"/>
    <cellStyle name="Comma 3 2 6 2 2 2 2 2 2 2" xfId="14903" xr:uid="{3FA171A3-FEA1-4A01-867D-BF3DEAF3903F}"/>
    <cellStyle name="Comma 3 2 6 2 2 2 2 2 2 2 2" xfId="56302" xr:uid="{1D615809-80AE-4DA3-A00B-46FF55359222}"/>
    <cellStyle name="Comma 3 2 6 2 2 2 2 2 2 2 3" xfId="43689" xr:uid="{45364BE7-F3EA-46F1-B311-5E18AF398A29}"/>
    <cellStyle name="Comma 3 2 6 2 2 2 2 2 2 3" xfId="8317" xr:uid="{B15B3B7A-CE5A-4872-869C-83366999B602}"/>
    <cellStyle name="Comma 3 2 6 2 2 2 2 2 2 3 2" xfId="50024" xr:uid="{9E09389A-3348-49D9-AAFF-FBC078D7D4C8}"/>
    <cellStyle name="Comma 3 2 6 2 2 2 2 2 2 4" xfId="30936" xr:uid="{20B296A5-40D0-4B5F-B9A1-821EBAE3D8FF}"/>
    <cellStyle name="Comma 3 2 6 2 2 2 2 2 2 5" xfId="37399" xr:uid="{0B4DB00B-ADF2-4F55-A0E5-E5D670AA2D26}"/>
    <cellStyle name="Comma 3 2 6 2 2 2 2 2 3" xfId="25029" xr:uid="{3A8103E8-02A3-421C-87B7-93C2EA26E59B}"/>
    <cellStyle name="Comma 3 2 6 2 2 2 2 2 3 2" xfId="17521" xr:uid="{0C5BD81C-7F92-4343-9505-C16C7B4907A9}"/>
    <cellStyle name="Comma 3 2 6 2 2 2 2 2 3 2 2" xfId="53684" xr:uid="{6C62272A-45B0-4997-8AD0-AF0AD60980AE}"/>
    <cellStyle name="Comma 3 2 6 2 2 2 2 2 3 2 3" xfId="41071" xr:uid="{7AFE7E45-14E6-4B74-8B95-CEC0E66DFFEC}"/>
    <cellStyle name="Comma 3 2 6 2 2 2 2 2 3 3" xfId="10935" xr:uid="{439770F4-E8C0-4681-B24D-93AB4C324974}"/>
    <cellStyle name="Comma 3 2 6 2 2 2 2 2 3 3 2" xfId="47406" xr:uid="{0F457328-13FD-4520-9AC5-2105959F51EC}"/>
    <cellStyle name="Comma 3 2 6 2 2 2 2 2 3 4" xfId="5251" xr:uid="{32346226-B4E7-4D28-8065-8FE23D6E5886}"/>
    <cellStyle name="Comma 3 2 6 2 2 2 2 2 3 5" xfId="34781" xr:uid="{CB2F840D-BFFE-482E-86CE-7EDE76666C71}"/>
    <cellStyle name="Comma 3 2 6 2 2 2 2 2 4" xfId="18400" xr:uid="{0CAC1289-6917-418D-85F3-2D6C07D3459A}"/>
    <cellStyle name="Comma 3 2 6 2 2 2 2 2 4 2" xfId="52805" xr:uid="{CE258FEA-CC6D-4B30-A81F-93799C708B81}"/>
    <cellStyle name="Comma 3 2 6 2 2 2 2 2 4 3" xfId="40192" xr:uid="{4B73DEFB-35F4-4443-9E6B-5D67E5CB1D04}"/>
    <cellStyle name="Comma 3 2 6 2 2 2 2 2 5" xfId="11814" xr:uid="{04C7D164-C319-4645-BB1C-6E1472BCB3E0}"/>
    <cellStyle name="Comma 3 2 6 2 2 2 2 2 5 2" xfId="46527" xr:uid="{9EF17F44-77D2-4741-B6AC-6DC0FD02EE9A}"/>
    <cellStyle name="Comma 3 2 6 2 2 2 2 2 6" xfId="4372" xr:uid="{D3D5F204-EFF9-4467-AD4F-42101B1AFE42}"/>
    <cellStyle name="Comma 3 2 6 2 2 2 2 2 7" xfId="33902" xr:uid="{49B9B8F2-A2E5-461D-9DF8-53302FECA8E5}"/>
    <cellStyle name="Comma 3 2 6 2 2 2 2 3" xfId="26765" xr:uid="{13676001-211F-4E41-8A18-A9B40BF84C20}"/>
    <cellStyle name="Comma 3 2 6 2 2 2 2 3 2" xfId="23268" xr:uid="{AB817275-EB2E-4E71-89F7-8B4C1AEEDEA1}"/>
    <cellStyle name="Comma 3 2 6 2 2 2 2 3 2 2" xfId="15760" xr:uid="{928E03CA-8C69-46F3-A2EC-49BF618A6138}"/>
    <cellStyle name="Comma 3 2 6 2 2 2 2 3 2 2 2" xfId="55445" xr:uid="{52F92A2D-17BF-49B4-ACEE-AA1324B59CC7}"/>
    <cellStyle name="Comma 3 2 6 2 2 2 2 3 2 2 3" xfId="42832" xr:uid="{BC71CEDD-9F29-4F66-9C0D-A36726A087D3}"/>
    <cellStyle name="Comma 3 2 6 2 2 2 2 3 2 3" xfId="9174" xr:uid="{B704C041-F5CD-4496-8F87-35CE02AA81F6}"/>
    <cellStyle name="Comma 3 2 6 2 2 2 2 3 2 3 2" xfId="49167" xr:uid="{3845660A-4C39-4DEF-B364-043D940D8A85}"/>
    <cellStyle name="Comma 3 2 6 2 2 2 2 3 2 4" xfId="30079" xr:uid="{D8E0BFF4-A85E-4E7E-B820-3EE4CE8326FB}"/>
    <cellStyle name="Comma 3 2 6 2 2 2 2 3 2 5" xfId="36542" xr:uid="{EF9C931B-7833-4BD2-B384-0018F056DA7D}"/>
    <cellStyle name="Comma 3 2 6 2 2 2 2 3 3" xfId="19256" xr:uid="{817A400C-BCF8-4F7B-94EE-3ABEEC8664B2}"/>
    <cellStyle name="Comma 3 2 6 2 2 2 2 3 3 2" xfId="51948" xr:uid="{79F33017-78D1-4657-AD9E-05525819DE29}"/>
    <cellStyle name="Comma 3 2 6 2 2 2 2 3 3 3" xfId="39335" xr:uid="{1890E120-6CD7-48F4-ADCF-5E44F6E298FF}"/>
    <cellStyle name="Comma 3 2 6 2 2 2 2 3 4" xfId="12670" xr:uid="{8B40D781-9439-430B-9D68-BC86716FA96C}"/>
    <cellStyle name="Comma 3 2 6 2 2 2 2 3 4 2" xfId="45670" xr:uid="{B117944A-835B-4DE2-AF36-31BC789A09DD}"/>
    <cellStyle name="Comma 3 2 6 2 2 2 2 3 5" xfId="3516" xr:uid="{7626B21C-3DA2-4AC9-BCD0-B0A62907054A}"/>
    <cellStyle name="Comma 3 2 6 2 2 2 2 3 6" xfId="33045" xr:uid="{9528C6C4-8C94-4609-B846-6992044816AA}"/>
    <cellStyle name="Comma 3 2 6 2 2 2 2 4" xfId="24144" xr:uid="{DF9987AD-B416-42F1-A9F8-B0D09141B80F}"/>
    <cellStyle name="Comma 3 2 6 2 2 2 2 4 2" xfId="16636" xr:uid="{4DE3B354-439E-4507-A976-09FBA8E0D2EF}"/>
    <cellStyle name="Comma 3 2 6 2 2 2 2 4 2 2" xfId="54569" xr:uid="{324C7D5C-840E-4573-81E4-5ECD2D8886EB}"/>
    <cellStyle name="Comma 3 2 6 2 2 2 2 4 2 3" xfId="41956" xr:uid="{94AEF299-67CE-481F-8CF6-C7487BADEC89}"/>
    <cellStyle name="Comma 3 2 6 2 2 2 2 4 3" xfId="10050" xr:uid="{93CD7D27-3B23-4D07-8C93-A63BADDF5650}"/>
    <cellStyle name="Comma 3 2 6 2 2 2 2 4 3 2" xfId="48291" xr:uid="{B00AD697-A05B-4219-900E-3BD07DF2D1C6}"/>
    <cellStyle name="Comma 3 2 6 2 2 2 2 4 4" xfId="29203" xr:uid="{AC520703-9032-4D4B-994C-AE6D7DA1DCAA}"/>
    <cellStyle name="Comma 3 2 6 2 2 2 2 4 5" xfId="35666" xr:uid="{2022CB52-D542-4241-A51E-9E354CF9275F}"/>
    <cellStyle name="Comma 3 2 6 2 2 2 2 5" xfId="20130" xr:uid="{BFC5BA2B-6DC6-4081-AFF6-DC11396EE96B}"/>
    <cellStyle name="Comma 3 2 6 2 2 2 2 5 2" xfId="51072" xr:uid="{41249342-9380-441C-9C90-F0AA1B83A44D}"/>
    <cellStyle name="Comma 3 2 6 2 2 2 2 5 3" xfId="38459" xr:uid="{D07A54B9-2D2F-4EC5-A01A-149D077E2D1A}"/>
    <cellStyle name="Comma 3 2 6 2 2 2 2 6" xfId="13544" xr:uid="{5437EE85-6AC7-4BAB-B29C-E892D43ADD38}"/>
    <cellStyle name="Comma 3 2 6 2 2 2 2 6 2" xfId="44794" xr:uid="{ED4F4625-C2E5-492E-BD7E-657412C57AFF}"/>
    <cellStyle name="Comma 3 2 6 2 2 2 2 7" xfId="6957" xr:uid="{7A9B47B0-4112-44C7-B1D7-D3ED4B826D03}"/>
    <cellStyle name="Comma 3 2 6 2 2 2 2 8" xfId="32169" xr:uid="{05630824-8E2D-43E3-BFD0-51530F8D33E1}"/>
    <cellStyle name="Comma 3 2 6 2 2 2 3" xfId="26349" xr:uid="{D88281F4-DD57-47FE-AA22-D5CC9E61273A}"/>
    <cellStyle name="Comma 3 2 6 2 2 2 3 2" xfId="22852" xr:uid="{ED1071F7-8D2B-475A-AEFD-24E5E4F4ED65}"/>
    <cellStyle name="Comma 3 2 6 2 2 2 3 2 2" xfId="15344" xr:uid="{FB18237E-8C13-47AA-90CE-A3BAA9B76A23}"/>
    <cellStyle name="Comma 3 2 6 2 2 2 3 2 2 2" xfId="55861" xr:uid="{6462D21C-6E9B-428C-9B60-1B0082006FE6}"/>
    <cellStyle name="Comma 3 2 6 2 2 2 3 2 2 3" xfId="43248" xr:uid="{D7B07E5A-0B8D-44C4-9435-4BE050D43282}"/>
    <cellStyle name="Comma 3 2 6 2 2 2 3 2 3" xfId="8758" xr:uid="{74ECF9BF-182A-483B-B8B6-81AB1337A7F2}"/>
    <cellStyle name="Comma 3 2 6 2 2 2 3 2 3 2" xfId="49583" xr:uid="{7C42557D-7A91-41D3-B598-C82B62A17E61}"/>
    <cellStyle name="Comma 3 2 6 2 2 2 3 2 4" xfId="30495" xr:uid="{7AA7126E-AEE8-4E35-AB50-72A76FD31D7B}"/>
    <cellStyle name="Comma 3 2 6 2 2 2 3 2 5" xfId="36958" xr:uid="{3F939E25-1C4E-4CAF-B06F-F4A786A950DB}"/>
    <cellStyle name="Comma 3 2 6 2 2 2 3 3" xfId="25471" xr:uid="{867597A6-6EC4-4B02-981C-4AB65E67322E}"/>
    <cellStyle name="Comma 3 2 6 2 2 2 3 3 2" xfId="17963" xr:uid="{F85F6063-6CFB-4904-9267-C3BB564C4D97}"/>
    <cellStyle name="Comma 3 2 6 2 2 2 3 3 2 2" xfId="53242" xr:uid="{08FBEF95-7520-4B22-8BBC-8F2B7CD95843}"/>
    <cellStyle name="Comma 3 2 6 2 2 2 3 3 2 3" xfId="40629" xr:uid="{D0EABBCA-ED96-461F-BCA7-C9C037E1B557}"/>
    <cellStyle name="Comma 3 2 6 2 2 2 3 3 3" xfId="11377" xr:uid="{921211D8-2B04-455F-A669-E485A18B2D17}"/>
    <cellStyle name="Comma 3 2 6 2 2 2 3 3 3 2" xfId="46964" xr:uid="{A02A577A-07CC-4101-B527-E543C28CD6A4}"/>
    <cellStyle name="Comma 3 2 6 2 2 2 3 3 4" xfId="4809" xr:uid="{6EE52343-6765-42AE-986F-572E1258CCBF}"/>
    <cellStyle name="Comma 3 2 6 2 2 2 3 3 5" xfId="34339" xr:uid="{3A24372A-139A-4F85-BF57-EA3E7A10D7AF}"/>
    <cellStyle name="Comma 3 2 6 2 2 2 3 4" xfId="18840" xr:uid="{9F0ABC15-7C09-489A-8FCA-1140EA161A86}"/>
    <cellStyle name="Comma 3 2 6 2 2 2 3 4 2" xfId="52364" xr:uid="{251FCC35-F929-4EF7-A9A8-CAED8444FBBC}"/>
    <cellStyle name="Comma 3 2 6 2 2 2 3 4 3" xfId="39751" xr:uid="{89750ABE-D6C8-4D05-87A3-77EC9669FDE9}"/>
    <cellStyle name="Comma 3 2 6 2 2 2 3 5" xfId="12254" xr:uid="{7EAC2A6F-05D1-4341-86B7-61248AE3CB5D}"/>
    <cellStyle name="Comma 3 2 6 2 2 2 3 5 2" xfId="46086" xr:uid="{C8FB3D00-8770-42AD-921E-8481E2F2C088}"/>
    <cellStyle name="Comma 3 2 6 2 2 2 3 6" xfId="3932" xr:uid="{94862C9C-1E48-4B22-A835-A36AB245AD94}"/>
    <cellStyle name="Comma 3 2 6 2 2 2 3 7" xfId="33461" xr:uid="{515B7B4B-335E-40D6-93E1-1E66FFDF746C}"/>
    <cellStyle name="Comma 3 2 6 2 2 2 4" xfId="27199" xr:uid="{E62C69C7-2F16-4934-B4A9-20F14D8FE935}"/>
    <cellStyle name="Comma 3 2 6 2 2 2 4 2" xfId="23702" xr:uid="{05766071-D925-4E49-ACA8-48357B9D23E1}"/>
    <cellStyle name="Comma 3 2 6 2 2 2 4 2 2" xfId="16194" xr:uid="{CB30008D-3E88-41C1-837B-F8B191F022C1}"/>
    <cellStyle name="Comma 3 2 6 2 2 2 4 2 2 2" xfId="55011" xr:uid="{0FC1DF54-41EE-4B06-912D-1768575F2063}"/>
    <cellStyle name="Comma 3 2 6 2 2 2 4 2 2 3" xfId="42398" xr:uid="{8705085F-C49D-4FB6-A2B2-C94C8F40E09C}"/>
    <cellStyle name="Comma 3 2 6 2 2 2 4 2 3" xfId="9608" xr:uid="{18FB0E18-9016-435D-BD26-F29A7BD472AA}"/>
    <cellStyle name="Comma 3 2 6 2 2 2 4 2 3 2" xfId="48733" xr:uid="{FA95FA56-3FE8-4579-822A-8E01FDF077CF}"/>
    <cellStyle name="Comma 3 2 6 2 2 2 4 2 4" xfId="29645" xr:uid="{6FF2D2C4-3194-4472-8699-19290861CA6F}"/>
    <cellStyle name="Comma 3 2 6 2 2 2 4 2 5" xfId="36108" xr:uid="{7DE59812-1B96-47CF-B51F-5BE473467448}"/>
    <cellStyle name="Comma 3 2 6 2 2 2 4 3" xfId="19690" xr:uid="{7EEE170B-EEA0-4642-857C-5EFB4F803E17}"/>
    <cellStyle name="Comma 3 2 6 2 2 2 4 3 2" xfId="51514" xr:uid="{D490B442-6BE6-456F-9CCD-E4FA245C35C7}"/>
    <cellStyle name="Comma 3 2 6 2 2 2 4 3 3" xfId="38901" xr:uid="{F7E46C9B-1E10-4402-B8FE-12BE3269C0B8}"/>
    <cellStyle name="Comma 3 2 6 2 2 2 4 4" xfId="13104" xr:uid="{97E6123D-119F-4382-8A2C-A47924629C1C}"/>
    <cellStyle name="Comma 3 2 6 2 2 2 4 4 2" xfId="45236" xr:uid="{551DAE9F-7C59-403B-BBFA-289DC117B700}"/>
    <cellStyle name="Comma 3 2 6 2 2 2 4 5" xfId="6517" xr:uid="{6F6FC47C-58C4-40EC-BE73-4646D00FFA39}"/>
    <cellStyle name="Comma 3 2 6 2 2 2 4 6" xfId="32611" xr:uid="{B00B0D2A-954D-4765-B83E-738BDB5F70DB}"/>
    <cellStyle name="Comma 3 2 6 2 2 2 5" xfId="24586" xr:uid="{488CDC42-E7E9-42C0-AC4A-5EA958456500}"/>
    <cellStyle name="Comma 3 2 6 2 2 2 5 2" xfId="17078" xr:uid="{7C2885C5-E05A-46C7-B570-5897CA5B396B}"/>
    <cellStyle name="Comma 3 2 6 2 2 2 5 2 2" xfId="54127" xr:uid="{1935D74E-4D7A-432A-A48A-85DEC6AE48FD}"/>
    <cellStyle name="Comma 3 2 6 2 2 2 5 2 3" xfId="41514" xr:uid="{16C6042D-9F02-466F-8D7F-0532058387A3}"/>
    <cellStyle name="Comma 3 2 6 2 2 2 5 3" xfId="10492" xr:uid="{3E6681B1-2531-4493-AE6C-86A809EC8A84}"/>
    <cellStyle name="Comma 3 2 6 2 2 2 5 3 2" xfId="47849" xr:uid="{A92FFBEC-5BCE-4571-90F4-7DED06A9175D}"/>
    <cellStyle name="Comma 3 2 6 2 2 2 5 4" xfId="5694" xr:uid="{EC0C6124-9B35-4B57-9D61-7E4F5D9F4F89}"/>
    <cellStyle name="Comma 3 2 6 2 2 2 5 5" xfId="35224" xr:uid="{D4985F3D-D198-4814-9769-7AB29586DA71}"/>
    <cellStyle name="Comma 3 2 6 2 2 2 6" xfId="20570" xr:uid="{AD9A8ABE-4289-4E67-9712-E1D1F5189477}"/>
    <cellStyle name="Comma 3 2 6 2 2 2 6 2" xfId="50630" xr:uid="{F0AE6F3A-7E38-4E5E-B041-4F64264D1971}"/>
    <cellStyle name="Comma 3 2 6 2 2 2 6 3" xfId="38017" xr:uid="{E87EDF6E-796C-4CAA-9AD9-662B57B00BE8}"/>
    <cellStyle name="Comma 3 2 6 2 2 2 7" xfId="13984" xr:uid="{9B3AA851-1F71-43CC-B032-02BD002FED15}"/>
    <cellStyle name="Comma 3 2 6 2 2 2 7 2" xfId="44324" xr:uid="{3CA7E76C-EBBA-447E-B622-7243042E0507}"/>
    <cellStyle name="Comma 3 2 6 2 2 2 8" xfId="7397" xr:uid="{D25024DD-9B49-49B4-B6B2-93B476BE45BA}"/>
    <cellStyle name="Comma 3 2 6 2 2 2 9" xfId="31724" xr:uid="{89128239-A5F3-4369-BE1C-38723306352B}"/>
    <cellStyle name="Comma 3 2 6 2 2 3" xfId="27793" xr:uid="{D03951CA-E41D-4712-A303-0EFEBE133EE5}"/>
    <cellStyle name="Comma 3 2 6 2 2 3 2" xfId="26064" xr:uid="{D2E1FB74-9550-4902-9725-129C1DD67142}"/>
    <cellStyle name="Comma 3 2 6 2 2 3 2 2" xfId="22566" xr:uid="{544FB3DD-8E7D-4422-909A-920974BA5ACF}"/>
    <cellStyle name="Comma 3 2 6 2 2 3 2 2 2" xfId="15058" xr:uid="{DE517B19-17BE-4835-A2FE-A5282C927884}"/>
    <cellStyle name="Comma 3 2 6 2 2 3 2 2 2 2" xfId="56147" xr:uid="{4AFF25CA-1536-4269-A12D-D581D7951E52}"/>
    <cellStyle name="Comma 3 2 6 2 2 3 2 2 2 3" xfId="43534" xr:uid="{06046D2C-5881-4904-BE9E-95A379B3A458}"/>
    <cellStyle name="Comma 3 2 6 2 2 3 2 2 3" xfId="8472" xr:uid="{4CC6AEDD-82F6-4AF1-A536-5F5C3975F221}"/>
    <cellStyle name="Comma 3 2 6 2 2 3 2 2 3 2" xfId="49869" xr:uid="{5245527E-67BF-49ED-9A6F-3DA7D10F5FB6}"/>
    <cellStyle name="Comma 3 2 6 2 2 3 2 2 4" xfId="30781" xr:uid="{A6DDB419-A8BF-4D46-970F-A0E359779087}"/>
    <cellStyle name="Comma 3 2 6 2 2 3 2 2 5" xfId="37244" xr:uid="{769F8070-8F30-4054-BDC1-0F3B24538102}"/>
    <cellStyle name="Comma 3 2 6 2 2 3 2 3" xfId="25184" xr:uid="{2ADB3086-6A0A-4404-A2BD-F7221E3F982C}"/>
    <cellStyle name="Comma 3 2 6 2 2 3 2 3 2" xfId="17676" xr:uid="{4CEA7380-E07F-4D18-824D-98DF78C5410E}"/>
    <cellStyle name="Comma 3 2 6 2 2 3 2 3 2 2" xfId="53529" xr:uid="{14B6BBEF-4CA8-48FC-A0B1-BCFBF5F0D75D}"/>
    <cellStyle name="Comma 3 2 6 2 2 3 2 3 2 3" xfId="40916" xr:uid="{B9767F1C-1054-4B6E-80FB-9F0DC9C97798}"/>
    <cellStyle name="Comma 3 2 6 2 2 3 2 3 3" xfId="11090" xr:uid="{71A1C3CB-22D1-4E24-A4E9-B1019D04D903}"/>
    <cellStyle name="Comma 3 2 6 2 2 3 2 3 3 2" xfId="47251" xr:uid="{76B1113F-3B78-483D-889B-ADCE477349C0}"/>
    <cellStyle name="Comma 3 2 6 2 2 3 2 3 4" xfId="5096" xr:uid="{31A7130A-CF0B-4341-A1B3-2A431F696394}"/>
    <cellStyle name="Comma 3 2 6 2 2 3 2 3 5" xfId="34626" xr:uid="{D3B797A0-F046-47CC-8563-3D573040CF06}"/>
    <cellStyle name="Comma 3 2 6 2 2 3 2 4" xfId="18555" xr:uid="{9A6DD5DE-0250-4D4B-815F-A72D24C648C0}"/>
    <cellStyle name="Comma 3 2 6 2 2 3 2 4 2" xfId="52650" xr:uid="{F0C0DB04-6DE8-4FC6-90B9-39849B3A77BC}"/>
    <cellStyle name="Comma 3 2 6 2 2 3 2 4 3" xfId="40037" xr:uid="{9985DB20-15A0-4513-BF36-3B45C1C3295B}"/>
    <cellStyle name="Comma 3 2 6 2 2 3 2 5" xfId="11969" xr:uid="{150D28F2-315C-4096-B315-1F49F312CEF0}"/>
    <cellStyle name="Comma 3 2 6 2 2 3 2 5 2" xfId="46372" xr:uid="{92530C25-DFCF-404D-8F73-4F2AD9BFAE10}"/>
    <cellStyle name="Comma 3 2 6 2 2 3 2 6" xfId="4217" xr:uid="{98DAED35-AEED-42E8-9B88-174D9A783DAD}"/>
    <cellStyle name="Comma 3 2 6 2 2 3 2 7" xfId="33747" xr:uid="{B9F5C795-22D7-4F66-AE99-203773E9DF59}"/>
    <cellStyle name="Comma 3 2 6 2 2 3 3" xfId="26919" xr:uid="{979BDB1A-052B-4CF6-AC9C-6C8F73044803}"/>
    <cellStyle name="Comma 3 2 6 2 2 3 3 2" xfId="23422" xr:uid="{1A4C7B8E-5F57-4E3D-987E-024678C07586}"/>
    <cellStyle name="Comma 3 2 6 2 2 3 3 2 2" xfId="15914" xr:uid="{341C41CD-2E7F-4E02-9663-BE7ABD3F9E91}"/>
    <cellStyle name="Comma 3 2 6 2 2 3 3 2 2 2" xfId="55291" xr:uid="{CD99CDAC-D16A-4EFE-A854-640538BDA75B}"/>
    <cellStyle name="Comma 3 2 6 2 2 3 3 2 2 3" xfId="42678" xr:uid="{B9B9F246-73D2-479A-AF45-6EC41F5A824E}"/>
    <cellStyle name="Comma 3 2 6 2 2 3 3 2 3" xfId="9328" xr:uid="{F76D8C23-D5B5-49F5-9036-529B4F38AFE3}"/>
    <cellStyle name="Comma 3 2 6 2 2 3 3 2 3 2" xfId="49013" xr:uid="{A4CDBAC7-9865-40B7-8468-99BFA14EED2D}"/>
    <cellStyle name="Comma 3 2 6 2 2 3 3 2 4" xfId="29925" xr:uid="{BBD3B9E4-BDE7-4F41-A5BA-AC3518AFFD20}"/>
    <cellStyle name="Comma 3 2 6 2 2 3 3 2 5" xfId="36388" xr:uid="{AF6F8303-57E6-41DD-95DB-8DCEF1248760}"/>
    <cellStyle name="Comma 3 2 6 2 2 3 3 3" xfId="19410" xr:uid="{D97A99DA-886B-4F30-ADAD-8EC58BC554A1}"/>
    <cellStyle name="Comma 3 2 6 2 2 3 3 3 2" xfId="51794" xr:uid="{BD38B7FE-A797-4B16-86E3-124C1F97EB77}"/>
    <cellStyle name="Comma 3 2 6 2 2 3 3 3 3" xfId="39181" xr:uid="{A4FEE45C-2DBA-42E2-93A9-060B9B8A353A}"/>
    <cellStyle name="Comma 3 2 6 2 2 3 3 4" xfId="12824" xr:uid="{118E2797-AF3E-42E4-A7AC-ABD8E1B21C5B}"/>
    <cellStyle name="Comma 3 2 6 2 2 3 3 4 2" xfId="45516" xr:uid="{18CEBEA8-33A9-49CD-AB17-6116F87C9BB3}"/>
    <cellStyle name="Comma 3 2 6 2 2 3 3 5" xfId="6237" xr:uid="{B8DEB872-E605-4BFF-9D1F-F01F6C587C3A}"/>
    <cellStyle name="Comma 3 2 6 2 2 3 3 6" xfId="32891" xr:uid="{384824D9-4DF3-46BD-B9C8-FC488A6CC79E}"/>
    <cellStyle name="Comma 3 2 6 2 2 3 4" xfId="24299" xr:uid="{69C98CC0-9924-4A21-AAA6-6F71152ECA4B}"/>
    <cellStyle name="Comma 3 2 6 2 2 3 4 2" xfId="16791" xr:uid="{C2C321DD-7652-470E-8C1F-01FCC6E9C85F}"/>
    <cellStyle name="Comma 3 2 6 2 2 3 4 2 2" xfId="54414" xr:uid="{D59FFBBD-631D-4F9E-B8B1-EB57A2C977EA}"/>
    <cellStyle name="Comma 3 2 6 2 2 3 4 2 3" xfId="41801" xr:uid="{B73EFEB8-483B-482E-A362-F97D0111E1DF}"/>
    <cellStyle name="Comma 3 2 6 2 2 3 4 3" xfId="10205" xr:uid="{B8A29F51-A4EE-496E-92C2-5610A9974F23}"/>
    <cellStyle name="Comma 3 2 6 2 2 3 4 3 2" xfId="48136" xr:uid="{E4811335-2A5F-42E1-BF18-F3EDB188D1D7}"/>
    <cellStyle name="Comma 3 2 6 2 2 3 4 4" xfId="5981" xr:uid="{91DDE45E-F86B-49F8-9ECD-2EA72B0E17AF}"/>
    <cellStyle name="Comma 3 2 6 2 2 3 4 5" xfId="35511" xr:uid="{7D9520AC-A424-4024-A786-A81209C8252A}"/>
    <cellStyle name="Comma 3 2 6 2 2 3 5" xfId="20285" xr:uid="{DF58DBBD-1CB8-4726-828A-B502AF2F6249}"/>
    <cellStyle name="Comma 3 2 6 2 2 3 5 2" xfId="50917" xr:uid="{1B8CB9D5-6DD9-4293-AAEB-CA6B89511DCD}"/>
    <cellStyle name="Comma 3 2 6 2 2 3 5 3" xfId="38304" xr:uid="{75B3F890-F025-43B1-88B6-5E5FADDFFA03}"/>
    <cellStyle name="Comma 3 2 6 2 2 3 6" xfId="13699" xr:uid="{5B4265FF-E381-41AF-8DAB-6438D393B012}"/>
    <cellStyle name="Comma 3 2 6 2 2 3 6 2" xfId="44639" xr:uid="{2FF0F00F-2718-45FC-BC59-F3A519AAC95F}"/>
    <cellStyle name="Comma 3 2 6 2 2 3 7" xfId="7112" xr:uid="{DB2937CC-1277-4567-B471-C55F75E3F656}"/>
    <cellStyle name="Comma 3 2 6 2 2 3 8" xfId="32014" xr:uid="{9ADF3FE8-1FE2-4B0D-9DAC-6ED1A7E9A9C4}"/>
    <cellStyle name="Comma 3 2 6 2 2 4" xfId="26504" xr:uid="{5F8583E2-945B-4585-9D88-4AEF807634D1}"/>
    <cellStyle name="Comma 3 2 6 2 2 4 2" xfId="23007" xr:uid="{5B66ED96-7E4C-4D6C-B9C8-CAFC34F3F563}"/>
    <cellStyle name="Comma 3 2 6 2 2 4 2 2" xfId="15499" xr:uid="{7B9B8083-FF65-488C-92EA-D3F3FC61E770}"/>
    <cellStyle name="Comma 3 2 6 2 2 4 2 2 2" xfId="55706" xr:uid="{C14E7A2F-E7C4-4BCB-8470-157F5EC86A92}"/>
    <cellStyle name="Comma 3 2 6 2 2 4 2 2 3" xfId="43093" xr:uid="{D2B9EFC1-A566-4367-B75B-E024B09E9D18}"/>
    <cellStyle name="Comma 3 2 6 2 2 4 2 3" xfId="8913" xr:uid="{A7441EB3-BDCD-4703-A241-9646A0CF1A16}"/>
    <cellStyle name="Comma 3 2 6 2 2 4 2 3 2" xfId="49428" xr:uid="{F7B44C0A-80F1-4FBA-B625-CD5175479DEA}"/>
    <cellStyle name="Comma 3 2 6 2 2 4 2 4" xfId="30340" xr:uid="{611A5363-76DC-4A15-8A10-14F824E6112B}"/>
    <cellStyle name="Comma 3 2 6 2 2 4 2 5" xfId="36803" xr:uid="{34A5CBB4-92B1-4889-A90E-D5A44CB8ED0C}"/>
    <cellStyle name="Comma 3 2 6 2 2 4 3" xfId="25626" xr:uid="{F25A6809-1749-4034-BEE4-D93012AF2239}"/>
    <cellStyle name="Comma 3 2 6 2 2 4 3 2" xfId="18118" xr:uid="{5C2A9B03-BBED-4766-A7D7-8AE438D68044}"/>
    <cellStyle name="Comma 3 2 6 2 2 4 3 2 2" xfId="53087" xr:uid="{833FD53E-04BB-4FCA-8A17-64C48D0AED58}"/>
    <cellStyle name="Comma 3 2 6 2 2 4 3 2 3" xfId="40474" xr:uid="{29D4AC4C-E029-4803-A491-9BA7DDAD9FFC}"/>
    <cellStyle name="Comma 3 2 6 2 2 4 3 3" xfId="11532" xr:uid="{3316C5AA-AAC9-4FC8-8CC5-BC6F56D5A757}"/>
    <cellStyle name="Comma 3 2 6 2 2 4 3 3 2" xfId="46809" xr:uid="{ED768C05-E59C-4506-B1F4-69E27E908F17}"/>
    <cellStyle name="Comma 3 2 6 2 2 4 3 4" xfId="4654" xr:uid="{C524E427-9CED-41E8-BC97-14675A64A7BE}"/>
    <cellStyle name="Comma 3 2 6 2 2 4 3 5" xfId="34184" xr:uid="{E241E5D4-46BC-411F-A6C6-AFD61D1C0322}"/>
    <cellStyle name="Comma 3 2 6 2 2 4 4" xfId="18995" xr:uid="{47E805E0-01B2-48EC-8DAA-A2F2AE61AA8D}"/>
    <cellStyle name="Comma 3 2 6 2 2 4 4 2" xfId="52209" xr:uid="{0164C1D4-8684-4927-9356-BC413F4A8ECE}"/>
    <cellStyle name="Comma 3 2 6 2 2 4 4 3" xfId="39596" xr:uid="{0E617D85-220F-46D6-954D-E451E0880753}"/>
    <cellStyle name="Comma 3 2 6 2 2 4 5" xfId="12409" xr:uid="{51A6D912-B682-4B04-AAB3-113D506B1CBA}"/>
    <cellStyle name="Comma 3 2 6 2 2 4 5 2" xfId="45931" xr:uid="{7D652F18-017B-4459-BC4A-DB1DEBA500C2}"/>
    <cellStyle name="Comma 3 2 6 2 2 4 6" xfId="3777" xr:uid="{90C51F4D-CBA3-44E0-8B02-5ABE227CC31D}"/>
    <cellStyle name="Comma 3 2 6 2 2 4 7" xfId="33306" xr:uid="{2D8A193B-2B2C-44F3-87CC-130D0D97846A}"/>
    <cellStyle name="Comma 3 2 6 2 2 5" xfId="27354" xr:uid="{1D7B0DD1-3573-443A-85B2-8411AE817AC1}"/>
    <cellStyle name="Comma 3 2 6 2 2 5 2" xfId="23857" xr:uid="{F25B21B0-648E-44A9-A9CD-DBAC4F949829}"/>
    <cellStyle name="Comma 3 2 6 2 2 5 2 2" xfId="16349" xr:uid="{45FBC41A-B50D-4736-8341-FF2123AD22A2}"/>
    <cellStyle name="Comma 3 2 6 2 2 5 2 2 2" xfId="54856" xr:uid="{CE3AA6C7-0D19-42B3-9824-C1300612312A}"/>
    <cellStyle name="Comma 3 2 6 2 2 5 2 2 3" xfId="42243" xr:uid="{DD24CD25-C893-447B-89BA-56C34E996A5F}"/>
    <cellStyle name="Comma 3 2 6 2 2 5 2 3" xfId="9763" xr:uid="{B7512F1C-946B-4D0F-B31D-E88A3878F129}"/>
    <cellStyle name="Comma 3 2 6 2 2 5 2 3 2" xfId="48578" xr:uid="{6FA3F498-A742-4B68-836C-4928E565BDB6}"/>
    <cellStyle name="Comma 3 2 6 2 2 5 2 4" xfId="29490" xr:uid="{65B85A83-F824-4582-BAE0-A972991A0D02}"/>
    <cellStyle name="Comma 3 2 6 2 2 5 2 5" xfId="35953" xr:uid="{2B5070B6-4B83-4885-AC45-CB170D08E345}"/>
    <cellStyle name="Comma 3 2 6 2 2 5 3" xfId="19845" xr:uid="{8507DAEC-991C-46C2-9C1A-616EBB98C216}"/>
    <cellStyle name="Comma 3 2 6 2 2 5 3 2" xfId="51359" xr:uid="{09472B08-EBD3-49DD-B725-40043E410160}"/>
    <cellStyle name="Comma 3 2 6 2 2 5 3 3" xfId="38746" xr:uid="{FC67E36D-1263-4354-A006-C23C1C68C71C}"/>
    <cellStyle name="Comma 3 2 6 2 2 5 4" xfId="13259" xr:uid="{08CB40DF-C463-4FE0-831A-9A2DE8DD53C4}"/>
    <cellStyle name="Comma 3 2 6 2 2 5 4 2" xfId="45081" xr:uid="{4514204C-CDC7-41C0-923B-87CB8B088BAC}"/>
    <cellStyle name="Comma 3 2 6 2 2 5 5" xfId="6672" xr:uid="{39A39678-64CC-48A0-BBB9-3C89955AFA7A}"/>
    <cellStyle name="Comma 3 2 6 2 2 5 6" xfId="32456" xr:uid="{16C6D724-215F-4D63-A64D-F4F3BD7365BA}"/>
    <cellStyle name="Comma 3 2 6 2 2 6" xfId="24741" xr:uid="{822291AC-3A32-45C0-9A69-7C86B2833CE2}"/>
    <cellStyle name="Comma 3 2 6 2 2 6 2" xfId="17233" xr:uid="{641984E8-3D69-4E0A-8167-CE39DD4BE1E4}"/>
    <cellStyle name="Comma 3 2 6 2 2 6 2 2" xfId="53972" xr:uid="{BDC7F907-462E-4730-B977-7E16D968B046}"/>
    <cellStyle name="Comma 3 2 6 2 2 6 2 3" xfId="41359" xr:uid="{49E714FC-9779-40AE-AC51-6B0E23BF7B4C}"/>
    <cellStyle name="Comma 3 2 6 2 2 6 3" xfId="10647" xr:uid="{C7CAF5B4-45AB-40E8-B78D-9C55F5443FD4}"/>
    <cellStyle name="Comma 3 2 6 2 2 6 3 2" xfId="47694" xr:uid="{E16F2824-BC35-49AC-B821-4F68C1899445}"/>
    <cellStyle name="Comma 3 2 6 2 2 6 4" xfId="5539" xr:uid="{84522614-4E9F-4F43-A19C-961301FACBAB}"/>
    <cellStyle name="Comma 3 2 6 2 2 6 5" xfId="35069" xr:uid="{BC9FF2C1-C8FF-41DE-B05B-C3F3576EE008}"/>
    <cellStyle name="Comma 3 2 6 2 2 7" xfId="20725" xr:uid="{699200C8-F989-4C71-90AF-5944CCBE4C2B}"/>
    <cellStyle name="Comma 3 2 6 2 2 7 2" xfId="50475" xr:uid="{2305F3E5-1996-4542-BF5A-EF655FBD7E56}"/>
    <cellStyle name="Comma 3 2 6 2 2 7 3" xfId="37862" xr:uid="{900CCD76-4D96-4F31-B171-FB348FC0A3DB}"/>
    <cellStyle name="Comma 3 2 6 2 2 8" xfId="14139" xr:uid="{F1660191-2256-464D-9D12-8A8367D510A7}"/>
    <cellStyle name="Comma 3 2 6 2 2 8 2" xfId="44169" xr:uid="{5A7F3F46-0BAB-4C02-84AF-FED6227DC8C7}"/>
    <cellStyle name="Comma 3 2 6 2 2 9" xfId="7552" xr:uid="{5C881AEF-E638-4782-9CA0-AD15909D1C33}"/>
    <cellStyle name="Comma 3 2 6 2 3" xfId="28205" xr:uid="{88A44C71-6408-428A-A316-341E757161DB}"/>
    <cellStyle name="Comma 3 2 6 2 3 2" xfId="27715" xr:uid="{81E00409-67F3-49EB-B33B-96B6817FDA05}"/>
    <cellStyle name="Comma 3 2 6 2 3 2 2" xfId="25985" xr:uid="{D2327DB7-AC58-484B-B9CC-277FF4A6B1DF}"/>
    <cellStyle name="Comma 3 2 6 2 3 2 2 2" xfId="22487" xr:uid="{E737DAD1-D1DC-4432-9DD4-4A2AE51E956B}"/>
    <cellStyle name="Comma 3 2 6 2 3 2 2 2 2" xfId="14979" xr:uid="{29E5FE7C-3A25-4D9A-BEDA-FB7AFDC0041F}"/>
    <cellStyle name="Comma 3 2 6 2 3 2 2 2 2 2" xfId="56226" xr:uid="{93FF3E0F-00CA-43D9-84E8-0F8B0744CF17}"/>
    <cellStyle name="Comma 3 2 6 2 3 2 2 2 2 3" xfId="43613" xr:uid="{9C77B047-1C8F-4057-9081-7CE9C7C9DD72}"/>
    <cellStyle name="Comma 3 2 6 2 3 2 2 2 3" xfId="8393" xr:uid="{B8CB53F0-E8B8-44F4-B70B-EDE54734DADC}"/>
    <cellStyle name="Comma 3 2 6 2 3 2 2 2 3 2" xfId="49948" xr:uid="{8D09F38A-0007-4A41-9778-58CCBFE7466E}"/>
    <cellStyle name="Comma 3 2 6 2 3 2 2 2 4" xfId="30860" xr:uid="{8A8B899C-59D0-4FC5-8A38-120877A61712}"/>
    <cellStyle name="Comma 3 2 6 2 3 2 2 2 5" xfId="37323" xr:uid="{6E3C09C4-F97D-4C08-B0E7-FCC237BE99D3}"/>
    <cellStyle name="Comma 3 2 6 2 3 2 2 3" xfId="25105" xr:uid="{BCD2B8CD-6CFD-4C67-82D1-DC683E2A8336}"/>
    <cellStyle name="Comma 3 2 6 2 3 2 2 3 2" xfId="17597" xr:uid="{AF70A030-2B00-4574-9208-A4D500898973}"/>
    <cellStyle name="Comma 3 2 6 2 3 2 2 3 2 2" xfId="53608" xr:uid="{10C953B8-495F-4209-8D34-1CCC94D65A48}"/>
    <cellStyle name="Comma 3 2 6 2 3 2 2 3 2 3" xfId="40995" xr:uid="{2F8F3182-4407-4D72-A17C-517E75B74253}"/>
    <cellStyle name="Comma 3 2 6 2 3 2 2 3 3" xfId="11011" xr:uid="{32486825-BD72-4FC9-84AE-B960DFCA8AFC}"/>
    <cellStyle name="Comma 3 2 6 2 3 2 2 3 3 2" xfId="47330" xr:uid="{F01F033C-2E19-42C6-B8B3-B5B21712038F}"/>
    <cellStyle name="Comma 3 2 6 2 3 2 2 3 4" xfId="5175" xr:uid="{1978A1FF-1867-4507-914F-8144E45563A1}"/>
    <cellStyle name="Comma 3 2 6 2 3 2 2 3 5" xfId="34705" xr:uid="{EF134C8A-9187-49EE-B96E-7EBFF1B7484E}"/>
    <cellStyle name="Comma 3 2 6 2 3 2 2 4" xfId="18476" xr:uid="{E338E56B-03FD-4350-BC92-C921E27E9915}"/>
    <cellStyle name="Comma 3 2 6 2 3 2 2 4 2" xfId="52729" xr:uid="{49D315A6-402F-4DB7-9DB6-D61D4254F709}"/>
    <cellStyle name="Comma 3 2 6 2 3 2 2 4 3" xfId="40116" xr:uid="{9E5A7843-877D-4512-8097-B344AF9F651D}"/>
    <cellStyle name="Comma 3 2 6 2 3 2 2 5" xfId="11890" xr:uid="{F48DE5AE-E71E-4AA1-B9B6-5114E68BC12B}"/>
    <cellStyle name="Comma 3 2 6 2 3 2 2 5 2" xfId="46451" xr:uid="{113520E1-2B65-42CC-A644-F9D6D547F07E}"/>
    <cellStyle name="Comma 3 2 6 2 3 2 2 6" xfId="4296" xr:uid="{CBBBCEA2-ACCF-4B4E-B8E7-066807CC3861}"/>
    <cellStyle name="Comma 3 2 6 2 3 2 2 7" xfId="33826" xr:uid="{97214457-E535-4F60-A452-F7A29AD653FD}"/>
    <cellStyle name="Comma 3 2 6 2 3 2 3" xfId="26841" xr:uid="{E6F2E410-C79E-43AF-974A-E5C6877039F9}"/>
    <cellStyle name="Comma 3 2 6 2 3 2 3 2" xfId="23344" xr:uid="{53516DCA-1BF5-426B-84FE-67E9DA96B84D}"/>
    <cellStyle name="Comma 3 2 6 2 3 2 3 2 2" xfId="15836" xr:uid="{A71C844B-FF4E-46E2-88F5-D98F98E7FA09}"/>
    <cellStyle name="Comma 3 2 6 2 3 2 3 2 2 2" xfId="55369" xr:uid="{F828506B-D4B3-4865-9940-4C1D0830E928}"/>
    <cellStyle name="Comma 3 2 6 2 3 2 3 2 2 3" xfId="42756" xr:uid="{39D4365C-8D25-4E66-AAB7-3E9011A50A46}"/>
    <cellStyle name="Comma 3 2 6 2 3 2 3 2 3" xfId="9250" xr:uid="{0CDD6EED-BF3E-40F4-BD31-E97A828A0AF2}"/>
    <cellStyle name="Comma 3 2 6 2 3 2 3 2 3 2" xfId="49091" xr:uid="{CB211702-9C26-42C6-928C-B0E8E1600BCB}"/>
    <cellStyle name="Comma 3 2 6 2 3 2 3 2 4" xfId="30003" xr:uid="{7DDFC6C2-4EF2-42C7-B284-1C41C6412232}"/>
    <cellStyle name="Comma 3 2 6 2 3 2 3 2 5" xfId="36466" xr:uid="{F48887FF-652B-41FB-B61E-7FB4093916CE}"/>
    <cellStyle name="Comma 3 2 6 2 3 2 3 3" xfId="19332" xr:uid="{5AC4578A-E137-40DB-BBD8-6069C3CB22E6}"/>
    <cellStyle name="Comma 3 2 6 2 3 2 3 3 2" xfId="51872" xr:uid="{B36FE6D1-734B-427B-B7A1-B026BDA8D046}"/>
    <cellStyle name="Comma 3 2 6 2 3 2 3 3 3" xfId="39259" xr:uid="{000AF5F2-B0F8-4A66-AC68-103986B73C1C}"/>
    <cellStyle name="Comma 3 2 6 2 3 2 3 4" xfId="12746" xr:uid="{D01777C1-FAC0-4FE6-9C59-E27D197FA41A}"/>
    <cellStyle name="Comma 3 2 6 2 3 2 3 4 2" xfId="45594" xr:uid="{08AA5DF7-2DF0-4A8E-B9D5-98E610C08E09}"/>
    <cellStyle name="Comma 3 2 6 2 3 2 3 5" xfId="6159" xr:uid="{7BA66558-0B55-44F3-9F7B-741391230D38}"/>
    <cellStyle name="Comma 3 2 6 2 3 2 3 6" xfId="32969" xr:uid="{A9420AAE-DD82-4602-A683-78FD48C90B2F}"/>
    <cellStyle name="Comma 3 2 6 2 3 2 4" xfId="24220" xr:uid="{4D8D2BE0-5A81-4238-92AF-E0656DF0915A}"/>
    <cellStyle name="Comma 3 2 6 2 3 2 4 2" xfId="16712" xr:uid="{D7A3EFF1-73D4-4AC6-842E-DDE84DC8AD7A}"/>
    <cellStyle name="Comma 3 2 6 2 3 2 4 2 2" xfId="54493" xr:uid="{37419087-CD5D-474E-AFCF-9F01535D4AA6}"/>
    <cellStyle name="Comma 3 2 6 2 3 2 4 2 3" xfId="41880" xr:uid="{A7D08DFB-5578-4738-BEE4-76F9FBF1438A}"/>
    <cellStyle name="Comma 3 2 6 2 3 2 4 3" xfId="10126" xr:uid="{5D5CBFE7-D876-49E5-8362-C58B3D5C96CF}"/>
    <cellStyle name="Comma 3 2 6 2 3 2 4 3 2" xfId="48215" xr:uid="{18C77280-9F35-4665-89EF-10A03D377239}"/>
    <cellStyle name="Comma 3 2 6 2 3 2 4 4" xfId="6060" xr:uid="{359A304A-9148-4AD9-92FF-6820126BF862}"/>
    <cellStyle name="Comma 3 2 6 2 3 2 4 5" xfId="35590" xr:uid="{63E2319E-15CC-4D16-81BD-4121A852ACB5}"/>
    <cellStyle name="Comma 3 2 6 2 3 2 5" xfId="20206" xr:uid="{554CC803-CE98-4AAB-B04C-A6F1BB59FE53}"/>
    <cellStyle name="Comma 3 2 6 2 3 2 5 2" xfId="50996" xr:uid="{5736D1D1-42F5-4FDD-AB03-CC3DD632B43E}"/>
    <cellStyle name="Comma 3 2 6 2 3 2 5 3" xfId="38383" xr:uid="{DCE3690F-6EE8-4FBA-9D81-437D6DCA596C}"/>
    <cellStyle name="Comma 3 2 6 2 3 2 6" xfId="13620" xr:uid="{14FE1144-DADC-496E-A871-1EC41BBFD920}"/>
    <cellStyle name="Comma 3 2 6 2 3 2 6 2" xfId="44718" xr:uid="{75D97B02-0463-4400-9483-BC56624DE125}"/>
    <cellStyle name="Comma 3 2 6 2 3 2 7" xfId="7033" xr:uid="{19D29763-132F-45E1-8485-92D4084D7B01}"/>
    <cellStyle name="Comma 3 2 6 2 3 2 8" xfId="32093" xr:uid="{C2D80EF9-524C-4C27-A858-D4139FD4EA24}"/>
    <cellStyle name="Comma 3 2 6 2 3 3" xfId="26425" xr:uid="{FED42586-AF2D-46C2-BE06-A2EA69E09D35}"/>
    <cellStyle name="Comma 3 2 6 2 3 3 2" xfId="22928" xr:uid="{E0D7B974-7367-4074-AF58-99B5DCE5AA71}"/>
    <cellStyle name="Comma 3 2 6 2 3 3 2 2" xfId="15420" xr:uid="{19710AAF-D579-43F5-882D-3365C7260D95}"/>
    <cellStyle name="Comma 3 2 6 2 3 3 2 2 2" xfId="55785" xr:uid="{6F0CF634-83EF-4126-997B-984FBF123358}"/>
    <cellStyle name="Comma 3 2 6 2 3 3 2 2 3" xfId="43172" xr:uid="{2B284BDF-DEF6-4C98-BE12-6D94A856FA46}"/>
    <cellStyle name="Comma 3 2 6 2 3 3 2 3" xfId="8834" xr:uid="{6C514D11-BFDB-400D-B192-12534DA1FE38}"/>
    <cellStyle name="Comma 3 2 6 2 3 3 2 3 2" xfId="49507" xr:uid="{120ADF9D-149B-417E-A664-19A73E693795}"/>
    <cellStyle name="Comma 3 2 6 2 3 3 2 4" xfId="30419" xr:uid="{F5D9D3A3-10C2-4143-AA95-31708DE986F7}"/>
    <cellStyle name="Comma 3 2 6 2 3 3 2 5" xfId="36882" xr:uid="{C662FE72-659A-4B7F-A9EB-943D70CD2F54}"/>
    <cellStyle name="Comma 3 2 6 2 3 3 3" xfId="25547" xr:uid="{DB7E0108-2CC3-4AA0-9AB3-75DCEA53C895}"/>
    <cellStyle name="Comma 3 2 6 2 3 3 3 2" xfId="18039" xr:uid="{EA58DF80-A8B6-4614-A812-79725BD4FADC}"/>
    <cellStyle name="Comma 3 2 6 2 3 3 3 2 2" xfId="53166" xr:uid="{B6DE5F07-A619-40FA-B891-39AA8F221C87}"/>
    <cellStyle name="Comma 3 2 6 2 3 3 3 2 3" xfId="40553" xr:uid="{97835D21-3625-4043-952D-805B48BD12EB}"/>
    <cellStyle name="Comma 3 2 6 2 3 3 3 3" xfId="11453" xr:uid="{01096D8D-223F-4047-BE3E-AF548B06A643}"/>
    <cellStyle name="Comma 3 2 6 2 3 3 3 3 2" xfId="46888" xr:uid="{DB51B52B-1396-470B-AA6A-3D9BA8129478}"/>
    <cellStyle name="Comma 3 2 6 2 3 3 3 4" xfId="4733" xr:uid="{4EA06E43-517C-4A5C-8AAB-76175990AE8F}"/>
    <cellStyle name="Comma 3 2 6 2 3 3 3 5" xfId="34263" xr:uid="{E036E881-8921-4982-A58D-5991749574B2}"/>
    <cellStyle name="Comma 3 2 6 2 3 3 4" xfId="18916" xr:uid="{7445AAD3-F863-490F-9D89-A34BD4E92926}"/>
    <cellStyle name="Comma 3 2 6 2 3 3 4 2" xfId="52288" xr:uid="{D7788817-4B8E-45F5-8947-2A6128792C4A}"/>
    <cellStyle name="Comma 3 2 6 2 3 3 4 3" xfId="39675" xr:uid="{E7B45B88-2CA1-46D4-B486-BC8B8FF19777}"/>
    <cellStyle name="Comma 3 2 6 2 3 3 5" xfId="12330" xr:uid="{CB63F1DF-3A1C-49D3-B179-FDC64108B203}"/>
    <cellStyle name="Comma 3 2 6 2 3 3 5 2" xfId="46010" xr:uid="{937E2FC6-883D-444D-BE4A-33E459349E4F}"/>
    <cellStyle name="Comma 3 2 6 2 3 3 6" xfId="3856" xr:uid="{2862B120-68DC-4B3C-A2FC-CDB3375DAFF6}"/>
    <cellStyle name="Comma 3 2 6 2 3 3 7" xfId="33385" xr:uid="{6A7125B5-AC52-42C9-A100-F515A8CB3298}"/>
    <cellStyle name="Comma 3 2 6 2 3 4" xfId="27275" xr:uid="{F59A8DC5-4D5B-45EC-96A7-E4330FB26E79}"/>
    <cellStyle name="Comma 3 2 6 2 3 4 2" xfId="23778" xr:uid="{223F8ACF-5AB5-4970-BC54-20F8AF501CD0}"/>
    <cellStyle name="Comma 3 2 6 2 3 4 2 2" xfId="16270" xr:uid="{D7AF2CE8-AD2F-4F4A-9D97-F760DAF490FE}"/>
    <cellStyle name="Comma 3 2 6 2 3 4 2 2 2" xfId="54935" xr:uid="{C6138E0B-7AAD-4F33-9763-E108EB0C866D}"/>
    <cellStyle name="Comma 3 2 6 2 3 4 2 2 3" xfId="42322" xr:uid="{DC6E1C7D-6C61-4F51-AA69-E7B228E70D54}"/>
    <cellStyle name="Comma 3 2 6 2 3 4 2 3" xfId="9684" xr:uid="{23F79794-7B6D-41E4-9A25-5E864BAC25ED}"/>
    <cellStyle name="Comma 3 2 6 2 3 4 2 3 2" xfId="48657" xr:uid="{E9F2B75F-8C69-4DD7-950E-CF3146A83F0F}"/>
    <cellStyle name="Comma 3 2 6 2 3 4 2 4" xfId="29569" xr:uid="{DA0D407D-38B0-470D-916C-197518DA156C}"/>
    <cellStyle name="Comma 3 2 6 2 3 4 2 5" xfId="36032" xr:uid="{E469DFF5-0C8A-4FFF-B327-585630F3ED10}"/>
    <cellStyle name="Comma 3 2 6 2 3 4 3" xfId="19766" xr:uid="{AAC576E6-B075-4031-B161-BB9A91D08237}"/>
    <cellStyle name="Comma 3 2 6 2 3 4 3 2" xfId="51438" xr:uid="{1B3283CB-39F1-4E90-AC31-9713C3E42B28}"/>
    <cellStyle name="Comma 3 2 6 2 3 4 3 3" xfId="38825" xr:uid="{5F272A8A-59B0-4114-9274-2D4244320487}"/>
    <cellStyle name="Comma 3 2 6 2 3 4 4" xfId="13180" xr:uid="{4843F8E8-E50B-4641-8D7A-E253F946E130}"/>
    <cellStyle name="Comma 3 2 6 2 3 4 4 2" xfId="45160" xr:uid="{EFCF7FEE-5E0C-4A8B-B218-C21C8CF4BD4D}"/>
    <cellStyle name="Comma 3 2 6 2 3 4 5" xfId="6593" xr:uid="{CDCB35CF-224F-4FBD-B25A-7CF07091E57D}"/>
    <cellStyle name="Comma 3 2 6 2 3 4 6" xfId="32535" xr:uid="{7D7B9E44-4BB5-475F-BCDA-9DFB414AE451}"/>
    <cellStyle name="Comma 3 2 6 2 3 5" xfId="24662" xr:uid="{7C347628-E189-47DE-9614-B1EFF5DB7968}"/>
    <cellStyle name="Comma 3 2 6 2 3 5 2" xfId="17154" xr:uid="{15210405-34FE-49A0-83E4-6125F2CBB70A}"/>
    <cellStyle name="Comma 3 2 6 2 3 5 2 2" xfId="54051" xr:uid="{072D23A2-45E1-4FE9-88D2-B1E93858F688}"/>
    <cellStyle name="Comma 3 2 6 2 3 5 2 3" xfId="41438" xr:uid="{C0B52C3C-3489-4E06-B612-ADDD3A31EAB4}"/>
    <cellStyle name="Comma 3 2 6 2 3 5 3" xfId="10568" xr:uid="{62619497-AB6E-4A39-988A-6FABBC23C754}"/>
    <cellStyle name="Comma 3 2 6 2 3 5 3 2" xfId="47773" xr:uid="{DE222A27-DEEA-4723-A29B-3B08625725CB}"/>
    <cellStyle name="Comma 3 2 6 2 3 5 4" xfId="5618" xr:uid="{CB1A5FEB-F724-40BB-B431-69380151A6E3}"/>
    <cellStyle name="Comma 3 2 6 2 3 5 5" xfId="35148" xr:uid="{2FA2C9E9-E942-4826-B4FC-C94F8B9F910D}"/>
    <cellStyle name="Comma 3 2 6 2 3 6" xfId="20646" xr:uid="{49A2B1C7-9DA3-44EB-9CFC-5BCC0F80A402}"/>
    <cellStyle name="Comma 3 2 6 2 3 6 2" xfId="50554" xr:uid="{6A09AF89-85B6-46F4-BCFA-2337AF6ECCCD}"/>
    <cellStyle name="Comma 3 2 6 2 3 6 3" xfId="37941" xr:uid="{855F2425-6370-4959-98ED-E2CA3B8744E8}"/>
    <cellStyle name="Comma 3 2 6 2 3 7" xfId="14060" xr:uid="{B0DEDBEA-0402-47E1-A237-528F13CC8D49}"/>
    <cellStyle name="Comma 3 2 6 2 3 7 2" xfId="44248" xr:uid="{B3DDCFC9-B700-46F7-9FB6-3635E6AB54F5}"/>
    <cellStyle name="Comma 3 2 6 2 3 8" xfId="7473" xr:uid="{8C2417C1-473D-4959-BF0B-C6F825FBDA58}"/>
    <cellStyle name="Comma 3 2 6 2 3 9" xfId="31648" xr:uid="{4D334621-C932-44D4-9C6B-9F9EF973FD59}"/>
    <cellStyle name="Comma 3 2 6 2 4" xfId="27869" xr:uid="{1E3F33F4-F43D-44EA-A67F-4CA9F55B216C}"/>
    <cellStyle name="Comma 3 2 6 2 4 2" xfId="26139" xr:uid="{A6C6CD3A-7FAD-4A71-BF2F-354B1BBBC1D0}"/>
    <cellStyle name="Comma 3 2 6 2 4 2 2" xfId="22641" xr:uid="{0B80114E-23EE-4F17-89B1-20725C8214BD}"/>
    <cellStyle name="Comma 3 2 6 2 4 2 2 2" xfId="15133" xr:uid="{A6DF02D9-6848-43D1-8B4F-D08284F8E88E}"/>
    <cellStyle name="Comma 3 2 6 2 4 2 2 2 2" xfId="56072" xr:uid="{79E5C277-1349-4836-84F5-9D442D9CF45A}"/>
    <cellStyle name="Comma 3 2 6 2 4 2 2 2 3" xfId="43459" xr:uid="{DF683729-C8A1-4E05-9BDB-BDF63989AF48}"/>
    <cellStyle name="Comma 3 2 6 2 4 2 2 3" xfId="8547" xr:uid="{04F04BBC-0496-40DF-8ADC-8F3DF74EE22D}"/>
    <cellStyle name="Comma 3 2 6 2 4 2 2 3 2" xfId="49794" xr:uid="{84BE0926-D0E7-4CB8-B5D6-82C964D68F29}"/>
    <cellStyle name="Comma 3 2 6 2 4 2 2 4" xfId="30706" xr:uid="{A1985C44-B0FA-46BD-8EF9-622E0A3E4102}"/>
    <cellStyle name="Comma 3 2 6 2 4 2 2 5" xfId="37169" xr:uid="{DB7B8BF6-FE6A-454D-8B53-6BE95FA96D73}"/>
    <cellStyle name="Comma 3 2 6 2 4 2 3" xfId="25259" xr:uid="{A1EEBB44-C3D2-4428-988D-B34B3FB897B2}"/>
    <cellStyle name="Comma 3 2 6 2 4 2 3 2" xfId="17751" xr:uid="{E11DEABD-5598-4222-8553-2D74B9D7736A}"/>
    <cellStyle name="Comma 3 2 6 2 4 2 3 2 2" xfId="53454" xr:uid="{FC88B4CD-1309-4ED6-B93E-03C5F5C0E5D9}"/>
    <cellStyle name="Comma 3 2 6 2 4 2 3 2 3" xfId="40841" xr:uid="{00C6EE67-B869-4137-844D-CC2881891058}"/>
    <cellStyle name="Comma 3 2 6 2 4 2 3 3" xfId="11165" xr:uid="{F08291B0-7D8D-442A-8238-D3016112D74C}"/>
    <cellStyle name="Comma 3 2 6 2 4 2 3 3 2" xfId="47176" xr:uid="{8DEAB5DB-C04B-46DA-860B-72BEB744B098}"/>
    <cellStyle name="Comma 3 2 6 2 4 2 3 4" xfId="5021" xr:uid="{9B0A4B08-C655-4535-8293-29138E366B19}"/>
    <cellStyle name="Comma 3 2 6 2 4 2 3 5" xfId="34551" xr:uid="{F4FE520C-8716-4940-9993-88B28F1D4A2E}"/>
    <cellStyle name="Comma 3 2 6 2 4 2 4" xfId="18630" xr:uid="{063D66E2-C5E0-4467-A0A4-FAD963AAA84B}"/>
    <cellStyle name="Comma 3 2 6 2 4 2 4 2" xfId="52575" xr:uid="{5461813D-8ABC-4381-827E-24FBF959B3F5}"/>
    <cellStyle name="Comma 3 2 6 2 4 2 4 3" xfId="39962" xr:uid="{65E9B299-4CAF-47E5-A598-861F590F82EF}"/>
    <cellStyle name="Comma 3 2 6 2 4 2 5" xfId="12044" xr:uid="{8837D1ED-4F88-4455-B6AC-9F89311FE4F0}"/>
    <cellStyle name="Comma 3 2 6 2 4 2 5 2" xfId="46297" xr:uid="{4FC19263-DE6D-4EEF-82F8-AA2345EA2F85}"/>
    <cellStyle name="Comma 3 2 6 2 4 2 6" xfId="4142" xr:uid="{FFCF8895-EC6C-4789-9B42-B2B4FF7492C1}"/>
    <cellStyle name="Comma 3 2 6 2 4 2 7" xfId="33672" xr:uid="{5477E2B9-1D2B-464D-820E-FD57FA58A3A9}"/>
    <cellStyle name="Comma 3 2 6 2 4 3" xfId="26994" xr:uid="{9E71BD42-03BF-4AF4-A958-F22A0DC06DD9}"/>
    <cellStyle name="Comma 3 2 6 2 4 3 2" xfId="23497" xr:uid="{C4917DEC-EB26-469B-BBE1-35B60ADC9004}"/>
    <cellStyle name="Comma 3 2 6 2 4 3 2 2" xfId="15989" xr:uid="{9D996C23-A8DE-4191-ADE0-D4953E3BF350}"/>
    <cellStyle name="Comma 3 2 6 2 4 3 2 2 2" xfId="55216" xr:uid="{CCBD32F7-9408-4E7D-BC6C-80679D2A95AD}"/>
    <cellStyle name="Comma 3 2 6 2 4 3 2 2 3" xfId="42603" xr:uid="{03935F4D-B3FC-4A9F-8B43-1421561FBDDB}"/>
    <cellStyle name="Comma 3 2 6 2 4 3 2 3" xfId="9403" xr:uid="{B317BDE9-C3C1-4DD9-B7D5-BA0D46303161}"/>
    <cellStyle name="Comma 3 2 6 2 4 3 2 3 2" xfId="48938" xr:uid="{7EFACE87-BF85-4D59-B16E-EE112D92CE00}"/>
    <cellStyle name="Comma 3 2 6 2 4 3 2 4" xfId="29850" xr:uid="{281126F6-9093-4F9B-9941-358A972481DE}"/>
    <cellStyle name="Comma 3 2 6 2 4 3 2 5" xfId="36313" xr:uid="{460ED1A9-B835-418E-9A2F-0C2BE0713B47}"/>
    <cellStyle name="Comma 3 2 6 2 4 3 3" xfId="19485" xr:uid="{9C1E32EE-7A06-4B08-99A8-93B91D6CB3CF}"/>
    <cellStyle name="Comma 3 2 6 2 4 3 3 2" xfId="51719" xr:uid="{AAD9DA0F-207C-43E5-9D79-F1B2BD2E775F}"/>
    <cellStyle name="Comma 3 2 6 2 4 3 3 3" xfId="39106" xr:uid="{1BAEBAA8-0B8C-483E-A5A7-CA63ACEDEA7A}"/>
    <cellStyle name="Comma 3 2 6 2 4 3 4" xfId="12899" xr:uid="{90FB152A-C45A-4136-B3BD-FB353A84A7E9}"/>
    <cellStyle name="Comma 3 2 6 2 4 3 4 2" xfId="45441" xr:uid="{AD94F712-55F5-49E6-BB4D-EE87DB00D08D}"/>
    <cellStyle name="Comma 3 2 6 2 4 3 5" xfId="6312" xr:uid="{7CE21A21-04CF-4A6A-88F9-2CA15584D0F4}"/>
    <cellStyle name="Comma 3 2 6 2 4 3 6" xfId="32816" xr:uid="{24CE5286-5319-40D4-8E15-7D3794EEF546}"/>
    <cellStyle name="Comma 3 2 6 2 4 4" xfId="24374" xr:uid="{D903D6EE-3E6A-4EE8-951B-A6E1134C173D}"/>
    <cellStyle name="Comma 3 2 6 2 4 4 2" xfId="16866" xr:uid="{4108C909-60F5-4D46-96DF-55920A3300A6}"/>
    <cellStyle name="Comma 3 2 6 2 4 4 2 2" xfId="54339" xr:uid="{69954651-DC43-46A3-BD6B-269AE0066BAD}"/>
    <cellStyle name="Comma 3 2 6 2 4 4 2 3" xfId="41726" xr:uid="{AE02E043-01F6-4495-949E-4CABF202B4F1}"/>
    <cellStyle name="Comma 3 2 6 2 4 4 3" xfId="10280" xr:uid="{EE9E6587-2193-44CA-8725-E83FD0C8100F}"/>
    <cellStyle name="Comma 3 2 6 2 4 4 3 2" xfId="48061" xr:uid="{7C5E14F7-5B97-407F-ACBC-E5FF277C53B7}"/>
    <cellStyle name="Comma 3 2 6 2 4 4 4" xfId="5906" xr:uid="{AACF19F8-4F78-43EA-A300-134B9B7D94E6}"/>
    <cellStyle name="Comma 3 2 6 2 4 4 5" xfId="35436" xr:uid="{1882190A-C538-469F-BBFA-5EB1A80C78F5}"/>
    <cellStyle name="Comma 3 2 6 2 4 5" xfId="20360" xr:uid="{9D7023D8-62DB-469E-B991-00C7338536C4}"/>
    <cellStyle name="Comma 3 2 6 2 4 5 2" xfId="50842" xr:uid="{8E62E2CC-F3E8-4B36-869B-E48A7BF260B8}"/>
    <cellStyle name="Comma 3 2 6 2 4 5 3" xfId="38229" xr:uid="{784F85C3-F7B3-44E9-AFCB-C56A2EE7CD53}"/>
    <cellStyle name="Comma 3 2 6 2 4 6" xfId="13774" xr:uid="{FE01DC26-C5D7-4E9D-A55B-AB4097136D00}"/>
    <cellStyle name="Comma 3 2 6 2 4 6 2" xfId="44564" xr:uid="{A583F144-47F8-43DC-BC28-266D3A004D10}"/>
    <cellStyle name="Comma 3 2 6 2 4 7" xfId="7187" xr:uid="{6CA28F54-2487-4AE9-983F-01938A4EC0EC}"/>
    <cellStyle name="Comma 3 2 6 2 4 8" xfId="31939" xr:uid="{224C804B-F52F-433A-BFF3-A9A82EA27DD3}"/>
    <cellStyle name="Comma 3 2 6 2 5" xfId="26578" xr:uid="{A9192B1C-4CA1-4995-B5D8-A8A9B850F249}"/>
    <cellStyle name="Comma 3 2 6 2 5 2" xfId="23081" xr:uid="{31A6F7A5-B60B-45E7-A48D-ABD8507CA08D}"/>
    <cellStyle name="Comma 3 2 6 2 5 2 2" xfId="15573" xr:uid="{D92D5985-D4FC-422A-B9C4-19AC2C22C51E}"/>
    <cellStyle name="Comma 3 2 6 2 5 2 2 2" xfId="55632" xr:uid="{181BDA29-960D-4418-B356-EF2DBE2BE9D6}"/>
    <cellStyle name="Comma 3 2 6 2 5 2 2 3" xfId="43019" xr:uid="{81F36005-8729-4373-91E5-CB09AC886C19}"/>
    <cellStyle name="Comma 3 2 6 2 5 2 3" xfId="8987" xr:uid="{531E6398-8145-43CD-8997-E09CCD4D2BD6}"/>
    <cellStyle name="Comma 3 2 6 2 5 2 3 2" xfId="49354" xr:uid="{3AC64C17-E4B8-4A3D-B5DF-BA983FE7AA87}"/>
    <cellStyle name="Comma 3 2 6 2 5 2 4" xfId="30266" xr:uid="{1B1E4743-70B0-4B90-BFB4-8E423B2C3D42}"/>
    <cellStyle name="Comma 3 2 6 2 5 2 5" xfId="36729" xr:uid="{B1738F80-6F2B-49CE-B9C8-1CFBFA0C6A2B}"/>
    <cellStyle name="Comma 3 2 6 2 5 3" xfId="25701" xr:uid="{93DBA7FD-A9BA-4F4C-9010-3C677680116F}"/>
    <cellStyle name="Comma 3 2 6 2 5 3 2" xfId="18193" xr:uid="{AB653BB0-7F89-4C8D-8C59-5EE60930141F}"/>
    <cellStyle name="Comma 3 2 6 2 5 3 2 2" xfId="53012" xr:uid="{687FE7DA-778E-4E0A-969F-8978F1A89A4B}"/>
    <cellStyle name="Comma 3 2 6 2 5 3 2 3" xfId="40399" xr:uid="{35A078C4-DC26-47FB-A803-AB9FC4B72CBE}"/>
    <cellStyle name="Comma 3 2 6 2 5 3 3" xfId="11607" xr:uid="{AE57F0E7-5A79-4B30-9242-72895B8C2543}"/>
    <cellStyle name="Comma 3 2 6 2 5 3 3 2" xfId="46734" xr:uid="{8AFB4410-145C-41A8-930C-B78028DD9BBF}"/>
    <cellStyle name="Comma 3 2 6 2 5 3 4" xfId="4579" xr:uid="{92BEEBDA-66C2-4059-897C-9A897184D697}"/>
    <cellStyle name="Comma 3 2 6 2 5 3 5" xfId="34109" xr:uid="{C7CB061C-E125-41A6-BC2C-3D2EBDCD2EAC}"/>
    <cellStyle name="Comma 3 2 6 2 5 4" xfId="19069" xr:uid="{801052D5-6D8F-491A-8BE7-64E66CFBF823}"/>
    <cellStyle name="Comma 3 2 6 2 5 4 2" xfId="52135" xr:uid="{FA4328C6-F262-49AB-8CC1-49FB1C281C52}"/>
    <cellStyle name="Comma 3 2 6 2 5 4 3" xfId="39522" xr:uid="{C00076FE-6BB5-4E11-85C5-B064C7E7DA52}"/>
    <cellStyle name="Comma 3 2 6 2 5 5" xfId="12483" xr:uid="{63E42A49-BFEC-419A-BF54-4157FC04D2B1}"/>
    <cellStyle name="Comma 3 2 6 2 5 5 2" xfId="45857" xr:uid="{C678F987-11C9-44A7-BD4A-BC2E12B3A853}"/>
    <cellStyle name="Comma 3 2 6 2 5 6" xfId="3703" xr:uid="{CA914AA8-890A-47ED-9E30-DC439C9C5067}"/>
    <cellStyle name="Comma 3 2 6 2 5 7" xfId="33232" xr:uid="{F8C1F4CF-C557-48A6-BF44-D69DF6E7A334}"/>
    <cellStyle name="Comma 3 2 6 2 6" xfId="27428" xr:uid="{E6C16848-27D5-458C-A8ED-FA67A9069036}"/>
    <cellStyle name="Comma 3 2 6 2 6 2" xfId="23931" xr:uid="{8B6F3040-B418-45DE-829F-345EA9C4E4BC}"/>
    <cellStyle name="Comma 3 2 6 2 6 2 2" xfId="16423" xr:uid="{776B366C-EC0B-41BA-A8AB-F8015211126B}"/>
    <cellStyle name="Comma 3 2 6 2 6 2 2 2" xfId="54782" xr:uid="{C8BAFAA4-7802-4690-A404-84DC622DB80D}"/>
    <cellStyle name="Comma 3 2 6 2 6 2 2 3" xfId="42169" xr:uid="{FFCBCCBB-8B8A-4EB7-AF6F-008BBD0DCA46}"/>
    <cellStyle name="Comma 3 2 6 2 6 2 3" xfId="9837" xr:uid="{F4238FAC-887B-4B40-807C-75CA9669CA76}"/>
    <cellStyle name="Comma 3 2 6 2 6 2 3 2" xfId="48504" xr:uid="{7F008CAA-03E7-4FE3-A66B-329EEA104686}"/>
    <cellStyle name="Comma 3 2 6 2 6 2 4" xfId="29416" xr:uid="{729ABBA6-D67F-48E2-AF81-0635F6D1157A}"/>
    <cellStyle name="Comma 3 2 6 2 6 2 5" xfId="35879" xr:uid="{F588C87A-497C-40E5-B895-B8609EEED184}"/>
    <cellStyle name="Comma 3 2 6 2 6 3" xfId="19919" xr:uid="{CFD2217D-CD59-46E1-9E62-478065092D10}"/>
    <cellStyle name="Comma 3 2 6 2 6 3 2" xfId="51285" xr:uid="{5A196D34-6D36-4605-886C-393008D23B9C}"/>
    <cellStyle name="Comma 3 2 6 2 6 3 3" xfId="38672" xr:uid="{F272480B-C874-41AB-8C86-A615FAD24CB2}"/>
    <cellStyle name="Comma 3 2 6 2 6 4" xfId="13333" xr:uid="{148D8D0D-E772-4BF5-B124-32363E6D0D05}"/>
    <cellStyle name="Comma 3 2 6 2 6 4 2" xfId="45007" xr:uid="{B028A384-4260-4299-B811-8CBFF87E99DA}"/>
    <cellStyle name="Comma 3 2 6 2 6 5" xfId="6746" xr:uid="{A8DE5F3C-1328-402E-A9E8-41B026B7E6DD}"/>
    <cellStyle name="Comma 3 2 6 2 6 6" xfId="32382" xr:uid="{3571B479-220F-40CB-A83F-8700DD0B8471}"/>
    <cellStyle name="Comma 3 2 6 2 7" xfId="24816" xr:uid="{C926BB6D-CD2D-452D-9197-D3F5B937D598}"/>
    <cellStyle name="Comma 3 2 6 2 7 2" xfId="17308" xr:uid="{04CA5AA4-3FCF-4640-9320-167D65E29DFF}"/>
    <cellStyle name="Comma 3 2 6 2 7 2 2" xfId="53897" xr:uid="{F6B953BF-8D22-45B5-A27C-E0798740BDE2}"/>
    <cellStyle name="Comma 3 2 6 2 7 2 3" xfId="41284" xr:uid="{2292F0F3-98C1-45E0-B659-C3CFF0068F33}"/>
    <cellStyle name="Comma 3 2 6 2 7 3" xfId="10722" xr:uid="{9568489B-91A6-4513-8732-D70661E06F92}"/>
    <cellStyle name="Comma 3 2 6 2 7 3 2" xfId="47619" xr:uid="{0AA087A8-A426-41A9-89E7-39BEC7121C62}"/>
    <cellStyle name="Comma 3 2 6 2 7 4" xfId="5464" xr:uid="{6C81A5A9-B0A4-4EF4-9C59-14C3D6FFB83D}"/>
    <cellStyle name="Comma 3 2 6 2 7 5" xfId="34994" xr:uid="{E6280FD7-7B1F-4954-94A6-77B1DC7172D9}"/>
    <cellStyle name="Comma 3 2 6 2 8" xfId="20800" xr:uid="{1A48AC2E-A9F2-4A07-A01E-E20861F70AB2}"/>
    <cellStyle name="Comma 3 2 6 2 8 2" xfId="50400" xr:uid="{DDEE3A5A-F38D-400C-AB5E-6973DFB78616}"/>
    <cellStyle name="Comma 3 2 6 2 8 3" xfId="37787" xr:uid="{7B76DD8D-C79D-487F-9F15-4E05A462818C}"/>
    <cellStyle name="Comma 3 2 6 2 9" xfId="14214" xr:uid="{80CDBAE4-C3AD-45C6-8DDE-018A5A52EFCB}"/>
    <cellStyle name="Comma 3 2 6 2 9 2" xfId="44083" xr:uid="{40FEB472-CE0F-4D6E-8AA3-E86099327B20}"/>
    <cellStyle name="Comma 3 2 6 3" xfId="28306" xr:uid="{28869F57-E062-4A98-B082-683D5F4E99F1}"/>
    <cellStyle name="Comma 3 2 6 3 10" xfId="31547" xr:uid="{EF410DCB-4F3C-4FD2-9384-A5B77D2E6A82}"/>
    <cellStyle name="Comma 3 2 6 3 2" xfId="28151" xr:uid="{58ECB648-A063-40D5-A363-B51978CF2B45}"/>
    <cellStyle name="Comma 3 2 6 3 2 2" xfId="27661" xr:uid="{2CC5D790-E5D3-4953-9F9C-51D0CAD3A7A5}"/>
    <cellStyle name="Comma 3 2 6 3 2 2 2" xfId="25931" xr:uid="{47A989C6-63AD-4BBC-B5A6-55B847EDD58F}"/>
    <cellStyle name="Comma 3 2 6 3 2 2 2 2" xfId="22433" xr:uid="{67FC5EE9-A4D6-481B-BDF0-0D4492980DF9}"/>
    <cellStyle name="Comma 3 2 6 3 2 2 2 2 2" xfId="14925" xr:uid="{3886FAAE-93CF-48CE-9EBD-529328FA65E7}"/>
    <cellStyle name="Comma 3 2 6 3 2 2 2 2 2 2" xfId="56280" xr:uid="{D9382AEA-7CC2-40F7-90BF-D437033350E3}"/>
    <cellStyle name="Comma 3 2 6 3 2 2 2 2 2 3" xfId="43667" xr:uid="{02440D4D-A84A-4AE1-BFF4-858AA9A866F0}"/>
    <cellStyle name="Comma 3 2 6 3 2 2 2 2 3" xfId="8339" xr:uid="{FE6948FF-01CC-4A05-97BA-35BC0579CDDC}"/>
    <cellStyle name="Comma 3 2 6 3 2 2 2 2 3 2" xfId="50002" xr:uid="{07DD5280-164C-4068-B7B3-60DD637EE736}"/>
    <cellStyle name="Comma 3 2 6 3 2 2 2 2 4" xfId="30914" xr:uid="{310778FD-62D3-4143-845F-787AA5D02FC1}"/>
    <cellStyle name="Comma 3 2 6 3 2 2 2 2 5" xfId="37377" xr:uid="{020F0EB6-85AB-4008-93B2-A8AA3248D7D0}"/>
    <cellStyle name="Comma 3 2 6 3 2 2 2 3" xfId="25051" xr:uid="{62FBA662-5B71-4D58-BD0D-F468EE65AA1F}"/>
    <cellStyle name="Comma 3 2 6 3 2 2 2 3 2" xfId="17543" xr:uid="{341A61F6-A49A-4DBE-94E8-0827AF1B897B}"/>
    <cellStyle name="Comma 3 2 6 3 2 2 2 3 2 2" xfId="53662" xr:uid="{D8A1647E-9742-4B20-907F-FFC148799D24}"/>
    <cellStyle name="Comma 3 2 6 3 2 2 2 3 2 3" xfId="41049" xr:uid="{B2F9C5CD-C07E-4DC0-857B-5148EFCA1C23}"/>
    <cellStyle name="Comma 3 2 6 3 2 2 2 3 3" xfId="10957" xr:uid="{38E7BC62-205F-4FA7-A872-49B469649854}"/>
    <cellStyle name="Comma 3 2 6 3 2 2 2 3 3 2" xfId="47384" xr:uid="{726949B8-FB28-4F3E-9E4A-593E53BC2394}"/>
    <cellStyle name="Comma 3 2 6 3 2 2 2 3 4" xfId="5229" xr:uid="{0C4C497F-B0C2-4ADC-A782-7507D38EA14B}"/>
    <cellStyle name="Comma 3 2 6 3 2 2 2 3 5" xfId="34759" xr:uid="{E4D7858F-3309-4D8F-85B1-6CA99B663A43}"/>
    <cellStyle name="Comma 3 2 6 3 2 2 2 4" xfId="18422" xr:uid="{99A2DAA0-45AE-4B66-A78C-161C3B3A98B5}"/>
    <cellStyle name="Comma 3 2 6 3 2 2 2 4 2" xfId="52783" xr:uid="{3E782AD2-B538-46BA-B104-641028A312B3}"/>
    <cellStyle name="Comma 3 2 6 3 2 2 2 4 3" xfId="40170" xr:uid="{50D866A8-4058-4E40-A6A1-99D7665D171B}"/>
    <cellStyle name="Comma 3 2 6 3 2 2 2 5" xfId="11836" xr:uid="{7522ED2A-4CAA-4628-9FCD-366A3E89620F}"/>
    <cellStyle name="Comma 3 2 6 3 2 2 2 5 2" xfId="46505" xr:uid="{E4D18768-817E-4F19-9FD2-9A7C049FBB3D}"/>
    <cellStyle name="Comma 3 2 6 3 2 2 2 6" xfId="4350" xr:uid="{4CB8F59B-59A0-4D15-BC5F-D6216EC89FA4}"/>
    <cellStyle name="Comma 3 2 6 3 2 2 2 7" xfId="33880" xr:uid="{471F42A1-6C58-47DC-BEE0-FDD9BA96F2DC}"/>
    <cellStyle name="Comma 3 2 6 3 2 2 3" xfId="26787" xr:uid="{A51E9FB7-F92E-4F24-B7D4-272743839530}"/>
    <cellStyle name="Comma 3 2 6 3 2 2 3 2" xfId="23290" xr:uid="{3C94B411-AB86-48E7-B3B7-97A8D5D6EF96}"/>
    <cellStyle name="Comma 3 2 6 3 2 2 3 2 2" xfId="15782" xr:uid="{7F8ED917-7410-4632-83E8-6CA8160EA11C}"/>
    <cellStyle name="Comma 3 2 6 3 2 2 3 2 2 2" xfId="55423" xr:uid="{7DD582F0-9787-4839-8BE1-6110C7F634EC}"/>
    <cellStyle name="Comma 3 2 6 3 2 2 3 2 2 3" xfId="42810" xr:uid="{070BB850-A7E7-4761-8DC0-7745E5CB839E}"/>
    <cellStyle name="Comma 3 2 6 3 2 2 3 2 3" xfId="9196" xr:uid="{496EE640-C8A7-4D74-A676-E7D37E36AECA}"/>
    <cellStyle name="Comma 3 2 6 3 2 2 3 2 3 2" xfId="49145" xr:uid="{01F22901-54D6-4D82-8397-669BE696EB97}"/>
    <cellStyle name="Comma 3 2 6 3 2 2 3 2 4" xfId="30057" xr:uid="{95912243-33E4-4775-B3F0-E813CE74F946}"/>
    <cellStyle name="Comma 3 2 6 3 2 2 3 2 5" xfId="36520" xr:uid="{5472D5FC-23C9-4B6B-A770-8BE28C1D3728}"/>
    <cellStyle name="Comma 3 2 6 3 2 2 3 3" xfId="19278" xr:uid="{A586EE7B-596D-4F59-949D-E9F1E7217055}"/>
    <cellStyle name="Comma 3 2 6 3 2 2 3 3 2" xfId="51926" xr:uid="{DF79CE3D-C271-4EE5-A75A-026820BD68E3}"/>
    <cellStyle name="Comma 3 2 6 3 2 2 3 3 3" xfId="39313" xr:uid="{6E1209D8-CE96-4932-91F4-4BDC5C0C542E}"/>
    <cellStyle name="Comma 3 2 6 3 2 2 3 4" xfId="12692" xr:uid="{59EBDA8B-B7FB-4DA7-B828-2013AA068C16}"/>
    <cellStyle name="Comma 3 2 6 3 2 2 3 4 2" xfId="45648" xr:uid="{5132264E-1C20-406C-B45A-B9C8D5F9A4FE}"/>
    <cellStyle name="Comma 3 2 6 3 2 2 3 5" xfId="3494" xr:uid="{9B5B1768-5473-4713-99D5-750C7652FEB1}"/>
    <cellStyle name="Comma 3 2 6 3 2 2 3 6" xfId="33023" xr:uid="{143DED48-6267-480B-9891-749CF91FEF53}"/>
    <cellStyle name="Comma 3 2 6 3 2 2 4" xfId="24166" xr:uid="{D0544D5A-4F2D-4378-84F9-9FDFF5750446}"/>
    <cellStyle name="Comma 3 2 6 3 2 2 4 2" xfId="16658" xr:uid="{B96F0AB8-0441-4C71-9820-09AF77FBB5B8}"/>
    <cellStyle name="Comma 3 2 6 3 2 2 4 2 2" xfId="54547" xr:uid="{6E188F44-E869-452F-BCB2-BD442BC6F07D}"/>
    <cellStyle name="Comma 3 2 6 3 2 2 4 2 3" xfId="41934" xr:uid="{FE89D9C9-D40F-4B81-9E79-9A82FF09FBA4}"/>
    <cellStyle name="Comma 3 2 6 3 2 2 4 3" xfId="10072" xr:uid="{31B33E37-ABD7-4A99-A9D0-305FAFA3F2CB}"/>
    <cellStyle name="Comma 3 2 6 3 2 2 4 3 2" xfId="48269" xr:uid="{D6F3D0B9-FFA2-41A8-B4E1-417BBF9E15D3}"/>
    <cellStyle name="Comma 3 2 6 3 2 2 4 4" xfId="29181" xr:uid="{91044214-50A1-4442-8A2D-C2E0F282CCDB}"/>
    <cellStyle name="Comma 3 2 6 3 2 2 4 5" xfId="35644" xr:uid="{C74D883B-86B8-440F-84B5-8CEBF1ABDFF6}"/>
    <cellStyle name="Comma 3 2 6 3 2 2 5" xfId="20152" xr:uid="{B7B8B322-4E8C-4742-A6EC-792A5736740E}"/>
    <cellStyle name="Comma 3 2 6 3 2 2 5 2" xfId="51050" xr:uid="{A7AAC446-4946-424F-8A3E-34DD1BC3E16B}"/>
    <cellStyle name="Comma 3 2 6 3 2 2 5 3" xfId="38437" xr:uid="{DA88486F-24D1-4AC2-AEB8-4C21ABD8EC2C}"/>
    <cellStyle name="Comma 3 2 6 3 2 2 6" xfId="13566" xr:uid="{51F9DE97-BC3F-4B9C-856A-39D0A79C5972}"/>
    <cellStyle name="Comma 3 2 6 3 2 2 6 2" xfId="44772" xr:uid="{F34A5021-4E2B-4B7A-8326-97C220CF48DA}"/>
    <cellStyle name="Comma 3 2 6 3 2 2 7" xfId="6979" xr:uid="{65B3EE86-76A2-42C5-9EBF-9D5306687F38}"/>
    <cellStyle name="Comma 3 2 6 3 2 2 8" xfId="32147" xr:uid="{9B574225-6400-4122-AB53-3A73D4E855BF}"/>
    <cellStyle name="Comma 3 2 6 3 2 3" xfId="26371" xr:uid="{85FDF301-D15D-441E-BB5B-551FC2419A8A}"/>
    <cellStyle name="Comma 3 2 6 3 2 3 2" xfId="22874" xr:uid="{D6AE0F5A-F019-4A91-A6FD-C5EFAB3A72B2}"/>
    <cellStyle name="Comma 3 2 6 3 2 3 2 2" xfId="15366" xr:uid="{2C41AAC6-A7E7-4DD0-AA1E-2F6674191B8D}"/>
    <cellStyle name="Comma 3 2 6 3 2 3 2 2 2" xfId="55839" xr:uid="{24B9C5C4-4BE9-4194-B057-AD1E46512121}"/>
    <cellStyle name="Comma 3 2 6 3 2 3 2 2 3" xfId="43226" xr:uid="{9996A699-0205-427E-9B30-B69A64E6301F}"/>
    <cellStyle name="Comma 3 2 6 3 2 3 2 3" xfId="8780" xr:uid="{30E5BC60-4B4C-422E-A04C-5D1A6F0F551F}"/>
    <cellStyle name="Comma 3 2 6 3 2 3 2 3 2" xfId="49561" xr:uid="{7C4940BC-4C9B-475F-95A4-898B5D0F46A3}"/>
    <cellStyle name="Comma 3 2 6 3 2 3 2 4" xfId="30473" xr:uid="{5E8340D9-042B-43E5-98FC-74F7CF9EB6EE}"/>
    <cellStyle name="Comma 3 2 6 3 2 3 2 5" xfId="36936" xr:uid="{7995722A-D790-412D-8A61-F99BA64A1710}"/>
    <cellStyle name="Comma 3 2 6 3 2 3 3" xfId="25493" xr:uid="{531B419C-1629-4B04-AA0B-6002DAD2E34D}"/>
    <cellStyle name="Comma 3 2 6 3 2 3 3 2" xfId="17985" xr:uid="{4F4CE81D-6A32-402F-939A-7EDF01AA7C49}"/>
    <cellStyle name="Comma 3 2 6 3 2 3 3 2 2" xfId="53220" xr:uid="{F559B7F6-7CCD-4DE8-93AE-6A417C8F3986}"/>
    <cellStyle name="Comma 3 2 6 3 2 3 3 2 3" xfId="40607" xr:uid="{511AD1C5-8BA6-4111-A1A7-3D3922594074}"/>
    <cellStyle name="Comma 3 2 6 3 2 3 3 3" xfId="11399" xr:uid="{D40C84AE-DE26-46B9-8490-FA5D6FF907BC}"/>
    <cellStyle name="Comma 3 2 6 3 2 3 3 3 2" xfId="46942" xr:uid="{358164D7-BBED-4CAE-BA93-D20626213E63}"/>
    <cellStyle name="Comma 3 2 6 3 2 3 3 4" xfId="4787" xr:uid="{8F34032C-4A2C-47ED-B2FC-7860F6FE066F}"/>
    <cellStyle name="Comma 3 2 6 3 2 3 3 5" xfId="34317" xr:uid="{0B701FB3-B9D6-45C4-BC3E-EF99D731F220}"/>
    <cellStyle name="Comma 3 2 6 3 2 3 4" xfId="18862" xr:uid="{3AEAAE26-2387-4234-B0F3-802D9E293F23}"/>
    <cellStyle name="Comma 3 2 6 3 2 3 4 2" xfId="52342" xr:uid="{DCFF5D66-E846-47B8-B161-EE1C95AD3D9D}"/>
    <cellStyle name="Comma 3 2 6 3 2 3 4 3" xfId="39729" xr:uid="{D185C03C-DDCB-4324-A11A-D909F6CFC825}"/>
    <cellStyle name="Comma 3 2 6 3 2 3 5" xfId="12276" xr:uid="{8E8A8DF1-ABB0-4943-9B19-EC37725F5BF2}"/>
    <cellStyle name="Comma 3 2 6 3 2 3 5 2" xfId="46064" xr:uid="{A3FEE0AE-1FF7-4C79-8404-BAD72C14C1B2}"/>
    <cellStyle name="Comma 3 2 6 3 2 3 6" xfId="3910" xr:uid="{97A76FB9-8937-4504-BE16-4FB41EB702EA}"/>
    <cellStyle name="Comma 3 2 6 3 2 3 7" xfId="33439" xr:uid="{62C5D839-C438-4863-BD13-3E7A9C383FD4}"/>
    <cellStyle name="Comma 3 2 6 3 2 4" xfId="27221" xr:uid="{0C21F2D7-3FD5-4E59-BFDB-5325421DAE17}"/>
    <cellStyle name="Comma 3 2 6 3 2 4 2" xfId="23724" xr:uid="{5C9BCFE4-E913-41F2-9E09-7B20C797018B}"/>
    <cellStyle name="Comma 3 2 6 3 2 4 2 2" xfId="16216" xr:uid="{591F6A70-C2E1-41CB-959B-B7DF2B68C306}"/>
    <cellStyle name="Comma 3 2 6 3 2 4 2 2 2" xfId="54989" xr:uid="{661AC3EC-0B36-4C39-84AB-62255AD2D40E}"/>
    <cellStyle name="Comma 3 2 6 3 2 4 2 2 3" xfId="42376" xr:uid="{1763EA8B-D9F5-4F39-A651-F5E92D833F5F}"/>
    <cellStyle name="Comma 3 2 6 3 2 4 2 3" xfId="9630" xr:uid="{181EC593-EC13-4508-9EC3-158F4917AE2F}"/>
    <cellStyle name="Comma 3 2 6 3 2 4 2 3 2" xfId="48711" xr:uid="{8ED3C3DD-65EE-48D0-A005-9DE496FD5E18}"/>
    <cellStyle name="Comma 3 2 6 3 2 4 2 4" xfId="29623" xr:uid="{CA1CC992-87CE-463B-A077-B8730CBF7EDD}"/>
    <cellStyle name="Comma 3 2 6 3 2 4 2 5" xfId="36086" xr:uid="{F82AF512-9287-4A7A-A76A-F798D4C69180}"/>
    <cellStyle name="Comma 3 2 6 3 2 4 3" xfId="19712" xr:uid="{AFCE513C-66F5-45ED-B921-1A485E70F194}"/>
    <cellStyle name="Comma 3 2 6 3 2 4 3 2" xfId="51492" xr:uid="{FDC38EE9-2A02-440D-B769-0A1935C417D1}"/>
    <cellStyle name="Comma 3 2 6 3 2 4 3 3" xfId="38879" xr:uid="{05D7140F-0F71-4C93-A615-5F780BE72B8A}"/>
    <cellStyle name="Comma 3 2 6 3 2 4 4" xfId="13126" xr:uid="{15FA3F5F-2B72-4161-BE36-32E381FEE593}"/>
    <cellStyle name="Comma 3 2 6 3 2 4 4 2" xfId="45214" xr:uid="{8A3FE596-A7DA-4516-A8F0-E082DDFCA30F}"/>
    <cellStyle name="Comma 3 2 6 3 2 4 5" xfId="6539" xr:uid="{7241877F-943F-4466-90E6-18132F859A25}"/>
    <cellStyle name="Comma 3 2 6 3 2 4 6" xfId="32589" xr:uid="{C32287C8-7B7D-49FC-B73C-5600E8A7CC99}"/>
    <cellStyle name="Comma 3 2 6 3 2 5" xfId="24608" xr:uid="{7FBA6C81-B675-4DB3-AB5C-AF5BD82443F2}"/>
    <cellStyle name="Comma 3 2 6 3 2 5 2" xfId="17100" xr:uid="{C1A18713-9040-41BB-A3FD-AB1644A5E275}"/>
    <cellStyle name="Comma 3 2 6 3 2 5 2 2" xfId="54105" xr:uid="{EB738E2A-57AB-429C-A7F5-B0004AC7EE88}"/>
    <cellStyle name="Comma 3 2 6 3 2 5 2 3" xfId="41492" xr:uid="{97F3EE75-A84E-486E-8612-BEB110EBB8D4}"/>
    <cellStyle name="Comma 3 2 6 3 2 5 3" xfId="10514" xr:uid="{094F5B2A-D060-41BA-8DC3-E2F436013AE3}"/>
    <cellStyle name="Comma 3 2 6 3 2 5 3 2" xfId="47827" xr:uid="{E4AA8738-66E8-426E-9131-BC136C6A7C44}"/>
    <cellStyle name="Comma 3 2 6 3 2 5 4" xfId="5672" xr:uid="{8CDD2D51-CA18-4767-AA71-4079E23CA790}"/>
    <cellStyle name="Comma 3 2 6 3 2 5 5" xfId="35202" xr:uid="{84CCAF38-F7BA-4913-BC9A-165BA02B9C54}"/>
    <cellStyle name="Comma 3 2 6 3 2 6" xfId="20592" xr:uid="{A28066DB-BE11-4466-AFC5-B4017FDB995A}"/>
    <cellStyle name="Comma 3 2 6 3 2 6 2" xfId="50608" xr:uid="{089F4BA2-B426-4FB1-B00E-EC417C0C2B57}"/>
    <cellStyle name="Comma 3 2 6 3 2 6 3" xfId="37995" xr:uid="{3FFA3D5E-3CFE-4935-851C-B173692448EF}"/>
    <cellStyle name="Comma 3 2 6 3 2 7" xfId="14006" xr:uid="{30F9578E-659D-4603-8819-5DF03D9D87FB}"/>
    <cellStyle name="Comma 3 2 6 3 2 7 2" xfId="44302" xr:uid="{45718630-DC0C-42F8-AC0E-0F178A8DD1DD}"/>
    <cellStyle name="Comma 3 2 6 3 2 8" xfId="7419" xr:uid="{7377DCDE-10AD-4A70-BF21-364B90176006}"/>
    <cellStyle name="Comma 3 2 6 3 2 9" xfId="31702" xr:uid="{AC722F86-C9ED-4D0E-A8B0-39CA26BAE7F9}"/>
    <cellStyle name="Comma 3 2 6 3 3" xfId="27815" xr:uid="{487DD469-BA69-48E1-A811-B5D486A1BA7C}"/>
    <cellStyle name="Comma 3 2 6 3 3 2" xfId="26086" xr:uid="{7EE61C6C-6FAC-4373-81F7-6E12EDDEF754}"/>
    <cellStyle name="Comma 3 2 6 3 3 2 2" xfId="22588" xr:uid="{89476A1A-EAFB-4F2D-BE71-16C3E7250E83}"/>
    <cellStyle name="Comma 3 2 6 3 3 2 2 2" xfId="15080" xr:uid="{0D9D9ECD-4CA9-4201-BD98-52C61F71D938}"/>
    <cellStyle name="Comma 3 2 6 3 3 2 2 2 2" xfId="56125" xr:uid="{9A1A99FD-539F-4A3F-BBA8-8F97D22BD0EF}"/>
    <cellStyle name="Comma 3 2 6 3 3 2 2 2 3" xfId="43512" xr:uid="{4D969BD5-F4DE-4EF5-8533-BD1CF3CA10B0}"/>
    <cellStyle name="Comma 3 2 6 3 3 2 2 3" xfId="8494" xr:uid="{A82F1AE4-318F-496A-A224-1B17490795C2}"/>
    <cellStyle name="Comma 3 2 6 3 3 2 2 3 2" xfId="49847" xr:uid="{34DD43AA-D439-40A0-80D1-8234246D5D30}"/>
    <cellStyle name="Comma 3 2 6 3 3 2 2 4" xfId="30759" xr:uid="{C45EB8B1-43C0-47CD-BE4F-8D3E72D1C4FE}"/>
    <cellStyle name="Comma 3 2 6 3 3 2 2 5" xfId="37222" xr:uid="{E2010C14-18E7-45E8-B4CC-4C98112E2CD3}"/>
    <cellStyle name="Comma 3 2 6 3 3 2 3" xfId="25206" xr:uid="{69BBDCCC-52ED-48CF-8FE1-96F4501A176E}"/>
    <cellStyle name="Comma 3 2 6 3 3 2 3 2" xfId="17698" xr:uid="{C0B9AF0E-79AF-4C2E-B342-115F8FAD3E7C}"/>
    <cellStyle name="Comma 3 2 6 3 3 2 3 2 2" xfId="53507" xr:uid="{C91DC08C-AFDF-4CD4-BC67-58A6A95521DA}"/>
    <cellStyle name="Comma 3 2 6 3 3 2 3 2 3" xfId="40894" xr:uid="{AB145ABD-D104-4D79-A351-DE72F469585F}"/>
    <cellStyle name="Comma 3 2 6 3 3 2 3 3" xfId="11112" xr:uid="{9C982362-C5C0-422E-9AED-AF69A76AC4E3}"/>
    <cellStyle name="Comma 3 2 6 3 3 2 3 3 2" xfId="47229" xr:uid="{22EDE6C5-A76D-42A1-BCD3-32F19C63DECE}"/>
    <cellStyle name="Comma 3 2 6 3 3 2 3 4" xfId="5074" xr:uid="{B8BB3F30-AA3D-4760-A1BB-90140763CF4A}"/>
    <cellStyle name="Comma 3 2 6 3 3 2 3 5" xfId="34604" xr:uid="{5D514217-92DB-4EB0-AC6C-30135A20424A}"/>
    <cellStyle name="Comma 3 2 6 3 3 2 4" xfId="18577" xr:uid="{5634993B-B368-463D-B0F7-66C28F9DE710}"/>
    <cellStyle name="Comma 3 2 6 3 3 2 4 2" xfId="52628" xr:uid="{D66A2390-F538-488D-8475-E4FCFEA76DCE}"/>
    <cellStyle name="Comma 3 2 6 3 3 2 4 3" xfId="40015" xr:uid="{91BAB388-0762-4521-93A7-8560A72F4E9B}"/>
    <cellStyle name="Comma 3 2 6 3 3 2 5" xfId="11991" xr:uid="{91068304-708B-4B90-8306-A2875164D1CC}"/>
    <cellStyle name="Comma 3 2 6 3 3 2 5 2" xfId="46350" xr:uid="{E2A17F69-83FA-4E69-8F6B-DADB79226795}"/>
    <cellStyle name="Comma 3 2 6 3 3 2 6" xfId="4195" xr:uid="{D4D9A400-E13A-4D2B-81F6-F54582890B1B}"/>
    <cellStyle name="Comma 3 2 6 3 3 2 7" xfId="33725" xr:uid="{D9E5DEEF-66CA-429B-B617-B217B92A6BA9}"/>
    <cellStyle name="Comma 3 2 6 3 3 3" xfId="26941" xr:uid="{5BEE0922-BDD7-45F5-9E5C-C30E24E2F5EE}"/>
    <cellStyle name="Comma 3 2 6 3 3 3 2" xfId="23444" xr:uid="{CFB0B391-E767-4D06-9FA3-995547B81802}"/>
    <cellStyle name="Comma 3 2 6 3 3 3 2 2" xfId="15936" xr:uid="{4105A91F-12C6-4D5F-8B24-698AEB2D5E75}"/>
    <cellStyle name="Comma 3 2 6 3 3 3 2 2 2" xfId="55269" xr:uid="{DF33D51E-AEC2-43EC-9371-FA41F6599752}"/>
    <cellStyle name="Comma 3 2 6 3 3 3 2 2 3" xfId="42656" xr:uid="{87FA68EB-5983-4B13-B744-C91C72F38EB0}"/>
    <cellStyle name="Comma 3 2 6 3 3 3 2 3" xfId="9350" xr:uid="{53C5F934-59DD-4BE0-AD37-1E5A6F155D07}"/>
    <cellStyle name="Comma 3 2 6 3 3 3 2 3 2" xfId="48991" xr:uid="{2BE41895-74F9-48C5-BCC7-346AC3727161}"/>
    <cellStyle name="Comma 3 2 6 3 3 3 2 4" xfId="29903" xr:uid="{86767DD8-4C6B-4FB1-AA14-83A2D72336C4}"/>
    <cellStyle name="Comma 3 2 6 3 3 3 2 5" xfId="36366" xr:uid="{00417D53-FCF5-49B4-BCD0-B56B10BB3789}"/>
    <cellStyle name="Comma 3 2 6 3 3 3 3" xfId="19432" xr:uid="{C423C3CE-310E-4CC6-8BF0-DD72728F20AE}"/>
    <cellStyle name="Comma 3 2 6 3 3 3 3 2" xfId="51772" xr:uid="{0225371E-937B-4F1E-80FE-EC95E3C47DA7}"/>
    <cellStyle name="Comma 3 2 6 3 3 3 3 3" xfId="39159" xr:uid="{FC334E54-56E3-4E70-AA69-C5DDC87E2C34}"/>
    <cellStyle name="Comma 3 2 6 3 3 3 4" xfId="12846" xr:uid="{3D5BA0F3-5F46-40E8-9353-2D6C7BFB0D1F}"/>
    <cellStyle name="Comma 3 2 6 3 3 3 4 2" xfId="45494" xr:uid="{D8CF8745-F918-4DE4-841B-48AC06A5FE36}"/>
    <cellStyle name="Comma 3 2 6 3 3 3 5" xfId="6259" xr:uid="{40ED1D43-EE9B-43FD-8A7A-784685267D2F}"/>
    <cellStyle name="Comma 3 2 6 3 3 3 6" xfId="32869" xr:uid="{99BAA969-7B97-460C-A886-65ACC1D815CB}"/>
    <cellStyle name="Comma 3 2 6 3 3 4" xfId="24321" xr:uid="{0FA14EF9-1524-46B5-AA3E-64FD5FCA34B2}"/>
    <cellStyle name="Comma 3 2 6 3 3 4 2" xfId="16813" xr:uid="{2C965F1B-0353-4900-BBD9-56BE420EC808}"/>
    <cellStyle name="Comma 3 2 6 3 3 4 2 2" xfId="54392" xr:uid="{D288B28C-AA10-4B39-AB98-AA9290C811E2}"/>
    <cellStyle name="Comma 3 2 6 3 3 4 2 3" xfId="41779" xr:uid="{D69DAD02-F15E-489D-B16D-A8D41425C1A6}"/>
    <cellStyle name="Comma 3 2 6 3 3 4 3" xfId="10227" xr:uid="{337E3F3B-D63A-4216-8E65-DE1FE8CFF2BA}"/>
    <cellStyle name="Comma 3 2 6 3 3 4 3 2" xfId="48114" xr:uid="{BDF998D3-D7F2-4A69-8C82-5672A6347C6D}"/>
    <cellStyle name="Comma 3 2 6 3 3 4 4" xfId="5959" xr:uid="{6ECC518B-E24F-4B2D-97AB-3A05225FBD0D}"/>
    <cellStyle name="Comma 3 2 6 3 3 4 5" xfId="35489" xr:uid="{D157EF52-4BAE-456A-BAE3-C447A3B6256D}"/>
    <cellStyle name="Comma 3 2 6 3 3 5" xfId="20307" xr:uid="{713EC762-6200-4177-9C26-102540A1AAF5}"/>
    <cellStyle name="Comma 3 2 6 3 3 5 2" xfId="50895" xr:uid="{33E33045-7F01-43ED-AAFD-7E8E0919C921}"/>
    <cellStyle name="Comma 3 2 6 3 3 5 3" xfId="38282" xr:uid="{35767802-F476-44DF-9F6D-1A6E6F15EA91}"/>
    <cellStyle name="Comma 3 2 6 3 3 6" xfId="13721" xr:uid="{B60C100A-E12F-4352-BB65-4D521EFAA150}"/>
    <cellStyle name="Comma 3 2 6 3 3 6 2" xfId="44617" xr:uid="{EEB3DB59-1366-469C-84F4-8110C82F5021}"/>
    <cellStyle name="Comma 3 2 6 3 3 7" xfId="7134" xr:uid="{7A7FC92A-867C-48B8-806E-0BD0F81B060E}"/>
    <cellStyle name="Comma 3 2 6 3 3 8" xfId="31992" xr:uid="{3450E6A3-4003-4226-9A1F-3E87669C4816}"/>
    <cellStyle name="Comma 3 2 6 3 4" xfId="26526" xr:uid="{54797BCB-CFC4-4196-9A94-8CB21E792E95}"/>
    <cellStyle name="Comma 3 2 6 3 4 2" xfId="23029" xr:uid="{03C61B83-4A4D-4AB8-B10D-9468DAA0DA0A}"/>
    <cellStyle name="Comma 3 2 6 3 4 2 2" xfId="15521" xr:uid="{5057679D-D5B2-4C0E-9FB8-11E390B03E99}"/>
    <cellStyle name="Comma 3 2 6 3 4 2 2 2" xfId="55684" xr:uid="{8785CAC2-24D9-41CF-AF4B-8118D84EB7F3}"/>
    <cellStyle name="Comma 3 2 6 3 4 2 2 3" xfId="43071" xr:uid="{71B45C8C-32FA-4DF9-9F9B-F09349EF0AD4}"/>
    <cellStyle name="Comma 3 2 6 3 4 2 3" xfId="8935" xr:uid="{4E149C3F-7DF4-48B6-85AA-F28AAABA24CF}"/>
    <cellStyle name="Comma 3 2 6 3 4 2 3 2" xfId="49406" xr:uid="{CA3585F4-0946-462D-91BE-F59B09369B6E}"/>
    <cellStyle name="Comma 3 2 6 3 4 2 4" xfId="30318" xr:uid="{DC521D24-E05F-41CD-A995-856CB1E1F1AA}"/>
    <cellStyle name="Comma 3 2 6 3 4 2 5" xfId="36781" xr:uid="{C0CBAB0C-342B-4A23-8344-5AC9B90CC9FD}"/>
    <cellStyle name="Comma 3 2 6 3 4 3" xfId="25648" xr:uid="{045BFC7F-CE14-4FA8-8B0A-DBD0F56CD6A2}"/>
    <cellStyle name="Comma 3 2 6 3 4 3 2" xfId="18140" xr:uid="{F9F8A5ED-CAEB-40FB-A58C-BFFF980038BB}"/>
    <cellStyle name="Comma 3 2 6 3 4 3 2 2" xfId="53065" xr:uid="{1FF964F9-E817-4023-8F1D-57FE0830998E}"/>
    <cellStyle name="Comma 3 2 6 3 4 3 2 3" xfId="40452" xr:uid="{F23AABA3-07BF-46C9-A19A-8D135844E1C9}"/>
    <cellStyle name="Comma 3 2 6 3 4 3 3" xfId="11554" xr:uid="{49528EE2-4362-4FFE-A743-0EF14E1FD8F7}"/>
    <cellStyle name="Comma 3 2 6 3 4 3 3 2" xfId="46787" xr:uid="{7D6CA0E9-590D-4E7C-8199-14F0B451A149}"/>
    <cellStyle name="Comma 3 2 6 3 4 3 4" xfId="4632" xr:uid="{2C354C24-1A4F-4338-9787-B0BECC6D4B75}"/>
    <cellStyle name="Comma 3 2 6 3 4 3 5" xfId="34162" xr:uid="{09757699-B9E6-4589-BDA9-974353C97E82}"/>
    <cellStyle name="Comma 3 2 6 3 4 4" xfId="19017" xr:uid="{7F9CD206-7DFA-48D3-A58A-9C73066D7CD5}"/>
    <cellStyle name="Comma 3 2 6 3 4 4 2" xfId="52187" xr:uid="{CC25932F-F150-415C-8800-285357DEC5DB}"/>
    <cellStyle name="Comma 3 2 6 3 4 4 3" xfId="39574" xr:uid="{05830482-ACCD-43F8-9AB2-10185BB8B581}"/>
    <cellStyle name="Comma 3 2 6 3 4 5" xfId="12431" xr:uid="{CCEA41BF-72C7-416B-B8E9-DE34315EFEC8}"/>
    <cellStyle name="Comma 3 2 6 3 4 5 2" xfId="45909" xr:uid="{1BF4A3C1-5B37-4BA9-8E93-AC4B50D73B17}"/>
    <cellStyle name="Comma 3 2 6 3 4 6" xfId="3755" xr:uid="{921A7776-E15B-4E48-92C8-0E7D957A84DE}"/>
    <cellStyle name="Comma 3 2 6 3 4 7" xfId="33284" xr:uid="{7FAC685F-122C-4696-8959-616E56CBBB6A}"/>
    <cellStyle name="Comma 3 2 6 3 5" xfId="27376" xr:uid="{168C45FB-9EF2-4EDD-BDD3-8D0110EC88A5}"/>
    <cellStyle name="Comma 3 2 6 3 5 2" xfId="23879" xr:uid="{443A6E31-F079-4C14-BA62-B73066C2A1D7}"/>
    <cellStyle name="Comma 3 2 6 3 5 2 2" xfId="16371" xr:uid="{247D2C38-8813-45A6-9BEA-D5AA3A183C5B}"/>
    <cellStyle name="Comma 3 2 6 3 5 2 2 2" xfId="54834" xr:uid="{F41CB22D-4CA5-418D-8147-5725117FA292}"/>
    <cellStyle name="Comma 3 2 6 3 5 2 2 3" xfId="42221" xr:uid="{A4A46111-4D77-47BF-B067-90D2639A79DF}"/>
    <cellStyle name="Comma 3 2 6 3 5 2 3" xfId="9785" xr:uid="{9EF37558-565F-4A4A-9740-85EA1784CE5F}"/>
    <cellStyle name="Comma 3 2 6 3 5 2 3 2" xfId="48556" xr:uid="{9711B3E8-108F-4379-8A1D-4BB7FB01B0EE}"/>
    <cellStyle name="Comma 3 2 6 3 5 2 4" xfId="29468" xr:uid="{06BBA923-BC76-4E3F-BB9F-B8BE145200FE}"/>
    <cellStyle name="Comma 3 2 6 3 5 2 5" xfId="35931" xr:uid="{1F28BE90-E5DA-4486-8237-E9D081D465F9}"/>
    <cellStyle name="Comma 3 2 6 3 5 3" xfId="19867" xr:uid="{44ADDB4C-655E-4BD4-997B-030E809C4A13}"/>
    <cellStyle name="Comma 3 2 6 3 5 3 2" xfId="51337" xr:uid="{59DC446C-794E-4197-BF5A-E6E3573AA9CE}"/>
    <cellStyle name="Comma 3 2 6 3 5 3 3" xfId="38724" xr:uid="{BFB6484C-00D5-48D1-B969-743EBFCFD8C4}"/>
    <cellStyle name="Comma 3 2 6 3 5 4" xfId="13281" xr:uid="{F0DF37D9-417F-4B5A-8860-7AF30FDF82E6}"/>
    <cellStyle name="Comma 3 2 6 3 5 4 2" xfId="45059" xr:uid="{516A0115-3513-4E15-8FDB-33301BDBE3C2}"/>
    <cellStyle name="Comma 3 2 6 3 5 5" xfId="6694" xr:uid="{788265DB-B7AD-4595-859A-C59A0BCE3811}"/>
    <cellStyle name="Comma 3 2 6 3 5 6" xfId="32434" xr:uid="{B6C31E18-AC35-480F-B65E-564C88F4EAC6}"/>
    <cellStyle name="Comma 3 2 6 3 6" xfId="24763" xr:uid="{1A64D809-510F-46CA-9927-2934A1E13E97}"/>
    <cellStyle name="Comma 3 2 6 3 6 2" xfId="17255" xr:uid="{709D57D5-D950-4C4C-8F59-AD2D057C0D24}"/>
    <cellStyle name="Comma 3 2 6 3 6 2 2" xfId="53950" xr:uid="{13079E41-BD65-4D85-AC17-069D37C27483}"/>
    <cellStyle name="Comma 3 2 6 3 6 2 3" xfId="41337" xr:uid="{600F6DC5-5D8F-485D-B857-439C4FA729D2}"/>
    <cellStyle name="Comma 3 2 6 3 6 3" xfId="10669" xr:uid="{E56AFE72-3189-4DDD-B335-23CC6ADCCC13}"/>
    <cellStyle name="Comma 3 2 6 3 6 3 2" xfId="47672" xr:uid="{CB84A4E2-3C10-4653-8341-FB1387B943C7}"/>
    <cellStyle name="Comma 3 2 6 3 6 4" xfId="5517" xr:uid="{EB80095E-8A6B-4DC9-A4D4-9CFC84C0C8CE}"/>
    <cellStyle name="Comma 3 2 6 3 6 5" xfId="35047" xr:uid="{558323B4-ACD1-4F26-B3AD-8583C4A142B0}"/>
    <cellStyle name="Comma 3 2 6 3 7" xfId="20747" xr:uid="{4A7667F0-45AE-4661-A742-CB87D6B4552F}"/>
    <cellStyle name="Comma 3 2 6 3 7 2" xfId="50453" xr:uid="{D16B3F80-B8AF-46A8-8076-4FC047406EBC}"/>
    <cellStyle name="Comma 3 2 6 3 7 3" xfId="37840" xr:uid="{3037073A-A080-4664-94D8-2390C5675091}"/>
    <cellStyle name="Comma 3 2 6 3 8" xfId="14161" xr:uid="{C566BB0B-0177-403E-AD92-7252462869A6}"/>
    <cellStyle name="Comma 3 2 6 3 8 2" xfId="44147" xr:uid="{BA698395-371E-4871-91D9-BF213AD9120D}"/>
    <cellStyle name="Comma 3 2 6 3 9" xfId="7574" xr:uid="{80784968-023B-420C-8A85-28D78A7D8B0D}"/>
    <cellStyle name="Comma 3 2 6 4" xfId="28227" xr:uid="{DE8A9C4A-B368-42A8-8613-B2D9038B44AF}"/>
    <cellStyle name="Comma 3 2 6 4 2" xfId="27736" xr:uid="{EAC4CCA3-B5A4-4454-82FB-B6181877B55B}"/>
    <cellStyle name="Comma 3 2 6 4 2 2" xfId="26007" xr:uid="{5E15F6FC-FFF1-4645-A8EB-6513150367DB}"/>
    <cellStyle name="Comma 3 2 6 4 2 2 2" xfId="22509" xr:uid="{616AFBA7-4989-4EAB-9B2E-7EF6BFBAB46D}"/>
    <cellStyle name="Comma 3 2 6 4 2 2 2 2" xfId="15001" xr:uid="{EBC289A0-4849-4BAD-81DA-28BD9F8A1C75}"/>
    <cellStyle name="Comma 3 2 6 4 2 2 2 2 2" xfId="56204" xr:uid="{9951C9FF-C81E-40C0-A9F6-47C357B5A893}"/>
    <cellStyle name="Comma 3 2 6 4 2 2 2 2 3" xfId="43591" xr:uid="{F1013085-1E78-4624-B6F7-E56B14D788FC}"/>
    <cellStyle name="Comma 3 2 6 4 2 2 2 3" xfId="8415" xr:uid="{B354EBF3-1F60-42BA-BB30-6DED49FA0278}"/>
    <cellStyle name="Comma 3 2 6 4 2 2 2 3 2" xfId="49926" xr:uid="{B10644D0-9C42-4576-81B5-311F5037C86C}"/>
    <cellStyle name="Comma 3 2 6 4 2 2 2 4" xfId="30838" xr:uid="{6CD9D281-199E-42DA-A417-11C11D0804D4}"/>
    <cellStyle name="Comma 3 2 6 4 2 2 2 5" xfId="37301" xr:uid="{148A4733-648A-4579-A6DB-A4D78143DEF8}"/>
    <cellStyle name="Comma 3 2 6 4 2 2 3" xfId="25127" xr:uid="{559A33C0-99F3-4079-9419-45CA058176E0}"/>
    <cellStyle name="Comma 3 2 6 4 2 2 3 2" xfId="17619" xr:uid="{61BE1BDA-3FBB-446E-B4AB-14BD5776D3BF}"/>
    <cellStyle name="Comma 3 2 6 4 2 2 3 2 2" xfId="53586" xr:uid="{0A15280D-A0E8-4790-A0BF-3FD0DAB92932}"/>
    <cellStyle name="Comma 3 2 6 4 2 2 3 2 3" xfId="40973" xr:uid="{9DA6930E-7371-4DA3-8561-1F121DBFE46E}"/>
    <cellStyle name="Comma 3 2 6 4 2 2 3 3" xfId="11033" xr:uid="{83E5FDBC-22E6-469C-847B-550141F303B5}"/>
    <cellStyle name="Comma 3 2 6 4 2 2 3 3 2" xfId="47308" xr:uid="{81F5DB0C-485B-4DD9-B39A-6A9A0F1ABF48}"/>
    <cellStyle name="Comma 3 2 6 4 2 2 3 4" xfId="5153" xr:uid="{1874E039-29BB-48AD-8EF1-E15849178622}"/>
    <cellStyle name="Comma 3 2 6 4 2 2 3 5" xfId="34683" xr:uid="{AE0790C0-6093-4194-B8D1-4D8BA67E3738}"/>
    <cellStyle name="Comma 3 2 6 4 2 2 4" xfId="18498" xr:uid="{E3D0DF73-D423-4A56-8655-62AF2D4FDD9A}"/>
    <cellStyle name="Comma 3 2 6 4 2 2 4 2" xfId="52707" xr:uid="{594794B0-2E98-4CCD-A22B-B2880640125F}"/>
    <cellStyle name="Comma 3 2 6 4 2 2 4 3" xfId="40094" xr:uid="{6D3235B9-9C94-47D5-9BE5-D629B72236E6}"/>
    <cellStyle name="Comma 3 2 6 4 2 2 5" xfId="11912" xr:uid="{72332E8D-97D5-4F0C-BA51-6B6A6470269E}"/>
    <cellStyle name="Comma 3 2 6 4 2 2 5 2" xfId="46429" xr:uid="{144D6DD9-C5CE-473F-9508-01D09D124F73}"/>
    <cellStyle name="Comma 3 2 6 4 2 2 6" xfId="4274" xr:uid="{F8FBDDF3-CA51-44DE-A8DB-F3CE912FC4ED}"/>
    <cellStyle name="Comma 3 2 6 4 2 2 7" xfId="33804" xr:uid="{17F369C5-6885-4455-A96C-3E2DB8B309E7}"/>
    <cellStyle name="Comma 3 2 6 4 2 3" xfId="26863" xr:uid="{4AD71663-BD20-457A-85B6-944B886C0BB4}"/>
    <cellStyle name="Comma 3 2 6 4 2 3 2" xfId="23366" xr:uid="{6E994BE9-4112-4C01-98B0-88C1CF8661B1}"/>
    <cellStyle name="Comma 3 2 6 4 2 3 2 2" xfId="15858" xr:uid="{7A46E3ED-7BD7-4814-8F98-65A5C838E2E1}"/>
    <cellStyle name="Comma 3 2 6 4 2 3 2 2 2" xfId="55347" xr:uid="{7409EDDA-3083-4EC1-8CC8-EBFB9263BCBA}"/>
    <cellStyle name="Comma 3 2 6 4 2 3 2 2 3" xfId="42734" xr:uid="{54FD018D-24B0-462C-9972-D26AD594DB03}"/>
    <cellStyle name="Comma 3 2 6 4 2 3 2 3" xfId="9272" xr:uid="{1D440667-0CB8-4670-97AC-D8BF2975F15E}"/>
    <cellStyle name="Comma 3 2 6 4 2 3 2 3 2" xfId="49069" xr:uid="{853A08F6-D476-470B-9C5D-DCDD2331A6BA}"/>
    <cellStyle name="Comma 3 2 6 4 2 3 2 4" xfId="29981" xr:uid="{1E0C36DD-1D8D-4F54-8852-6C886EAC310A}"/>
    <cellStyle name="Comma 3 2 6 4 2 3 2 5" xfId="36444" xr:uid="{570B5A6D-6325-4581-8421-4B1A3D3F15B9}"/>
    <cellStyle name="Comma 3 2 6 4 2 3 3" xfId="19354" xr:uid="{6BE61550-136B-466C-9BE1-82508B7D5D2F}"/>
    <cellStyle name="Comma 3 2 6 4 2 3 3 2" xfId="51850" xr:uid="{B1DC8EE2-A98F-453E-B278-6703784CC660}"/>
    <cellStyle name="Comma 3 2 6 4 2 3 3 3" xfId="39237" xr:uid="{5D6BACE0-1FD5-4D74-B85E-17AC82456713}"/>
    <cellStyle name="Comma 3 2 6 4 2 3 4" xfId="12768" xr:uid="{278412CC-CD3F-460C-8B4C-5B4B71F74D56}"/>
    <cellStyle name="Comma 3 2 6 4 2 3 4 2" xfId="45572" xr:uid="{21AEB873-D7E7-487B-8354-8959EB615206}"/>
    <cellStyle name="Comma 3 2 6 4 2 3 5" xfId="6181" xr:uid="{B848D2C3-72F2-4915-B5B7-C625BADC3071}"/>
    <cellStyle name="Comma 3 2 6 4 2 3 6" xfId="32947" xr:uid="{C82D8549-0603-4194-BC10-DCC40391D240}"/>
    <cellStyle name="Comma 3 2 6 4 2 4" xfId="24242" xr:uid="{258E65FC-873F-4833-B158-BCF14276DB3C}"/>
    <cellStyle name="Comma 3 2 6 4 2 4 2" xfId="16734" xr:uid="{65876B8B-108C-42C6-86BF-36C6FDB492AC}"/>
    <cellStyle name="Comma 3 2 6 4 2 4 2 2" xfId="54471" xr:uid="{6FC63315-F201-499E-BC87-8A60FA43AAF7}"/>
    <cellStyle name="Comma 3 2 6 4 2 4 2 3" xfId="41858" xr:uid="{5F24C6D8-D83A-445C-8F2B-E9F3D90E6552}"/>
    <cellStyle name="Comma 3 2 6 4 2 4 3" xfId="10148" xr:uid="{A9502634-1B9B-49E4-A024-B691C264BB54}"/>
    <cellStyle name="Comma 3 2 6 4 2 4 3 2" xfId="48193" xr:uid="{6C0F520C-F3DB-4A5D-B965-2B9D65DA916A}"/>
    <cellStyle name="Comma 3 2 6 4 2 4 4" xfId="6038" xr:uid="{B45600B4-26C9-4A2C-8413-F4C915508E41}"/>
    <cellStyle name="Comma 3 2 6 4 2 4 5" xfId="35568" xr:uid="{B45A5E17-9278-4326-8CF9-A48F050BBB05}"/>
    <cellStyle name="Comma 3 2 6 4 2 5" xfId="20228" xr:uid="{4B3FD97B-6F55-4770-82CD-8834CEEBDE94}"/>
    <cellStyle name="Comma 3 2 6 4 2 5 2" xfId="50974" xr:uid="{B67E4F08-C2C0-4F5D-AFF4-A5C4299B39CD}"/>
    <cellStyle name="Comma 3 2 6 4 2 5 3" xfId="38361" xr:uid="{C91DCCF4-D294-4CE3-B699-82AC288E9D22}"/>
    <cellStyle name="Comma 3 2 6 4 2 6" xfId="13642" xr:uid="{9278C599-EDBE-4E84-A726-C884EE40CD5D}"/>
    <cellStyle name="Comma 3 2 6 4 2 6 2" xfId="44696" xr:uid="{AE9BC541-F3D1-402A-8BEE-21EAB0BF0C30}"/>
    <cellStyle name="Comma 3 2 6 4 2 7" xfId="7055" xr:uid="{B9EE03BB-8DF4-4A10-A390-BA1A46164A8F}"/>
    <cellStyle name="Comma 3 2 6 4 2 8" xfId="32071" xr:uid="{687FD090-F992-4684-A65E-5CE6BBE8DDCE}"/>
    <cellStyle name="Comma 3 2 6 4 3" xfId="26447" xr:uid="{4F718957-150F-485A-8B1E-888071F05377}"/>
    <cellStyle name="Comma 3 2 6 4 3 2" xfId="22950" xr:uid="{B9755B9E-72EA-4EE9-9ECB-24E8466DFAD8}"/>
    <cellStyle name="Comma 3 2 6 4 3 2 2" xfId="15442" xr:uid="{925CECB4-320B-4F0E-AEAF-50A812DCC4E3}"/>
    <cellStyle name="Comma 3 2 6 4 3 2 2 2" xfId="55763" xr:uid="{E2B65CFC-C26A-4A7A-970B-CEBB51B109F0}"/>
    <cellStyle name="Comma 3 2 6 4 3 2 2 3" xfId="43150" xr:uid="{F5191254-EB3F-4282-8FA5-00C77C8AC2C9}"/>
    <cellStyle name="Comma 3 2 6 4 3 2 3" xfId="8856" xr:uid="{C7D9C670-89E6-4031-A68A-0F06A64D6EA3}"/>
    <cellStyle name="Comma 3 2 6 4 3 2 3 2" xfId="49485" xr:uid="{D6B854E3-AEAF-4237-A77C-FE97DA72D90C}"/>
    <cellStyle name="Comma 3 2 6 4 3 2 4" xfId="30397" xr:uid="{AC6FA467-B293-4BEB-B480-4F8ECAC6C2DF}"/>
    <cellStyle name="Comma 3 2 6 4 3 2 5" xfId="36860" xr:uid="{B3A196F4-2E5A-42A2-A079-70A0CF547090}"/>
    <cellStyle name="Comma 3 2 6 4 3 3" xfId="25569" xr:uid="{4DB681D4-5239-4B70-B7CD-D752475E72FE}"/>
    <cellStyle name="Comma 3 2 6 4 3 3 2" xfId="18061" xr:uid="{5487D730-80A4-4070-BEEE-A0C7864E6461}"/>
    <cellStyle name="Comma 3 2 6 4 3 3 2 2" xfId="53144" xr:uid="{75B54897-039C-4B90-9D2F-3732696C91D7}"/>
    <cellStyle name="Comma 3 2 6 4 3 3 2 3" xfId="40531" xr:uid="{B2727B38-BF51-4791-B90F-045DF0C714B3}"/>
    <cellStyle name="Comma 3 2 6 4 3 3 3" xfId="11475" xr:uid="{63ADD529-D57F-4533-8C03-E88BAA89247F}"/>
    <cellStyle name="Comma 3 2 6 4 3 3 3 2" xfId="46866" xr:uid="{BB84F0F9-8886-4447-8931-5E8C53788F01}"/>
    <cellStyle name="Comma 3 2 6 4 3 3 4" xfId="4711" xr:uid="{2242AC1C-D2FF-4B4D-8478-1EA4AD39A7E4}"/>
    <cellStyle name="Comma 3 2 6 4 3 3 5" xfId="34241" xr:uid="{1C657BDE-878F-4B48-A889-B66E87417FD8}"/>
    <cellStyle name="Comma 3 2 6 4 3 4" xfId="18938" xr:uid="{B457F977-9E96-4392-A79B-ABF6A31F1A7B}"/>
    <cellStyle name="Comma 3 2 6 4 3 4 2" xfId="52266" xr:uid="{57BCB8E1-9379-40A8-8799-C901E4A2CE32}"/>
    <cellStyle name="Comma 3 2 6 4 3 4 3" xfId="39653" xr:uid="{A1F09B87-3C5B-49D2-A6EA-BEE3699F7A6A}"/>
    <cellStyle name="Comma 3 2 6 4 3 5" xfId="12352" xr:uid="{83C19D41-71A8-47BD-A72F-C19B265C6DDE}"/>
    <cellStyle name="Comma 3 2 6 4 3 5 2" xfId="45988" xr:uid="{EE41B52D-BACF-47E5-B636-05993E897DF2}"/>
    <cellStyle name="Comma 3 2 6 4 3 6" xfId="3834" xr:uid="{DDD7945A-0705-4040-B2DE-9D1664912D24}"/>
    <cellStyle name="Comma 3 2 6 4 3 7" xfId="33363" xr:uid="{EC8BCDB8-CDF1-4280-8B10-51A04117764B}"/>
    <cellStyle name="Comma 3 2 6 4 4" xfId="27297" xr:uid="{115E0D29-6CA0-44A5-89F8-6884FB271A33}"/>
    <cellStyle name="Comma 3 2 6 4 4 2" xfId="23800" xr:uid="{C787A3A1-680A-4C5E-ACA3-A541BDD61784}"/>
    <cellStyle name="Comma 3 2 6 4 4 2 2" xfId="16292" xr:uid="{B34D85DC-2C4E-41D8-AD36-49301DABAB8C}"/>
    <cellStyle name="Comma 3 2 6 4 4 2 2 2" xfId="54913" xr:uid="{F3B33727-BD50-48CC-A0F1-A1E1C3AEC8C8}"/>
    <cellStyle name="Comma 3 2 6 4 4 2 2 3" xfId="42300" xr:uid="{9951E749-9EC8-4CBF-B916-68B4D0D347BC}"/>
    <cellStyle name="Comma 3 2 6 4 4 2 3" xfId="9706" xr:uid="{78964C47-566A-4ED2-9381-A5D5ABAD702C}"/>
    <cellStyle name="Comma 3 2 6 4 4 2 3 2" xfId="48635" xr:uid="{785E1FAD-4D89-45DF-883E-38176F1EEE1C}"/>
    <cellStyle name="Comma 3 2 6 4 4 2 4" xfId="29547" xr:uid="{49481424-51CB-4494-A1DF-7A8C79A3AD5D}"/>
    <cellStyle name="Comma 3 2 6 4 4 2 5" xfId="36010" xr:uid="{A6D6E776-838C-4E1E-8E32-86097630A4A1}"/>
    <cellStyle name="Comma 3 2 6 4 4 3" xfId="19788" xr:uid="{11835391-6CA4-4E4E-937E-9270F570249C}"/>
    <cellStyle name="Comma 3 2 6 4 4 3 2" xfId="51416" xr:uid="{9F053E33-BC47-4119-9845-AD291A320784}"/>
    <cellStyle name="Comma 3 2 6 4 4 3 3" xfId="38803" xr:uid="{145A955F-554F-4E2B-915E-2D5E401F5EA6}"/>
    <cellStyle name="Comma 3 2 6 4 4 4" xfId="13202" xr:uid="{19EE636E-3483-4C61-8C37-E98D8519D77A}"/>
    <cellStyle name="Comma 3 2 6 4 4 4 2" xfId="45138" xr:uid="{D7DE134F-9407-4E2D-B18C-07473A044BF2}"/>
    <cellStyle name="Comma 3 2 6 4 4 5" xfId="6615" xr:uid="{E898813C-2FFB-41F5-8FC2-24DD03612596}"/>
    <cellStyle name="Comma 3 2 6 4 4 6" xfId="32513" xr:uid="{8280FABE-2E5D-4D59-9B6A-1F8D0F861DBE}"/>
    <cellStyle name="Comma 3 2 6 4 5" xfId="24684" xr:uid="{80F4A0D5-9865-44E7-9F2D-C115730E958E}"/>
    <cellStyle name="Comma 3 2 6 4 5 2" xfId="17176" xr:uid="{D51B1E5F-EA29-4A7D-AC2B-6CE5E42009E8}"/>
    <cellStyle name="Comma 3 2 6 4 5 2 2" xfId="54029" xr:uid="{7F3291A0-B6DE-4949-9EFA-B092FE2D675E}"/>
    <cellStyle name="Comma 3 2 6 4 5 2 3" xfId="41416" xr:uid="{43FF6B85-3034-41E5-AF3F-08F47EA0815B}"/>
    <cellStyle name="Comma 3 2 6 4 5 3" xfId="10590" xr:uid="{5E902A26-C924-44BA-9A9C-6D96534A87D3}"/>
    <cellStyle name="Comma 3 2 6 4 5 3 2" xfId="47751" xr:uid="{74C4DAFD-AC55-4438-BD84-E1607FABDBC1}"/>
    <cellStyle name="Comma 3 2 6 4 5 4" xfId="5596" xr:uid="{99E3F2F4-E804-40D4-ACE4-3F0D2AC50B93}"/>
    <cellStyle name="Comma 3 2 6 4 5 5" xfId="35126" xr:uid="{EEA55592-D76B-4AEC-855F-DC4BF983D882}"/>
    <cellStyle name="Comma 3 2 6 4 6" xfId="20668" xr:uid="{C51399AD-EE17-4BBC-8517-A05B1CC76266}"/>
    <cellStyle name="Comma 3 2 6 4 6 2" xfId="50532" xr:uid="{342303CB-EE2D-457B-B211-46D6CF02AB75}"/>
    <cellStyle name="Comma 3 2 6 4 6 3" xfId="37919" xr:uid="{540F7E3E-204C-4181-A11A-28738B22D2B8}"/>
    <cellStyle name="Comma 3 2 6 4 7" xfId="14082" xr:uid="{7A189DDA-E790-4076-AA6B-CB6881DADD08}"/>
    <cellStyle name="Comma 3 2 6 4 7 2" xfId="44226" xr:uid="{74EB33B6-4AFC-403A-BA3B-2EB72F1461DD}"/>
    <cellStyle name="Comma 3 2 6 4 8" xfId="7495" xr:uid="{10D40B69-E9A4-4801-9102-B3231CA5833F}"/>
    <cellStyle name="Comma 3 2 6 4 9" xfId="31626" xr:uid="{88DEB9CA-1975-4CFC-A1E2-D6ED8B130126}"/>
    <cellStyle name="Comma 3 2 6 5" xfId="27890" xr:uid="{57C72D38-71D1-400A-BA69-18E4DDEB1236}"/>
    <cellStyle name="Comma 3 2 6 5 2" xfId="26159" xr:uid="{EF6C40F3-A593-4A0D-A713-F984FCC609B3}"/>
    <cellStyle name="Comma 3 2 6 5 2 2" xfId="22661" xr:uid="{E6672FBB-481B-4814-A88C-05A5D0AD95EE}"/>
    <cellStyle name="Comma 3 2 6 5 2 2 2" xfId="15153" xr:uid="{1BC36E6E-CEB2-45E5-B302-6726A5B2AA9B}"/>
    <cellStyle name="Comma 3 2 6 5 2 2 2 2" xfId="56052" xr:uid="{C03822E0-A6A9-4958-81F9-07A6983B6B9D}"/>
    <cellStyle name="Comma 3 2 6 5 2 2 2 3" xfId="43439" xr:uid="{D01CCADC-2623-40E8-91DC-6FE6AF5231C0}"/>
    <cellStyle name="Comma 3 2 6 5 2 2 3" xfId="8567" xr:uid="{BA0E2648-4BAD-4574-BF34-B8511601C474}"/>
    <cellStyle name="Comma 3 2 6 5 2 2 3 2" xfId="49774" xr:uid="{7F6584F3-839D-407D-B671-81981878D5E7}"/>
    <cellStyle name="Comma 3 2 6 5 2 2 4" xfId="30686" xr:uid="{B97A4416-3F44-4D5F-94E4-3C5E99A6C116}"/>
    <cellStyle name="Comma 3 2 6 5 2 2 5" xfId="37149" xr:uid="{2D3566E2-DFB7-4079-B61A-3A45CDA036B9}"/>
    <cellStyle name="Comma 3 2 6 5 2 3" xfId="25279" xr:uid="{48818AFC-A1F2-4715-9975-928DAED26913}"/>
    <cellStyle name="Comma 3 2 6 5 2 3 2" xfId="17771" xr:uid="{549CF062-F3EE-420E-8CE2-FCA48A276C98}"/>
    <cellStyle name="Comma 3 2 6 5 2 3 2 2" xfId="53434" xr:uid="{697D0565-889E-4EB3-9E25-E49A333F5F75}"/>
    <cellStyle name="Comma 3 2 6 5 2 3 2 3" xfId="40821" xr:uid="{E6A83746-57AD-44F7-8BDE-FEA6409EBD5F}"/>
    <cellStyle name="Comma 3 2 6 5 2 3 3" xfId="11185" xr:uid="{DCF6DDEB-E415-4623-9133-0D158F5EDF85}"/>
    <cellStyle name="Comma 3 2 6 5 2 3 3 2" xfId="47156" xr:uid="{9304A94A-2481-45C1-880A-6BF1057E2E1B}"/>
    <cellStyle name="Comma 3 2 6 5 2 3 4" xfId="5001" xr:uid="{D1D78A1E-58F3-4F64-8DAF-60A2FEAD0C77}"/>
    <cellStyle name="Comma 3 2 6 5 2 3 5" xfId="34531" xr:uid="{31762749-BFA0-4DAB-9A0D-7D84CE0A57AC}"/>
    <cellStyle name="Comma 3 2 6 5 2 4" xfId="18650" xr:uid="{523768DA-66FB-440E-81A9-28474E518708}"/>
    <cellStyle name="Comma 3 2 6 5 2 4 2" xfId="52555" xr:uid="{199BA3A3-6F39-4EE6-BF9D-4CD8193A8108}"/>
    <cellStyle name="Comma 3 2 6 5 2 4 3" xfId="39942" xr:uid="{5E3CC983-2026-4ACB-86B5-80A84881C4CB}"/>
    <cellStyle name="Comma 3 2 6 5 2 5" xfId="12064" xr:uid="{E5011B4C-74E0-4BA0-BCAC-E6A0B3ED0355}"/>
    <cellStyle name="Comma 3 2 6 5 2 5 2" xfId="46277" xr:uid="{3765857D-9485-4694-B9E4-2CFAB1612062}"/>
    <cellStyle name="Comma 3 2 6 5 2 6" xfId="4122" xr:uid="{F59A4EE5-189D-4684-9435-FD28FE7608EF}"/>
    <cellStyle name="Comma 3 2 6 5 2 7" xfId="33652" xr:uid="{4056C5F6-C59E-4184-A213-EDF1981C20F1}"/>
    <cellStyle name="Comma 3 2 6 5 3" xfId="27014" xr:uid="{98E707D7-56F7-483F-84C7-C33D6C3FA292}"/>
    <cellStyle name="Comma 3 2 6 5 3 2" xfId="23517" xr:uid="{11E302A6-75B1-470F-9A39-41BC94227CDB}"/>
    <cellStyle name="Comma 3 2 6 5 3 2 2" xfId="16009" xr:uid="{9172D013-7A65-41D0-AE9A-023EEBEC39CC}"/>
    <cellStyle name="Comma 3 2 6 5 3 2 2 2" xfId="55196" xr:uid="{0A10639B-0A95-4B02-AB4A-EE92F947DC95}"/>
    <cellStyle name="Comma 3 2 6 5 3 2 2 3" xfId="42583" xr:uid="{CF1A838D-4B29-482A-A234-51D1E698C6D5}"/>
    <cellStyle name="Comma 3 2 6 5 3 2 3" xfId="9423" xr:uid="{2B16C459-568E-4007-AF36-99C85CCA8AA9}"/>
    <cellStyle name="Comma 3 2 6 5 3 2 3 2" xfId="48918" xr:uid="{5F8356AD-6C59-4D0F-B917-D02E66F7887F}"/>
    <cellStyle name="Comma 3 2 6 5 3 2 4" xfId="29830" xr:uid="{A1DA8A57-6B9D-45B7-8C46-94158083B59D}"/>
    <cellStyle name="Comma 3 2 6 5 3 2 5" xfId="36293" xr:uid="{0B9CD8EF-5B99-4CEF-9306-9D67A6EFF184}"/>
    <cellStyle name="Comma 3 2 6 5 3 3" xfId="19505" xr:uid="{3F5446EE-643D-4E36-BF88-CB836EB78450}"/>
    <cellStyle name="Comma 3 2 6 5 3 3 2" xfId="51699" xr:uid="{F24F0C5D-E6FA-4BDD-88FB-D695E9614C80}"/>
    <cellStyle name="Comma 3 2 6 5 3 3 3" xfId="39086" xr:uid="{2D423C04-FA31-4F1E-A1AE-E80F871D1DEE}"/>
    <cellStyle name="Comma 3 2 6 5 3 4" xfId="12919" xr:uid="{822777FD-C691-48FC-8933-B2DD7EEA78FA}"/>
    <cellStyle name="Comma 3 2 6 5 3 4 2" xfId="45421" xr:uid="{563449BA-884E-4C1E-83E2-AEDEA9D5D5AA}"/>
    <cellStyle name="Comma 3 2 6 5 3 5" xfId="6332" xr:uid="{5F454A32-AD16-4480-BED9-F7BEB2F7597B}"/>
    <cellStyle name="Comma 3 2 6 5 3 6" xfId="32796" xr:uid="{1620A9BC-BC40-477B-8299-28B5A5A18AA9}"/>
    <cellStyle name="Comma 3 2 6 5 4" xfId="24394" xr:uid="{73CF68B7-7A09-4AE9-B3F2-EB06668E4A2B}"/>
    <cellStyle name="Comma 3 2 6 5 4 2" xfId="16886" xr:uid="{8ADD6B82-22A4-40D1-BAF0-9D9539ECFD6C}"/>
    <cellStyle name="Comma 3 2 6 5 4 2 2" xfId="54319" xr:uid="{12E66BF8-F1F3-4503-9848-F0D77627150E}"/>
    <cellStyle name="Comma 3 2 6 5 4 2 3" xfId="41706" xr:uid="{EB72D2C8-9A9F-4DB6-97AA-CBF31DF99093}"/>
    <cellStyle name="Comma 3 2 6 5 4 3" xfId="10300" xr:uid="{99CC7EAD-1B6B-452F-9D7C-32CE780B66E7}"/>
    <cellStyle name="Comma 3 2 6 5 4 3 2" xfId="48041" xr:uid="{29EB7A2E-E4DE-4D39-848A-780321B3DE7C}"/>
    <cellStyle name="Comma 3 2 6 5 4 4" xfId="5886" xr:uid="{0EFF7225-D16E-4B58-A88F-8A65EFE6C7EC}"/>
    <cellStyle name="Comma 3 2 6 5 4 5" xfId="35416" xr:uid="{005FAEBE-09AB-485C-A7C4-531FC800BE2A}"/>
    <cellStyle name="Comma 3 2 6 5 5" xfId="20380" xr:uid="{34CE1095-9FC9-473C-99E2-B7DDE75F1CB2}"/>
    <cellStyle name="Comma 3 2 6 5 5 2" xfId="50822" xr:uid="{FD81242B-1B53-4E99-92F0-C3F0C5C112A0}"/>
    <cellStyle name="Comma 3 2 6 5 5 3" xfId="38209" xr:uid="{13DD17E6-1741-49D3-86F5-F31AA3381A4C}"/>
    <cellStyle name="Comma 3 2 6 5 6" xfId="13794" xr:uid="{E7073619-9B0B-43A3-88E1-17B7597E336A}"/>
    <cellStyle name="Comma 3 2 6 5 6 2" xfId="44544" xr:uid="{F1E87F6A-1AA8-4063-A39A-F21DE7DC49A0}"/>
    <cellStyle name="Comma 3 2 6 5 7" xfId="7207" xr:uid="{6CE462F6-8B8B-4215-9055-AFC1FAC6B06F}"/>
    <cellStyle name="Comma 3 2 6 5 8" xfId="31919" xr:uid="{90033471-9779-4CCD-B239-2FCD36650056}"/>
    <cellStyle name="Comma 3 2 6 6" xfId="26598" xr:uid="{EDFB5CB7-DDB4-4EA9-9411-B3BBA4216C10}"/>
    <cellStyle name="Comma 3 2 6 6 2" xfId="23101" xr:uid="{484E9691-E75B-4EA9-97F3-91CBA4CA3040}"/>
    <cellStyle name="Comma 3 2 6 6 2 2" xfId="15593" xr:uid="{398F08C0-A992-4166-9067-F943E869CABD}"/>
    <cellStyle name="Comma 3 2 6 6 2 2 2" xfId="55612" xr:uid="{6385952B-B2E2-4C9D-B7B5-7AA874EEDA03}"/>
    <cellStyle name="Comma 3 2 6 6 2 2 3" xfId="42999" xr:uid="{9CCE2EE2-496D-42E2-B090-E229E031226C}"/>
    <cellStyle name="Comma 3 2 6 6 2 3" xfId="9007" xr:uid="{DFA05DC4-0B32-4872-94BB-F69BE3CD182D}"/>
    <cellStyle name="Comma 3 2 6 6 2 3 2" xfId="49334" xr:uid="{407E5D5A-8748-4531-9B73-4646A08B37AB}"/>
    <cellStyle name="Comma 3 2 6 6 2 4" xfId="30246" xr:uid="{DD6A99BA-0721-429F-8DA9-41095515D0EC}"/>
    <cellStyle name="Comma 3 2 6 6 2 5" xfId="36709" xr:uid="{58AFEF8A-4705-470C-AFCF-497DC9C74D40}"/>
    <cellStyle name="Comma 3 2 6 6 3" xfId="25723" xr:uid="{A252F6A3-CC77-4C9E-BEE2-4D20B490F4E6}"/>
    <cellStyle name="Comma 3 2 6 6 3 2" xfId="18215" xr:uid="{FFC8F18C-396F-4652-A834-7FB8E8BF35B3}"/>
    <cellStyle name="Comma 3 2 6 6 3 2 2" xfId="52990" xr:uid="{622A48F4-3D4C-4317-99B4-F3A6380CEA21}"/>
    <cellStyle name="Comma 3 2 6 6 3 2 3" xfId="40377" xr:uid="{9689618E-E0DF-4882-A94E-F6FAFA4648D0}"/>
    <cellStyle name="Comma 3 2 6 6 3 3" xfId="11629" xr:uid="{C3972488-2880-4278-9437-2819A774E9D3}"/>
    <cellStyle name="Comma 3 2 6 6 3 3 2" xfId="46712" xr:uid="{849D3AE3-D4ED-46F3-8349-A1D8338D2B06}"/>
    <cellStyle name="Comma 3 2 6 6 3 4" xfId="4557" xr:uid="{E77F890B-04EF-4931-9213-51DC684E107A}"/>
    <cellStyle name="Comma 3 2 6 6 3 5" xfId="34087" xr:uid="{092733A3-8AEA-4076-8E37-DE06BDECB9B8}"/>
    <cellStyle name="Comma 3 2 6 6 4" xfId="19089" xr:uid="{9594D6BE-154A-4E62-898B-024665D5550F}"/>
    <cellStyle name="Comma 3 2 6 6 4 2" xfId="52115" xr:uid="{1142E9AF-EC9E-45EB-87CB-DF77C5BB563B}"/>
    <cellStyle name="Comma 3 2 6 6 4 3" xfId="39502" xr:uid="{2A886096-5D6D-4B19-A520-63F3A5CD9BFF}"/>
    <cellStyle name="Comma 3 2 6 6 5" xfId="12503" xr:uid="{54547F6D-950D-484C-9E6C-004B15ED03B2}"/>
    <cellStyle name="Comma 3 2 6 6 5 2" xfId="45837" xr:uid="{B5422936-20C7-4B54-A0E8-1B0BF3E8AFA0}"/>
    <cellStyle name="Comma 3 2 6 6 6" xfId="3683" xr:uid="{DA384F92-3C4B-4E2A-9B0B-E01A262A3ABD}"/>
    <cellStyle name="Comma 3 2 6 6 7" xfId="33212" xr:uid="{4ED9EEC5-1C26-4FC6-9D85-2960BAEAB28F}"/>
    <cellStyle name="Comma 3 2 6 7" xfId="27448" xr:uid="{0B7E0A28-EF79-4B75-A77C-7548397A2853}"/>
    <cellStyle name="Comma 3 2 6 7 2" xfId="23951" xr:uid="{C479A325-BA7D-4656-9EAD-00FED694AD0B}"/>
    <cellStyle name="Comma 3 2 6 7 2 2" xfId="16443" xr:uid="{E12BA32C-3D26-4A9A-8A40-E13A2ABA8FB6}"/>
    <cellStyle name="Comma 3 2 6 7 2 2 2" xfId="54762" xr:uid="{36C2FB1C-C366-47E5-A890-108B9F8B1B5B}"/>
    <cellStyle name="Comma 3 2 6 7 2 2 3" xfId="42149" xr:uid="{B527AAF1-145F-4F3D-8942-453CDFA32D80}"/>
    <cellStyle name="Comma 3 2 6 7 2 3" xfId="9857" xr:uid="{E2AC7583-CE63-4137-9A4E-6E3AF88B1C13}"/>
    <cellStyle name="Comma 3 2 6 7 2 3 2" xfId="48484" xr:uid="{B7B722DB-6A01-4102-AD91-F35789B1CC8F}"/>
    <cellStyle name="Comma 3 2 6 7 2 4" xfId="29396" xr:uid="{F474C3D0-FAB1-42B4-97BC-E667BF4B8F2C}"/>
    <cellStyle name="Comma 3 2 6 7 2 5" xfId="35859" xr:uid="{F53EE533-5267-442B-AEDA-F486DC908148}"/>
    <cellStyle name="Comma 3 2 6 7 3" xfId="19939" xr:uid="{035E56ED-C564-4A77-B365-449BD2B6DA4F}"/>
    <cellStyle name="Comma 3 2 6 7 3 2" xfId="51265" xr:uid="{6C51656C-CC7E-4B2C-BBC2-6B264CB50EC6}"/>
    <cellStyle name="Comma 3 2 6 7 3 3" xfId="38652" xr:uid="{4AA89062-A3E8-44B0-BF33-F3F666DFE938}"/>
    <cellStyle name="Comma 3 2 6 7 4" xfId="13353" xr:uid="{2EA0CC3B-AD0D-45CD-9E34-9B0AC77DE5E2}"/>
    <cellStyle name="Comma 3 2 6 7 4 2" xfId="44987" xr:uid="{FC50D925-F903-429E-B5D4-E7586FDF608C}"/>
    <cellStyle name="Comma 3 2 6 7 5" xfId="6766" xr:uid="{67B20CE0-70FD-4A1D-BEE7-3E8DCF252765}"/>
    <cellStyle name="Comma 3 2 6 7 6" xfId="32362" xr:uid="{EF8B2F8C-4E29-49BD-A527-8CEF0861CDE9}"/>
    <cellStyle name="Comma 3 2 6 8" xfId="24838" xr:uid="{C2994A9F-5B4C-4F83-B422-1033FD88BA08}"/>
    <cellStyle name="Comma 3 2 6 8 2" xfId="17330" xr:uid="{9BA2CAFF-1CB9-4363-AAA1-4E109828BF9A}"/>
    <cellStyle name="Comma 3 2 6 8 2 2" xfId="53875" xr:uid="{74EDACAC-EAFF-482A-A9F2-34C7A1542921}"/>
    <cellStyle name="Comma 3 2 6 8 2 3" xfId="41262" xr:uid="{922C0F6B-7CD6-4A1B-AEDE-CF4907062A77}"/>
    <cellStyle name="Comma 3 2 6 8 3" xfId="10744" xr:uid="{276EFA4A-A88C-4FCB-AD28-2D03DBF9D974}"/>
    <cellStyle name="Comma 3 2 6 8 3 2" xfId="47597" xr:uid="{DC37A4A7-524D-42A0-BA0F-0830686D1B08}"/>
    <cellStyle name="Comma 3 2 6 8 4" xfId="5442" xr:uid="{0BD4D4D8-A407-48D4-82F6-DC623D6068AB}"/>
    <cellStyle name="Comma 3 2 6 8 5" xfId="34972" xr:uid="{BCD2D407-4D6B-4925-8F0F-11E25BF71E96}"/>
    <cellStyle name="Comma 3 2 6 9" xfId="28427" xr:uid="{50355E55-502F-4416-B35F-2D4A7686287D}"/>
    <cellStyle name="Comma 3 2 6 9 2" xfId="20822" xr:uid="{2861DBF8-19FC-4536-907D-D4DED41F6521}"/>
    <cellStyle name="Comma 3 2 6 9 2 2" xfId="50378" xr:uid="{01630760-E623-4A67-BEA9-15DDCDF31FC7}"/>
    <cellStyle name="Comma 3 2 6 9 3" xfId="14236" xr:uid="{B40F3C59-32AE-49A8-9A5D-A9D4F351C203}"/>
    <cellStyle name="Comma 3 2 6 9 4" xfId="7649" xr:uid="{972245D8-4212-4565-B0B2-4D3AFD4414FE}"/>
    <cellStyle name="Comma 3 2 6 9 5" xfId="37765" xr:uid="{BDDAB664-C8E5-4C63-AA55-27C50B19821E}"/>
    <cellStyle name="Comma 3 2 7" xfId="753" xr:uid="{1CAFE208-05DA-4C7C-A409-78563E12E62F}"/>
    <cellStyle name="Comma 3 2 7 10" xfId="14463" xr:uid="{0FC50846-41B9-4FA5-AAE5-B87B24775EB8}"/>
    <cellStyle name="Comma 3 2 7 11" xfId="7876" xr:uid="{6C0BB782-FB88-4DD9-B76E-73244DD0814F}"/>
    <cellStyle name="Comma 3 2 7 12" xfId="31482" xr:uid="{CD628037-DA09-4C23-A71E-FEF9FD95EBC8}"/>
    <cellStyle name="Comma 3 2 7 13" xfId="28721" xr:uid="{1E60AF65-A447-443C-9FBE-1ED48BA9595D}"/>
    <cellStyle name="Comma 3 2 7 2" xfId="1139" xr:uid="{F2AA2253-8055-4FA8-9214-09154A793CEA}"/>
    <cellStyle name="Comma 3 2 7 2 10" xfId="31557" xr:uid="{373C7C92-4CB7-4D33-9C3F-CFAD8074AA3E}"/>
    <cellStyle name="Comma 3 2 7 2 11" xfId="28296" xr:uid="{AF36477F-A873-4B91-882E-53579DCB1485}"/>
    <cellStyle name="Comma 3 2 7 2 2" xfId="28141" xr:uid="{59A33C61-6ECF-4AFE-A440-6F20999154B0}"/>
    <cellStyle name="Comma 3 2 7 2 2 2" xfId="27651" xr:uid="{84389E64-92BB-4866-94A5-911D0CB67950}"/>
    <cellStyle name="Comma 3 2 7 2 2 2 2" xfId="25921" xr:uid="{5E788635-0C17-40CD-94ED-8FF1BFCB4D96}"/>
    <cellStyle name="Comma 3 2 7 2 2 2 2 2" xfId="22423" xr:uid="{EE158D6B-CB78-448B-8A75-8202CE6F7067}"/>
    <cellStyle name="Comma 3 2 7 2 2 2 2 2 2" xfId="14915" xr:uid="{9C1F4B64-8CCB-4FFC-9A63-9AAEC5A61007}"/>
    <cellStyle name="Comma 3 2 7 2 2 2 2 2 2 2" xfId="56290" xr:uid="{A17804D7-9C4A-4922-9538-37F8E1295407}"/>
    <cellStyle name="Comma 3 2 7 2 2 2 2 2 2 3" xfId="43677" xr:uid="{AC44081E-EBE3-4523-8DFB-4997FF2904A1}"/>
    <cellStyle name="Comma 3 2 7 2 2 2 2 2 3" xfId="8329" xr:uid="{FEB7505B-8CD9-417B-B26B-76B0CDEB9DE2}"/>
    <cellStyle name="Comma 3 2 7 2 2 2 2 2 3 2" xfId="50012" xr:uid="{AC307EAD-A208-457A-A0CF-3619C08912A8}"/>
    <cellStyle name="Comma 3 2 7 2 2 2 2 2 4" xfId="30924" xr:uid="{41DEA7A0-E4BF-4A7E-93A2-7AA29380CF91}"/>
    <cellStyle name="Comma 3 2 7 2 2 2 2 2 5" xfId="37387" xr:uid="{2D1A7BDB-1EC6-434D-A40E-D890E73CCE4C}"/>
    <cellStyle name="Comma 3 2 7 2 2 2 2 3" xfId="25041" xr:uid="{B026855B-D136-43DE-9498-7674CE2A5721}"/>
    <cellStyle name="Comma 3 2 7 2 2 2 2 3 2" xfId="17533" xr:uid="{4F0ABA1D-D40D-4183-B6CD-42A1FC669B2E}"/>
    <cellStyle name="Comma 3 2 7 2 2 2 2 3 2 2" xfId="53672" xr:uid="{23EA893E-E226-40C4-987D-16C4395712AC}"/>
    <cellStyle name="Comma 3 2 7 2 2 2 2 3 2 3" xfId="41059" xr:uid="{FA73904F-BB5E-411F-A6D8-33EE05D54137}"/>
    <cellStyle name="Comma 3 2 7 2 2 2 2 3 3" xfId="10947" xr:uid="{2B8D1FCB-5220-4DDE-8B55-0E5AC81D0639}"/>
    <cellStyle name="Comma 3 2 7 2 2 2 2 3 3 2" xfId="47394" xr:uid="{CF6950FE-15CF-46CA-9832-70B3CBCFBF57}"/>
    <cellStyle name="Comma 3 2 7 2 2 2 2 3 4" xfId="5239" xr:uid="{C8EDF302-146F-4D2F-9EFE-48F582A6B7CC}"/>
    <cellStyle name="Comma 3 2 7 2 2 2 2 3 5" xfId="34769" xr:uid="{B3858412-F76B-4EFF-B267-63042F7F19D5}"/>
    <cellStyle name="Comma 3 2 7 2 2 2 2 4" xfId="18412" xr:uid="{C3224CF5-953D-453D-A52D-98FFBDC78A59}"/>
    <cellStyle name="Comma 3 2 7 2 2 2 2 4 2" xfId="52793" xr:uid="{ACBAE670-9496-4960-B8A3-F6FCDE1B68EA}"/>
    <cellStyle name="Comma 3 2 7 2 2 2 2 4 3" xfId="40180" xr:uid="{BE3250D6-001A-4718-BA87-6EB785976BD9}"/>
    <cellStyle name="Comma 3 2 7 2 2 2 2 5" xfId="11826" xr:uid="{3296A663-F647-4882-99C6-BAC7FA0E56A5}"/>
    <cellStyle name="Comma 3 2 7 2 2 2 2 5 2" xfId="46515" xr:uid="{DA573CD2-A925-4EF9-8120-8C4D51F058B5}"/>
    <cellStyle name="Comma 3 2 7 2 2 2 2 6" xfId="4360" xr:uid="{1507034E-EE9E-4EAE-A0BA-514C7E8E2F53}"/>
    <cellStyle name="Comma 3 2 7 2 2 2 2 7" xfId="33890" xr:uid="{D1324EBD-53C1-4870-9314-9057D14D8CFD}"/>
    <cellStyle name="Comma 3 2 7 2 2 2 3" xfId="26777" xr:uid="{26BBE352-8E16-4C4B-88A7-8F0D62E84E02}"/>
    <cellStyle name="Comma 3 2 7 2 2 2 3 2" xfId="23280" xr:uid="{7B00B198-4B82-4824-9BC0-644D704D3770}"/>
    <cellStyle name="Comma 3 2 7 2 2 2 3 2 2" xfId="15772" xr:uid="{9D25CAD3-6AAC-4FC5-B0CD-A86C469EC504}"/>
    <cellStyle name="Comma 3 2 7 2 2 2 3 2 2 2" xfId="55433" xr:uid="{F5DD6C3E-F443-404A-B8BB-05E4594A66B3}"/>
    <cellStyle name="Comma 3 2 7 2 2 2 3 2 2 3" xfId="42820" xr:uid="{3AD4514D-3B03-44F7-AABC-3BB5EA4380A6}"/>
    <cellStyle name="Comma 3 2 7 2 2 2 3 2 3" xfId="9186" xr:uid="{EA1B9759-07A6-49DF-9195-68BDEECB259F}"/>
    <cellStyle name="Comma 3 2 7 2 2 2 3 2 3 2" xfId="49155" xr:uid="{DC4F8DF3-931B-476C-9108-9D9842BD4F36}"/>
    <cellStyle name="Comma 3 2 7 2 2 2 3 2 4" xfId="30067" xr:uid="{426232AD-24FF-4262-802F-FA1A47E08AC1}"/>
    <cellStyle name="Comma 3 2 7 2 2 2 3 2 5" xfId="36530" xr:uid="{E91F660B-9551-486F-802C-A30139D5AC0B}"/>
    <cellStyle name="Comma 3 2 7 2 2 2 3 3" xfId="19268" xr:uid="{0B8BA954-5835-4A9A-82B7-3377A475C5FA}"/>
    <cellStyle name="Comma 3 2 7 2 2 2 3 3 2" xfId="51936" xr:uid="{DE474A13-4302-4E9D-8F4C-CE383D0ED04F}"/>
    <cellStyle name="Comma 3 2 7 2 2 2 3 3 3" xfId="39323" xr:uid="{6373957A-1790-428A-B41E-9CD446701747}"/>
    <cellStyle name="Comma 3 2 7 2 2 2 3 4" xfId="12682" xr:uid="{5F5D2ACD-F982-4193-BF12-AD33692F96E7}"/>
    <cellStyle name="Comma 3 2 7 2 2 2 3 4 2" xfId="45658" xr:uid="{AE667F18-891E-46FE-B0DC-0E9E38BB40F2}"/>
    <cellStyle name="Comma 3 2 7 2 2 2 3 5" xfId="3504" xr:uid="{5899F711-B045-434F-86D3-9D6BE54F2A58}"/>
    <cellStyle name="Comma 3 2 7 2 2 2 3 6" xfId="33033" xr:uid="{EC6E51E0-31B8-4E36-B79E-04A348BB80AC}"/>
    <cellStyle name="Comma 3 2 7 2 2 2 4" xfId="24156" xr:uid="{66536E6C-1611-4891-BF00-AC65A01986B7}"/>
    <cellStyle name="Comma 3 2 7 2 2 2 4 2" xfId="16648" xr:uid="{F800AAAA-3E47-4370-8AAD-B7F02D067C8E}"/>
    <cellStyle name="Comma 3 2 7 2 2 2 4 2 2" xfId="54557" xr:uid="{24069108-2127-43BD-9797-1F163D62DF2D}"/>
    <cellStyle name="Comma 3 2 7 2 2 2 4 2 3" xfId="41944" xr:uid="{E1584BDC-BACD-4A3E-AA4D-6C9C209AD616}"/>
    <cellStyle name="Comma 3 2 7 2 2 2 4 3" xfId="10062" xr:uid="{5711BC14-7B5D-4E9A-BB2A-7B0E08E7A54B}"/>
    <cellStyle name="Comma 3 2 7 2 2 2 4 3 2" xfId="48279" xr:uid="{A633252D-AE8D-4039-A347-790A42C00EE1}"/>
    <cellStyle name="Comma 3 2 7 2 2 2 4 4" xfId="29191" xr:uid="{6C8E6BBD-6111-4063-95AD-2FCF42C2865A}"/>
    <cellStyle name="Comma 3 2 7 2 2 2 4 5" xfId="35654" xr:uid="{7BCE1DCF-9C8C-43AE-A23C-4C9D1E45B444}"/>
    <cellStyle name="Comma 3 2 7 2 2 2 5" xfId="20142" xr:uid="{6836DCF8-DE4C-4759-BD4D-A81668F205A6}"/>
    <cellStyle name="Comma 3 2 7 2 2 2 5 2" xfId="51060" xr:uid="{7F6507D0-3EB8-4FFC-9E3A-9084880CCE75}"/>
    <cellStyle name="Comma 3 2 7 2 2 2 5 3" xfId="38447" xr:uid="{E0E10843-2FF0-4745-ADE0-77EA2615C05E}"/>
    <cellStyle name="Comma 3 2 7 2 2 2 6" xfId="13556" xr:uid="{45027135-D02A-4F02-A061-DB2F4F0E104E}"/>
    <cellStyle name="Comma 3 2 7 2 2 2 6 2" xfId="44782" xr:uid="{F035CD36-25CA-4DEC-9475-DAA3CB13B98B}"/>
    <cellStyle name="Comma 3 2 7 2 2 2 7" xfId="6969" xr:uid="{EB5D7612-DBBB-44D4-B54E-250DB25BC68A}"/>
    <cellStyle name="Comma 3 2 7 2 2 2 8" xfId="32157" xr:uid="{8B27597E-5368-4A5E-948D-2D4F5848324C}"/>
    <cellStyle name="Comma 3 2 7 2 2 3" xfId="26361" xr:uid="{4371F263-B42F-4E5E-B26E-0F771DEC81F4}"/>
    <cellStyle name="Comma 3 2 7 2 2 3 2" xfId="22864" xr:uid="{148A74E0-2829-460A-95CD-295A903ABDE4}"/>
    <cellStyle name="Comma 3 2 7 2 2 3 2 2" xfId="15356" xr:uid="{B45B7A5D-72E5-4D7E-879C-FE5C4169F492}"/>
    <cellStyle name="Comma 3 2 7 2 2 3 2 2 2" xfId="55849" xr:uid="{951696F4-F530-4E09-87E0-8F5F1EFBDBD2}"/>
    <cellStyle name="Comma 3 2 7 2 2 3 2 2 3" xfId="43236" xr:uid="{90A2720A-88BC-4193-BF91-AF2DAE22E204}"/>
    <cellStyle name="Comma 3 2 7 2 2 3 2 3" xfId="8770" xr:uid="{61DAF19C-5995-4E35-B21E-360A6D065EB0}"/>
    <cellStyle name="Comma 3 2 7 2 2 3 2 3 2" xfId="49571" xr:uid="{4BF71378-CAED-4D0D-9ADD-5CB6E99D8F13}"/>
    <cellStyle name="Comma 3 2 7 2 2 3 2 4" xfId="30483" xr:uid="{BD177F27-C7C1-4D29-B481-1F9668D0B192}"/>
    <cellStyle name="Comma 3 2 7 2 2 3 2 5" xfId="36946" xr:uid="{8FF102FB-AA22-4A9C-90D7-5E0F3C20D929}"/>
    <cellStyle name="Comma 3 2 7 2 2 3 3" xfId="25483" xr:uid="{87E2FD1D-2716-4AAA-ABCC-8E36FDFD7071}"/>
    <cellStyle name="Comma 3 2 7 2 2 3 3 2" xfId="17975" xr:uid="{FD4FC560-5ECC-4C46-96BD-9F1BFAB906EE}"/>
    <cellStyle name="Comma 3 2 7 2 2 3 3 2 2" xfId="53230" xr:uid="{E399F5B8-41CF-42E6-BD8F-CEB9053A26F9}"/>
    <cellStyle name="Comma 3 2 7 2 2 3 3 2 3" xfId="40617" xr:uid="{38E6FED2-86E1-40FD-B4FE-F31747C094DC}"/>
    <cellStyle name="Comma 3 2 7 2 2 3 3 3" xfId="11389" xr:uid="{E6DBF445-69E3-4FDE-A48D-917FB0C7FAD2}"/>
    <cellStyle name="Comma 3 2 7 2 2 3 3 3 2" xfId="46952" xr:uid="{C386DFE0-5402-465A-9F7B-C40BCC4F847F}"/>
    <cellStyle name="Comma 3 2 7 2 2 3 3 4" xfId="4797" xr:uid="{64F3D82C-C219-4994-9E13-1A27BB38948B}"/>
    <cellStyle name="Comma 3 2 7 2 2 3 3 5" xfId="34327" xr:uid="{2BDDF4D6-9BDC-4426-8C18-B2B489C3B763}"/>
    <cellStyle name="Comma 3 2 7 2 2 3 4" xfId="18852" xr:uid="{96517CEA-4005-4B90-9206-C8534BD4E7A5}"/>
    <cellStyle name="Comma 3 2 7 2 2 3 4 2" xfId="52352" xr:uid="{048B29AE-3A95-4D14-8A38-F0D63C3AB86A}"/>
    <cellStyle name="Comma 3 2 7 2 2 3 4 3" xfId="39739" xr:uid="{D04FB2C9-5817-4416-BFDD-D9F3E8885A1F}"/>
    <cellStyle name="Comma 3 2 7 2 2 3 5" xfId="12266" xr:uid="{F9CEFE88-3100-41FB-A1BE-B8809AC89B49}"/>
    <cellStyle name="Comma 3 2 7 2 2 3 5 2" xfId="46074" xr:uid="{AAE13B18-C86D-4EF6-BCD2-C9BA14BCB72B}"/>
    <cellStyle name="Comma 3 2 7 2 2 3 6" xfId="3920" xr:uid="{DE1DEB38-1DF2-483F-8D5F-73A2F8D87F54}"/>
    <cellStyle name="Comma 3 2 7 2 2 3 7" xfId="33449" xr:uid="{50075B77-3225-48D8-BE49-FA011F4BAA83}"/>
    <cellStyle name="Comma 3 2 7 2 2 4" xfId="27211" xr:uid="{52F88A10-EE94-4286-80DD-32DDD65DF0DE}"/>
    <cellStyle name="Comma 3 2 7 2 2 4 2" xfId="23714" xr:uid="{CDE4E1C0-62C9-4B6E-9541-108AD5B91758}"/>
    <cellStyle name="Comma 3 2 7 2 2 4 2 2" xfId="16206" xr:uid="{A1674224-1879-4690-A670-D631C8BB3F94}"/>
    <cellStyle name="Comma 3 2 7 2 2 4 2 2 2" xfId="54999" xr:uid="{C4132285-BC05-40DA-810F-09AD7A7B3FAF}"/>
    <cellStyle name="Comma 3 2 7 2 2 4 2 2 3" xfId="42386" xr:uid="{B8DFE492-F255-406A-B9A3-B508D105080C}"/>
    <cellStyle name="Comma 3 2 7 2 2 4 2 3" xfId="9620" xr:uid="{34CAECA5-6318-4B58-AEB5-39E3011ECFF1}"/>
    <cellStyle name="Comma 3 2 7 2 2 4 2 3 2" xfId="48721" xr:uid="{AFBDBF2D-7261-4AC5-9F24-F15F4DF89AAE}"/>
    <cellStyle name="Comma 3 2 7 2 2 4 2 4" xfId="29633" xr:uid="{1278C1E8-B55A-4B95-AD6D-AC5DEB8409CD}"/>
    <cellStyle name="Comma 3 2 7 2 2 4 2 5" xfId="36096" xr:uid="{5E74A835-AB93-49DF-82E5-919BFB776BF0}"/>
    <cellStyle name="Comma 3 2 7 2 2 4 3" xfId="19702" xr:uid="{5CDFE120-4075-483F-9AA0-573664A3BE67}"/>
    <cellStyle name="Comma 3 2 7 2 2 4 3 2" xfId="51502" xr:uid="{5101DB77-EB37-4A72-A39C-528BBA8CE156}"/>
    <cellStyle name="Comma 3 2 7 2 2 4 3 3" xfId="38889" xr:uid="{0D499861-E097-44E0-ABAE-BDD16E85C2A5}"/>
    <cellStyle name="Comma 3 2 7 2 2 4 4" xfId="13116" xr:uid="{ADFE81A1-7DDF-4532-B1F8-7B4E686222BF}"/>
    <cellStyle name="Comma 3 2 7 2 2 4 4 2" xfId="45224" xr:uid="{2F957FB0-0AE9-4DB8-9DA2-80C58396654B}"/>
    <cellStyle name="Comma 3 2 7 2 2 4 5" xfId="6529" xr:uid="{858E37E5-43C5-47DD-84D7-7950374455EE}"/>
    <cellStyle name="Comma 3 2 7 2 2 4 6" xfId="32599" xr:uid="{22627381-B96A-455B-8B31-38C218DB920E}"/>
    <cellStyle name="Comma 3 2 7 2 2 5" xfId="24598" xr:uid="{86BEFEDB-3AA9-4A92-8D79-BAF29974FAAD}"/>
    <cellStyle name="Comma 3 2 7 2 2 5 2" xfId="17090" xr:uid="{1BBC107D-1AE9-4E1A-B5AD-564F2B22199A}"/>
    <cellStyle name="Comma 3 2 7 2 2 5 2 2" xfId="54115" xr:uid="{8EB83AB4-7273-4B9F-9B6E-55A51E2AFE8B}"/>
    <cellStyle name="Comma 3 2 7 2 2 5 2 3" xfId="41502" xr:uid="{5D907008-4E59-4C23-B857-4F7591583F22}"/>
    <cellStyle name="Comma 3 2 7 2 2 5 3" xfId="10504" xr:uid="{E2F9154B-E383-44E9-B77A-1975292A8BD9}"/>
    <cellStyle name="Comma 3 2 7 2 2 5 3 2" xfId="47837" xr:uid="{C0F9DB95-6DB0-4AFB-A4C8-F474D1BDF490}"/>
    <cellStyle name="Comma 3 2 7 2 2 5 4" xfId="5682" xr:uid="{2D1A9940-8245-489B-A25B-21456372C615}"/>
    <cellStyle name="Comma 3 2 7 2 2 5 5" xfId="35212" xr:uid="{5CE74DBF-205F-41B1-A684-459C53AA2931}"/>
    <cellStyle name="Comma 3 2 7 2 2 6" xfId="20582" xr:uid="{FA26F3FA-51A8-4D19-AEAC-9DF03398AA7C}"/>
    <cellStyle name="Comma 3 2 7 2 2 6 2" xfId="50618" xr:uid="{5B65182F-0CF4-4440-9970-707857593AED}"/>
    <cellStyle name="Comma 3 2 7 2 2 6 3" xfId="38005" xr:uid="{7CB8FC50-2194-4D7A-83B9-DFBA4D50C2B0}"/>
    <cellStyle name="Comma 3 2 7 2 2 7" xfId="13996" xr:uid="{62F6B4F9-280A-46E8-8C01-A0156E00F601}"/>
    <cellStyle name="Comma 3 2 7 2 2 7 2" xfId="44312" xr:uid="{14003A03-A2AB-4662-8ABA-14CE578C547E}"/>
    <cellStyle name="Comma 3 2 7 2 2 8" xfId="7409" xr:uid="{0113BEB9-E6E1-4723-B5B2-079DAAC122BA}"/>
    <cellStyle name="Comma 3 2 7 2 2 9" xfId="31712" xr:uid="{50DF821A-D562-49C4-ACBF-2C2448A6A75C}"/>
    <cellStyle name="Comma 3 2 7 2 3" xfId="27805" xr:uid="{91542794-E31D-4AF7-9984-6E8F7B286691}"/>
    <cellStyle name="Comma 3 2 7 2 3 2" xfId="26076" xr:uid="{33C52352-6E97-4D38-B3CE-D58E01027540}"/>
    <cellStyle name="Comma 3 2 7 2 3 2 2" xfId="22578" xr:uid="{65A1D8B5-FDA8-4AC7-B1D1-400E4A8E50EE}"/>
    <cellStyle name="Comma 3 2 7 2 3 2 2 2" xfId="15070" xr:uid="{3574500F-BAB2-41E6-8405-792BF889BFB6}"/>
    <cellStyle name="Comma 3 2 7 2 3 2 2 2 2" xfId="56135" xr:uid="{E16E9419-F206-4D40-84AE-D96B86C46A47}"/>
    <cellStyle name="Comma 3 2 7 2 3 2 2 2 3" xfId="43522" xr:uid="{559A8EEE-826B-429F-B7A1-93363C0F14B0}"/>
    <cellStyle name="Comma 3 2 7 2 3 2 2 3" xfId="8484" xr:uid="{D093AD62-2FE5-437E-84BF-879BFEF7B51A}"/>
    <cellStyle name="Comma 3 2 7 2 3 2 2 3 2" xfId="49857" xr:uid="{C03E5435-1EA2-4CF8-9064-6D56993754E8}"/>
    <cellStyle name="Comma 3 2 7 2 3 2 2 4" xfId="30769" xr:uid="{C85B71AE-D5BA-48CD-8642-31D4654A596E}"/>
    <cellStyle name="Comma 3 2 7 2 3 2 2 5" xfId="37232" xr:uid="{99767E91-4189-4C6C-BAE6-D6E059AD6F56}"/>
    <cellStyle name="Comma 3 2 7 2 3 2 3" xfId="25196" xr:uid="{64531DEE-3BDB-44BE-B335-15ACE1E36E79}"/>
    <cellStyle name="Comma 3 2 7 2 3 2 3 2" xfId="17688" xr:uid="{6C1D7815-6C8E-4592-9FDA-C19C188C529A}"/>
    <cellStyle name="Comma 3 2 7 2 3 2 3 2 2" xfId="53517" xr:uid="{202023E4-A3C7-4748-8717-0CECED008CA2}"/>
    <cellStyle name="Comma 3 2 7 2 3 2 3 2 3" xfId="40904" xr:uid="{E5DC1297-711E-4487-8885-1C31DAA3A2B1}"/>
    <cellStyle name="Comma 3 2 7 2 3 2 3 3" xfId="11102" xr:uid="{ABB2FFCB-C032-430F-BB96-3DB6B19D5D4B}"/>
    <cellStyle name="Comma 3 2 7 2 3 2 3 3 2" xfId="47239" xr:uid="{25B1F97F-F731-4CAD-AB02-6756AA520BE7}"/>
    <cellStyle name="Comma 3 2 7 2 3 2 3 4" xfId="5084" xr:uid="{C9ECDBF3-4D42-42D0-B5D8-BE855D3F9E37}"/>
    <cellStyle name="Comma 3 2 7 2 3 2 3 5" xfId="34614" xr:uid="{4C61ADFC-1209-4620-AAD3-BCC1BFA5DE5B}"/>
    <cellStyle name="Comma 3 2 7 2 3 2 4" xfId="18567" xr:uid="{16B7A601-BDC6-4DBA-9ADA-F19619F4CF67}"/>
    <cellStyle name="Comma 3 2 7 2 3 2 4 2" xfId="52638" xr:uid="{A4189BDE-2901-4074-8E99-673D7A722090}"/>
    <cellStyle name="Comma 3 2 7 2 3 2 4 3" xfId="40025" xr:uid="{0371CD10-A9F6-4C82-8973-E2118E11DD84}"/>
    <cellStyle name="Comma 3 2 7 2 3 2 5" xfId="11981" xr:uid="{EBA9D8C2-B0DC-41D9-8092-65F6157AACC3}"/>
    <cellStyle name="Comma 3 2 7 2 3 2 5 2" xfId="46360" xr:uid="{C2267696-1C74-47BC-BDBC-47F23C66A523}"/>
    <cellStyle name="Comma 3 2 7 2 3 2 6" xfId="4205" xr:uid="{687050B4-0EBC-40A8-B7D2-FD0BDB2525A4}"/>
    <cellStyle name="Comma 3 2 7 2 3 2 7" xfId="33735" xr:uid="{31C621C9-282F-4CD7-9C9B-F7FE9CFE1E72}"/>
    <cellStyle name="Comma 3 2 7 2 3 3" xfId="26931" xr:uid="{BE41FEF7-A610-45DD-9D3A-C131D2D7991B}"/>
    <cellStyle name="Comma 3 2 7 2 3 3 2" xfId="23434" xr:uid="{7812436C-E365-4637-98CF-D954579F701D}"/>
    <cellStyle name="Comma 3 2 7 2 3 3 2 2" xfId="15926" xr:uid="{B6010A09-E09E-4A2A-BC53-CB5FA53D72DE}"/>
    <cellStyle name="Comma 3 2 7 2 3 3 2 2 2" xfId="55279" xr:uid="{D3EF67A8-108B-4331-9D9A-69BED178ED07}"/>
    <cellStyle name="Comma 3 2 7 2 3 3 2 2 3" xfId="42666" xr:uid="{B2CAF1DD-AC0C-4F03-8DE2-CBCAE0C559B5}"/>
    <cellStyle name="Comma 3 2 7 2 3 3 2 3" xfId="9340" xr:uid="{DDA8B289-C603-44E6-8827-FFF830CA540E}"/>
    <cellStyle name="Comma 3 2 7 2 3 3 2 3 2" xfId="49001" xr:uid="{CA402F97-1D8B-475E-8C4D-27C6921AEEBE}"/>
    <cellStyle name="Comma 3 2 7 2 3 3 2 4" xfId="29913" xr:uid="{3E4F2CCE-6E88-4E3D-83F7-7535C3D386D5}"/>
    <cellStyle name="Comma 3 2 7 2 3 3 2 5" xfId="36376" xr:uid="{28C8AB4F-9AD3-4CC3-B8FE-081931F33931}"/>
    <cellStyle name="Comma 3 2 7 2 3 3 3" xfId="19422" xr:uid="{A9729E66-D130-46F0-AE35-98B9F451A9A2}"/>
    <cellStyle name="Comma 3 2 7 2 3 3 3 2" xfId="51782" xr:uid="{669D0F68-3538-4BD4-941B-482241A38FC2}"/>
    <cellStyle name="Comma 3 2 7 2 3 3 3 3" xfId="39169" xr:uid="{DBEF002E-FDC8-4E9B-B867-DD0F9C858089}"/>
    <cellStyle name="Comma 3 2 7 2 3 3 4" xfId="12836" xr:uid="{766B6480-0760-4B00-8FAD-1D4363101FB0}"/>
    <cellStyle name="Comma 3 2 7 2 3 3 4 2" xfId="45504" xr:uid="{CF3E7272-878D-4B22-A36E-F646BC497B5C}"/>
    <cellStyle name="Comma 3 2 7 2 3 3 5" xfId="6249" xr:uid="{2279AD50-A707-4865-A24D-35D41BF9C0F1}"/>
    <cellStyle name="Comma 3 2 7 2 3 3 6" xfId="32879" xr:uid="{8150432B-9A0B-42AA-A964-C7BB86E49915}"/>
    <cellStyle name="Comma 3 2 7 2 3 4" xfId="24311" xr:uid="{89C72478-E7FC-4CE3-8FDC-F15C791DE586}"/>
    <cellStyle name="Comma 3 2 7 2 3 4 2" xfId="16803" xr:uid="{857EE007-CDE0-48D0-9EA4-0A877CF9C8B9}"/>
    <cellStyle name="Comma 3 2 7 2 3 4 2 2" xfId="54402" xr:uid="{C11A0A32-2757-4C83-93BE-F61DFD0FE68E}"/>
    <cellStyle name="Comma 3 2 7 2 3 4 2 3" xfId="41789" xr:uid="{C3C1071A-C85D-42C8-8521-4858F3E0D41B}"/>
    <cellStyle name="Comma 3 2 7 2 3 4 3" xfId="10217" xr:uid="{E1DA8D45-49E5-4001-B7E6-68217E4849CB}"/>
    <cellStyle name="Comma 3 2 7 2 3 4 3 2" xfId="48124" xr:uid="{CFA7225B-A8F9-422E-9719-A73DE6914AE4}"/>
    <cellStyle name="Comma 3 2 7 2 3 4 4" xfId="5969" xr:uid="{F948E55F-DABD-4613-A118-55DDED218C10}"/>
    <cellStyle name="Comma 3 2 7 2 3 4 5" xfId="35499" xr:uid="{99B5919D-8305-400D-9A98-069B8A643E39}"/>
    <cellStyle name="Comma 3 2 7 2 3 5" xfId="20297" xr:uid="{1388D678-15A9-4645-8A69-32E53778B669}"/>
    <cellStyle name="Comma 3 2 7 2 3 5 2" xfId="50905" xr:uid="{8A3A2CCB-3B1F-498A-AE4E-0A2D0846ECF6}"/>
    <cellStyle name="Comma 3 2 7 2 3 5 3" xfId="38292" xr:uid="{4F09D2F6-49BB-4846-B192-472D5A55E578}"/>
    <cellStyle name="Comma 3 2 7 2 3 6" xfId="13711" xr:uid="{5934296C-D5FE-4C43-933F-65C4A495DA13}"/>
    <cellStyle name="Comma 3 2 7 2 3 6 2" xfId="44627" xr:uid="{312A1571-7FF7-4C83-A65D-C5E0C05AF271}"/>
    <cellStyle name="Comma 3 2 7 2 3 7" xfId="7124" xr:uid="{E4C6F1D7-2338-4F82-B1D6-D5A5C0287682}"/>
    <cellStyle name="Comma 3 2 7 2 3 8" xfId="32002" xr:uid="{EC3F8159-3211-467C-866A-CE53421D33FB}"/>
    <cellStyle name="Comma 3 2 7 2 4" xfId="26516" xr:uid="{63DAB9B9-75F1-4ABC-A382-8F050725A13C}"/>
    <cellStyle name="Comma 3 2 7 2 4 2" xfId="23019" xr:uid="{D38640C7-E1B6-42B4-A99D-79EB51E60B45}"/>
    <cellStyle name="Comma 3 2 7 2 4 2 2" xfId="15511" xr:uid="{5C475B21-8041-4366-9EF9-29C48978E04D}"/>
    <cellStyle name="Comma 3 2 7 2 4 2 2 2" xfId="55694" xr:uid="{F964EEFD-4C8B-4321-ACC8-CA9D93A17C61}"/>
    <cellStyle name="Comma 3 2 7 2 4 2 2 3" xfId="43081" xr:uid="{84C25FB1-115C-4092-99BF-4539C44E9355}"/>
    <cellStyle name="Comma 3 2 7 2 4 2 3" xfId="8925" xr:uid="{EA98F576-F66E-445E-9B25-383746C76018}"/>
    <cellStyle name="Comma 3 2 7 2 4 2 3 2" xfId="49416" xr:uid="{168FD856-D2B6-455B-863A-E2CE078557DE}"/>
    <cellStyle name="Comma 3 2 7 2 4 2 4" xfId="30328" xr:uid="{F243E7DF-0646-4B8B-8786-208E583174EC}"/>
    <cellStyle name="Comma 3 2 7 2 4 2 5" xfId="36791" xr:uid="{9E154042-69CA-4B04-9760-3AFA31D334B3}"/>
    <cellStyle name="Comma 3 2 7 2 4 3" xfId="25638" xr:uid="{71A5DA3D-C149-4A40-A9FD-5C9BBD5471A6}"/>
    <cellStyle name="Comma 3 2 7 2 4 3 2" xfId="18130" xr:uid="{1CF43943-7B16-4307-BCF0-9419D042EC72}"/>
    <cellStyle name="Comma 3 2 7 2 4 3 2 2" xfId="53075" xr:uid="{B534F2A1-DD16-4D01-9D30-CCEE78C62273}"/>
    <cellStyle name="Comma 3 2 7 2 4 3 2 3" xfId="40462" xr:uid="{736A6AA6-0C1F-4827-A233-7A9E0F010CD9}"/>
    <cellStyle name="Comma 3 2 7 2 4 3 3" xfId="11544" xr:uid="{6EE125AD-709F-4119-A33F-052211CC2580}"/>
    <cellStyle name="Comma 3 2 7 2 4 3 3 2" xfId="46797" xr:uid="{D1F55B22-C214-48A1-B8E2-25293C86840F}"/>
    <cellStyle name="Comma 3 2 7 2 4 3 4" xfId="4642" xr:uid="{0FB44EDB-4D98-436E-9013-727D717E7031}"/>
    <cellStyle name="Comma 3 2 7 2 4 3 5" xfId="34172" xr:uid="{5667D37A-035F-4A7A-A16C-29CED30EDDF3}"/>
    <cellStyle name="Comma 3 2 7 2 4 4" xfId="19007" xr:uid="{233D000B-80B0-41EB-BA8E-E35A10C2FDC6}"/>
    <cellStyle name="Comma 3 2 7 2 4 4 2" xfId="52197" xr:uid="{E8779355-FB66-447F-93A4-B65F7171306D}"/>
    <cellStyle name="Comma 3 2 7 2 4 4 3" xfId="39584" xr:uid="{7BAC25FA-7AA5-410C-822B-6FD0A3E853A7}"/>
    <cellStyle name="Comma 3 2 7 2 4 5" xfId="12421" xr:uid="{E33693EA-A66A-4468-B11A-F04A9D4FAEBF}"/>
    <cellStyle name="Comma 3 2 7 2 4 5 2" xfId="45919" xr:uid="{5CAD1A11-1450-4842-92B6-6676A288D6E6}"/>
    <cellStyle name="Comma 3 2 7 2 4 6" xfId="3765" xr:uid="{1762C279-1E1C-4621-9F2B-C973E50F8BF4}"/>
    <cellStyle name="Comma 3 2 7 2 4 7" xfId="33294" xr:uid="{3EF9A460-8365-42BB-A056-4F03898EDD24}"/>
    <cellStyle name="Comma 3 2 7 2 5" xfId="27366" xr:uid="{DA32D783-EA96-4FAC-9D32-CEBB963129FE}"/>
    <cellStyle name="Comma 3 2 7 2 5 2" xfId="23869" xr:uid="{F6360EC4-F386-4827-83D0-51422969B8BA}"/>
    <cellStyle name="Comma 3 2 7 2 5 2 2" xfId="16361" xr:uid="{2280D237-17EB-4FFB-A77A-3F481E095322}"/>
    <cellStyle name="Comma 3 2 7 2 5 2 2 2" xfId="54844" xr:uid="{B8B06D4B-EBB7-4C8E-8820-8A7191B9E487}"/>
    <cellStyle name="Comma 3 2 7 2 5 2 2 3" xfId="42231" xr:uid="{F146A6F8-892A-4E26-9532-7D9AD35897A9}"/>
    <cellStyle name="Comma 3 2 7 2 5 2 3" xfId="9775" xr:uid="{D38B66A8-4B08-40AE-B9D3-90FD9147BDDE}"/>
    <cellStyle name="Comma 3 2 7 2 5 2 3 2" xfId="48566" xr:uid="{0FC26836-BA00-49EC-B4BE-4109AAD23150}"/>
    <cellStyle name="Comma 3 2 7 2 5 2 4" xfId="29478" xr:uid="{24B1B88B-3A4C-40B7-A626-B080EAE9CBE0}"/>
    <cellStyle name="Comma 3 2 7 2 5 2 5" xfId="35941" xr:uid="{F8D56F8B-58E6-46A5-9C05-042BD44918CD}"/>
    <cellStyle name="Comma 3 2 7 2 5 3" xfId="19857" xr:uid="{D91A12F3-A916-443F-B30D-900056AEEB85}"/>
    <cellStyle name="Comma 3 2 7 2 5 3 2" xfId="51347" xr:uid="{71F340C1-42FF-47D9-B02A-888DBAE58FFE}"/>
    <cellStyle name="Comma 3 2 7 2 5 3 3" xfId="38734" xr:uid="{B3B90BAD-47AD-4696-96EF-6AB4E6ACC3AD}"/>
    <cellStyle name="Comma 3 2 7 2 5 4" xfId="13271" xr:uid="{F9063F10-321F-418A-9998-9ED07CFBC020}"/>
    <cellStyle name="Comma 3 2 7 2 5 4 2" xfId="45069" xr:uid="{C3182AC3-4CDC-4C0B-B365-18097B8C13B2}"/>
    <cellStyle name="Comma 3 2 7 2 5 5" xfId="6684" xr:uid="{180F53A1-741B-4905-A5AA-A257F5FB1D6F}"/>
    <cellStyle name="Comma 3 2 7 2 5 6" xfId="32444" xr:uid="{A4821EB9-B666-40FA-A504-483A2361BBFC}"/>
    <cellStyle name="Comma 3 2 7 2 6" xfId="24753" xr:uid="{4C2CC2C8-44AD-4FD5-A472-CD0FEA710582}"/>
    <cellStyle name="Comma 3 2 7 2 6 2" xfId="17245" xr:uid="{0E5011D2-09F1-4A79-84AA-3B42345C6F86}"/>
    <cellStyle name="Comma 3 2 7 2 6 2 2" xfId="53960" xr:uid="{AEA632ED-CC48-4972-A9CA-80B383C4EDC0}"/>
    <cellStyle name="Comma 3 2 7 2 6 2 3" xfId="41347" xr:uid="{47D753E7-BD4B-4B3D-AD3F-B7F29A0DED46}"/>
    <cellStyle name="Comma 3 2 7 2 6 3" xfId="10659" xr:uid="{0E61F22E-2D90-4DA8-90E0-89F0D6626CC4}"/>
    <cellStyle name="Comma 3 2 7 2 6 3 2" xfId="47682" xr:uid="{DF53C3D7-00D5-41FD-A87A-38BF5D955EF7}"/>
    <cellStyle name="Comma 3 2 7 2 6 4" xfId="5527" xr:uid="{7076C553-A9F8-4F86-897A-29F536A6F3CC}"/>
    <cellStyle name="Comma 3 2 7 2 6 5" xfId="35057" xr:uid="{E809F24E-B568-4C52-B1BE-1953ED527954}"/>
    <cellStyle name="Comma 3 2 7 2 7" xfId="20737" xr:uid="{2922A50C-B3A8-4299-B67F-70CCF576DB7E}"/>
    <cellStyle name="Comma 3 2 7 2 7 2" xfId="50463" xr:uid="{77A515A2-4A6F-4B5A-8178-42B7FEC75269}"/>
    <cellStyle name="Comma 3 2 7 2 7 3" xfId="37850" xr:uid="{CF2F1E70-DDBF-4BAC-B370-F31401942195}"/>
    <cellStyle name="Comma 3 2 7 2 8" xfId="14151" xr:uid="{CD8BE309-F862-4B42-AF31-945DDC28B527}"/>
    <cellStyle name="Comma 3 2 7 2 8 2" xfId="44157" xr:uid="{0A746553-FBCC-470E-894E-329DDCEDE2C7}"/>
    <cellStyle name="Comma 3 2 7 2 9" xfId="7564" xr:uid="{DB03DAFD-B009-4530-8CE4-AD81EECD677B}"/>
    <cellStyle name="Comma 3 2 7 3" xfId="28217" xr:uid="{693F71CB-82ED-4D74-B27D-11332F101550}"/>
    <cellStyle name="Comma 3 2 7 3 2" xfId="27726" xr:uid="{C18F1853-22B7-4298-AE16-727918CF5AC7}"/>
    <cellStyle name="Comma 3 2 7 3 2 2" xfId="25997" xr:uid="{EB533431-AA73-49E8-A48D-AF0F85C1BD58}"/>
    <cellStyle name="Comma 3 2 7 3 2 2 2" xfId="22499" xr:uid="{B2101597-B64E-40BD-BA38-8BEF49F21568}"/>
    <cellStyle name="Comma 3 2 7 3 2 2 2 2" xfId="14991" xr:uid="{6F0BF663-1250-49D1-ABFC-3BCC464EA00B}"/>
    <cellStyle name="Comma 3 2 7 3 2 2 2 2 2" xfId="56214" xr:uid="{1A377C96-C160-4179-A443-5BF0A5D55F5B}"/>
    <cellStyle name="Comma 3 2 7 3 2 2 2 2 3" xfId="43601" xr:uid="{3AF6C989-CCD1-439C-99E0-F17189BF44E8}"/>
    <cellStyle name="Comma 3 2 7 3 2 2 2 3" xfId="8405" xr:uid="{13B8D244-1E07-4AB7-98E0-333C79C58BD3}"/>
    <cellStyle name="Comma 3 2 7 3 2 2 2 3 2" xfId="49936" xr:uid="{8D54DCFE-3D52-4B12-B46B-F83B88F9E3F3}"/>
    <cellStyle name="Comma 3 2 7 3 2 2 2 4" xfId="30848" xr:uid="{1496373A-D8B1-4F0D-B652-0B32821618E0}"/>
    <cellStyle name="Comma 3 2 7 3 2 2 2 5" xfId="37311" xr:uid="{8C87624F-2962-4822-BD57-E1B5555987EB}"/>
    <cellStyle name="Comma 3 2 7 3 2 2 3" xfId="25117" xr:uid="{ED907536-2194-423E-A81F-964A293A0885}"/>
    <cellStyle name="Comma 3 2 7 3 2 2 3 2" xfId="17609" xr:uid="{4B25E757-A6AE-4FEF-9176-E8B56FF5B04E}"/>
    <cellStyle name="Comma 3 2 7 3 2 2 3 2 2" xfId="53596" xr:uid="{84EB5862-3E2A-4305-86B9-1FEC3F5CDEC2}"/>
    <cellStyle name="Comma 3 2 7 3 2 2 3 2 3" xfId="40983" xr:uid="{0ADF4188-DE5C-4261-BD8F-DFF32A182682}"/>
    <cellStyle name="Comma 3 2 7 3 2 2 3 3" xfId="11023" xr:uid="{3BF205CD-D173-41D1-ABE9-AD733C52C006}"/>
    <cellStyle name="Comma 3 2 7 3 2 2 3 3 2" xfId="47318" xr:uid="{9829BE98-36FB-4822-8E92-08EAA0462D58}"/>
    <cellStyle name="Comma 3 2 7 3 2 2 3 4" xfId="5163" xr:uid="{9948C75C-A958-4812-BE09-D060DB0B11E5}"/>
    <cellStyle name="Comma 3 2 7 3 2 2 3 5" xfId="34693" xr:uid="{9394441F-3B38-4045-AC32-0F599A50DA96}"/>
    <cellStyle name="Comma 3 2 7 3 2 2 4" xfId="18488" xr:uid="{E33863BF-F02E-4BCC-BAE2-82B86B33E41B}"/>
    <cellStyle name="Comma 3 2 7 3 2 2 4 2" xfId="52717" xr:uid="{BF18ACBC-2AD9-4BC7-9B9D-721E5981A541}"/>
    <cellStyle name="Comma 3 2 7 3 2 2 4 3" xfId="40104" xr:uid="{4EF392E3-8167-4B9D-88B6-8DD5DBDAAFF6}"/>
    <cellStyle name="Comma 3 2 7 3 2 2 5" xfId="11902" xr:uid="{B69ADFC2-FD29-447B-A7D6-16BE73CD35CE}"/>
    <cellStyle name="Comma 3 2 7 3 2 2 5 2" xfId="46439" xr:uid="{F7A0F158-C150-4645-BF8B-6C052C4D540C}"/>
    <cellStyle name="Comma 3 2 7 3 2 2 6" xfId="4284" xr:uid="{1E446937-7CE3-43AE-8D99-E59B21A7DC1F}"/>
    <cellStyle name="Comma 3 2 7 3 2 2 7" xfId="33814" xr:uid="{4A2396A7-8F60-40FF-AFA2-83B1BAB7DC15}"/>
    <cellStyle name="Comma 3 2 7 3 2 3" xfId="26853" xr:uid="{BE4AEA24-9738-4C93-89D2-B884483D81C0}"/>
    <cellStyle name="Comma 3 2 7 3 2 3 2" xfId="23356" xr:uid="{AEB64CAD-C2A7-4F43-A70E-71FD0C12AE17}"/>
    <cellStyle name="Comma 3 2 7 3 2 3 2 2" xfId="15848" xr:uid="{12121E9F-A2F6-414C-8C70-1FBE5D430516}"/>
    <cellStyle name="Comma 3 2 7 3 2 3 2 2 2" xfId="55357" xr:uid="{965E1BF3-7988-480A-A75F-3A81D1C5730C}"/>
    <cellStyle name="Comma 3 2 7 3 2 3 2 2 3" xfId="42744" xr:uid="{37BCD890-8507-4E98-9A02-915E9287936C}"/>
    <cellStyle name="Comma 3 2 7 3 2 3 2 3" xfId="9262" xr:uid="{A4378B55-E72A-4919-9B06-1C8273DB0261}"/>
    <cellStyle name="Comma 3 2 7 3 2 3 2 3 2" xfId="49079" xr:uid="{AA629CC2-E544-4772-A819-41E27861F593}"/>
    <cellStyle name="Comma 3 2 7 3 2 3 2 4" xfId="29991" xr:uid="{B180AB95-DBB3-4684-9BB5-909229BBCDDC}"/>
    <cellStyle name="Comma 3 2 7 3 2 3 2 5" xfId="36454" xr:uid="{FDBEFE31-E604-4235-ADD7-FBE6E1F558EA}"/>
    <cellStyle name="Comma 3 2 7 3 2 3 3" xfId="19344" xr:uid="{3E810EF2-1941-4DB6-BF58-AFB3593FF002}"/>
    <cellStyle name="Comma 3 2 7 3 2 3 3 2" xfId="51860" xr:uid="{EB17DC33-5F09-424B-B019-88B441AAE08F}"/>
    <cellStyle name="Comma 3 2 7 3 2 3 3 3" xfId="39247" xr:uid="{10B79A9F-7B39-418F-8D93-2AA95214F2FD}"/>
    <cellStyle name="Comma 3 2 7 3 2 3 4" xfId="12758" xr:uid="{BB3291D6-CF61-48D1-B948-39ED07013B99}"/>
    <cellStyle name="Comma 3 2 7 3 2 3 4 2" xfId="45582" xr:uid="{9B823AAB-CF01-47CE-8E3E-9664C329EDE2}"/>
    <cellStyle name="Comma 3 2 7 3 2 3 5" xfId="6171" xr:uid="{CCF8139A-7C55-413E-AB96-99A9CAF45D56}"/>
    <cellStyle name="Comma 3 2 7 3 2 3 6" xfId="32957" xr:uid="{D7AF2459-704C-4B2E-A523-808BFE588AB1}"/>
    <cellStyle name="Comma 3 2 7 3 2 4" xfId="24232" xr:uid="{D16C9742-AA37-4516-8C6C-3BAB53008CBB}"/>
    <cellStyle name="Comma 3 2 7 3 2 4 2" xfId="16724" xr:uid="{4370B5F4-DF6B-4D54-9BC7-516D584C8DF6}"/>
    <cellStyle name="Comma 3 2 7 3 2 4 2 2" xfId="54481" xr:uid="{479173D9-7CDF-4359-BAF8-6E498092C010}"/>
    <cellStyle name="Comma 3 2 7 3 2 4 2 3" xfId="41868" xr:uid="{8B34FE54-9DF0-4D16-AEEA-5A10C1497F19}"/>
    <cellStyle name="Comma 3 2 7 3 2 4 3" xfId="10138" xr:uid="{870912AF-42F1-426A-9085-5DE8B7B45BDE}"/>
    <cellStyle name="Comma 3 2 7 3 2 4 3 2" xfId="48203" xr:uid="{8411FB9C-19B2-4A8C-A0E1-859DA0349669}"/>
    <cellStyle name="Comma 3 2 7 3 2 4 4" xfId="6048" xr:uid="{6CA8715E-CF90-4A79-BA8B-5BAF3603BAB8}"/>
    <cellStyle name="Comma 3 2 7 3 2 4 5" xfId="35578" xr:uid="{D6748FCD-ED2D-4585-977F-FBB622397E9F}"/>
    <cellStyle name="Comma 3 2 7 3 2 5" xfId="20218" xr:uid="{036CB777-32DC-441E-B359-86EF6346C90E}"/>
    <cellStyle name="Comma 3 2 7 3 2 5 2" xfId="50984" xr:uid="{AAA49BE1-5A21-48A9-A1C9-3218A1B49F02}"/>
    <cellStyle name="Comma 3 2 7 3 2 5 3" xfId="38371" xr:uid="{E993CA94-9CE0-4F12-AE2D-61D9EAA4F21D}"/>
    <cellStyle name="Comma 3 2 7 3 2 6" xfId="13632" xr:uid="{1D465E25-EBD3-46A1-BB95-D432B4F7AC8E}"/>
    <cellStyle name="Comma 3 2 7 3 2 6 2" xfId="44706" xr:uid="{B91B4151-5F57-4037-B971-D0BAA0E46CE2}"/>
    <cellStyle name="Comma 3 2 7 3 2 7" xfId="7045" xr:uid="{931A33AD-6B90-4A3A-9774-965F57FB2514}"/>
    <cellStyle name="Comma 3 2 7 3 2 8" xfId="32081" xr:uid="{4A9F93F8-33EF-4347-AD27-0AE1FBC0BA57}"/>
    <cellStyle name="Comma 3 2 7 3 3" xfId="26437" xr:uid="{50DCB434-673E-4B23-9F89-35E562313D0C}"/>
    <cellStyle name="Comma 3 2 7 3 3 2" xfId="22940" xr:uid="{31ECB97D-F37D-4BE7-96E2-6EC2320B62E0}"/>
    <cellStyle name="Comma 3 2 7 3 3 2 2" xfId="15432" xr:uid="{60FC9162-21C2-4C2D-8EE3-145F7462A840}"/>
    <cellStyle name="Comma 3 2 7 3 3 2 2 2" xfId="55773" xr:uid="{E4210A8C-ABF0-4E6F-BD90-49B513CF14AA}"/>
    <cellStyle name="Comma 3 2 7 3 3 2 2 3" xfId="43160" xr:uid="{C6957C31-D685-4D29-8083-25640F7A3DAB}"/>
    <cellStyle name="Comma 3 2 7 3 3 2 3" xfId="8846" xr:uid="{B02DAF4A-3FD3-42E2-BD17-74869E14ED8B}"/>
    <cellStyle name="Comma 3 2 7 3 3 2 3 2" xfId="49495" xr:uid="{41DE3280-A6DB-4440-BFDC-5FF96571B27E}"/>
    <cellStyle name="Comma 3 2 7 3 3 2 4" xfId="30407" xr:uid="{ABEDF039-14D4-48DD-8DCB-309F2FF0DD38}"/>
    <cellStyle name="Comma 3 2 7 3 3 2 5" xfId="36870" xr:uid="{24E1EC3E-3CDC-43D1-9BF7-9BE0CAEB4FCB}"/>
    <cellStyle name="Comma 3 2 7 3 3 3" xfId="25559" xr:uid="{737CA70E-6EFA-45AF-AE52-0E897601E8D1}"/>
    <cellStyle name="Comma 3 2 7 3 3 3 2" xfId="18051" xr:uid="{851446D7-B8F3-4074-AB7D-5F6BA7DD7249}"/>
    <cellStyle name="Comma 3 2 7 3 3 3 2 2" xfId="53154" xr:uid="{F4406EA3-4FC0-4A87-8BF5-6DC96AC82EAA}"/>
    <cellStyle name="Comma 3 2 7 3 3 3 2 3" xfId="40541" xr:uid="{6892B6CD-12A5-488E-ABC1-830752859399}"/>
    <cellStyle name="Comma 3 2 7 3 3 3 3" xfId="11465" xr:uid="{99E2191A-92C6-4780-B5F7-13E0501D2F39}"/>
    <cellStyle name="Comma 3 2 7 3 3 3 3 2" xfId="46876" xr:uid="{4B663D94-7E4D-4CDE-B763-E9B6EA2AA2E6}"/>
    <cellStyle name="Comma 3 2 7 3 3 3 4" xfId="4721" xr:uid="{88F07392-E230-420C-AC1A-B7F2F9C4FB09}"/>
    <cellStyle name="Comma 3 2 7 3 3 3 5" xfId="34251" xr:uid="{9561DD7F-A067-4675-B311-A78EAA3B9E7A}"/>
    <cellStyle name="Comma 3 2 7 3 3 4" xfId="18928" xr:uid="{9A4A26E5-2F83-493F-B863-3E50A305CBB7}"/>
    <cellStyle name="Comma 3 2 7 3 3 4 2" xfId="52276" xr:uid="{047673BF-EFA1-4D09-9033-04C1E5A87915}"/>
    <cellStyle name="Comma 3 2 7 3 3 4 3" xfId="39663" xr:uid="{D3205BAF-259C-4BE3-B913-449D77E82940}"/>
    <cellStyle name="Comma 3 2 7 3 3 5" xfId="12342" xr:uid="{6C474908-5C71-44F5-A752-7D06355821BA}"/>
    <cellStyle name="Comma 3 2 7 3 3 5 2" xfId="45998" xr:uid="{9405F089-6C3E-4A05-B390-C5E2D72969CC}"/>
    <cellStyle name="Comma 3 2 7 3 3 6" xfId="3844" xr:uid="{AE7FC258-72A4-4299-B8A7-0104B2E405B5}"/>
    <cellStyle name="Comma 3 2 7 3 3 7" xfId="33373" xr:uid="{15AC11DE-2737-4BA7-955B-D229478707A0}"/>
    <cellStyle name="Comma 3 2 7 3 4" xfId="27287" xr:uid="{429D6B83-74AD-4AD5-96E8-7E2C391BBAAE}"/>
    <cellStyle name="Comma 3 2 7 3 4 2" xfId="23790" xr:uid="{D840DCA0-2498-4496-91B9-3C918C7CE7BB}"/>
    <cellStyle name="Comma 3 2 7 3 4 2 2" xfId="16282" xr:uid="{2B065090-FCF3-409E-B1AC-0648244D97F8}"/>
    <cellStyle name="Comma 3 2 7 3 4 2 2 2" xfId="54923" xr:uid="{97DE153C-B215-46F7-8012-7ED9019A4A28}"/>
    <cellStyle name="Comma 3 2 7 3 4 2 2 3" xfId="42310" xr:uid="{9DC3443D-15BD-4A97-8EE1-6397B07E14C7}"/>
    <cellStyle name="Comma 3 2 7 3 4 2 3" xfId="9696" xr:uid="{C7B2E370-6D4C-4B5D-B328-0FAE50FD13CF}"/>
    <cellStyle name="Comma 3 2 7 3 4 2 3 2" xfId="48645" xr:uid="{6CDACEDA-7D1D-42AA-8BC6-22BB5DB9634D}"/>
    <cellStyle name="Comma 3 2 7 3 4 2 4" xfId="29557" xr:uid="{D7F03B48-1B33-43D3-BE33-876452BBAC9A}"/>
    <cellStyle name="Comma 3 2 7 3 4 2 5" xfId="36020" xr:uid="{D7063258-49E4-4509-BDC8-ADEFC1DC062D}"/>
    <cellStyle name="Comma 3 2 7 3 4 3" xfId="19778" xr:uid="{1778196F-48DF-4427-8EF4-58DCFF63762B}"/>
    <cellStyle name="Comma 3 2 7 3 4 3 2" xfId="51426" xr:uid="{FA81E1DD-4EBF-42FA-8C00-C03550ACFA4C}"/>
    <cellStyle name="Comma 3 2 7 3 4 3 3" xfId="38813" xr:uid="{48F8CB2A-71E7-4ADD-981C-37359E672DD3}"/>
    <cellStyle name="Comma 3 2 7 3 4 4" xfId="13192" xr:uid="{6DA2FA20-482F-479B-A174-A892D847B511}"/>
    <cellStyle name="Comma 3 2 7 3 4 4 2" xfId="45148" xr:uid="{FF2E54BD-C0C3-45E3-B5A0-08EC041B178A}"/>
    <cellStyle name="Comma 3 2 7 3 4 5" xfId="6605" xr:uid="{57C02663-027A-48C0-AD0D-2B7A2E1F4939}"/>
    <cellStyle name="Comma 3 2 7 3 4 6" xfId="32523" xr:uid="{2D57831B-CF60-443B-A232-905FC541F083}"/>
    <cellStyle name="Comma 3 2 7 3 5" xfId="24674" xr:uid="{78FEC1F3-5B9F-4DC9-8756-890AE7FAC1B8}"/>
    <cellStyle name="Comma 3 2 7 3 5 2" xfId="17166" xr:uid="{9BA2C6C7-6CE5-4E66-8DD5-A4EDDE86CF1C}"/>
    <cellStyle name="Comma 3 2 7 3 5 2 2" xfId="54039" xr:uid="{03A3500F-CB4B-45FC-90C5-5E343A6CC93B}"/>
    <cellStyle name="Comma 3 2 7 3 5 2 3" xfId="41426" xr:uid="{B9C0ABBC-23EE-4020-827B-A880C066AC08}"/>
    <cellStyle name="Comma 3 2 7 3 5 3" xfId="10580" xr:uid="{82F5A4A7-5C97-45FB-9B84-CEBFAA2302FC}"/>
    <cellStyle name="Comma 3 2 7 3 5 3 2" xfId="47761" xr:uid="{FE5F1071-188B-4237-AA10-AACB9169D7C8}"/>
    <cellStyle name="Comma 3 2 7 3 5 4" xfId="5606" xr:uid="{60924F61-7D8E-471A-8F44-7704688E5550}"/>
    <cellStyle name="Comma 3 2 7 3 5 5" xfId="35136" xr:uid="{084D94A5-E28F-4FAF-848C-739778FBA719}"/>
    <cellStyle name="Comma 3 2 7 3 6" xfId="20658" xr:uid="{7EC9EB49-DE72-4CCE-B971-2DA4FBB9902D}"/>
    <cellStyle name="Comma 3 2 7 3 6 2" xfId="50542" xr:uid="{3199BF7D-8601-4F3A-B518-22697891D45C}"/>
    <cellStyle name="Comma 3 2 7 3 6 3" xfId="37929" xr:uid="{81D379C6-672B-475F-8BD8-0A4DB30E232F}"/>
    <cellStyle name="Comma 3 2 7 3 7" xfId="14072" xr:uid="{40F2FF31-7054-4533-AF2C-4DE250A14DC6}"/>
    <cellStyle name="Comma 3 2 7 3 7 2" xfId="44236" xr:uid="{CFCFBA54-4AB9-41D2-B3B5-3E840FCE3A29}"/>
    <cellStyle name="Comma 3 2 7 3 8" xfId="7485" xr:uid="{339C6678-B8A1-46EE-943A-6225223CCB03}"/>
    <cellStyle name="Comma 3 2 7 3 9" xfId="31636" xr:uid="{F4F81DAA-0B4C-4DDD-882C-6EDADC5FC0DC}"/>
    <cellStyle name="Comma 3 2 7 4" xfId="27882" xr:uid="{2776DADA-C202-4F9D-9A92-A13A43CD8354}"/>
    <cellStyle name="Comma 3 2 7 4 2" xfId="26151" xr:uid="{A237FC93-C1CD-4049-90C4-3FE34DF7CF9D}"/>
    <cellStyle name="Comma 3 2 7 4 2 2" xfId="22653" xr:uid="{6BAF1D18-12E3-4E15-91EE-FCA304C022B7}"/>
    <cellStyle name="Comma 3 2 7 4 2 2 2" xfId="15145" xr:uid="{E5293308-0A32-4816-9E46-E9DD79A11ED2}"/>
    <cellStyle name="Comma 3 2 7 4 2 2 2 2" xfId="56060" xr:uid="{0FB3818F-FAC8-494E-A892-E132F232A703}"/>
    <cellStyle name="Comma 3 2 7 4 2 2 2 3" xfId="43447" xr:uid="{4107BDE0-B1A9-42B6-B3DD-99E24376B8E6}"/>
    <cellStyle name="Comma 3 2 7 4 2 2 3" xfId="8559" xr:uid="{B39B8CA9-6953-427A-977A-BD055EF3BA37}"/>
    <cellStyle name="Comma 3 2 7 4 2 2 3 2" xfId="49782" xr:uid="{2DB16080-F9F2-4539-9488-C376ED99548B}"/>
    <cellStyle name="Comma 3 2 7 4 2 2 4" xfId="30694" xr:uid="{A6D2002B-25B8-4938-ADD3-E82B8668E89A}"/>
    <cellStyle name="Comma 3 2 7 4 2 2 5" xfId="37157" xr:uid="{348DE563-8C19-4CC5-A0D3-2DF11DA2D890}"/>
    <cellStyle name="Comma 3 2 7 4 2 3" xfId="25271" xr:uid="{EE8E8E63-9101-49DC-9DEA-798BB1A6B25B}"/>
    <cellStyle name="Comma 3 2 7 4 2 3 2" xfId="17763" xr:uid="{29FE1403-F9E5-4812-9FF8-A08FBCBA49D3}"/>
    <cellStyle name="Comma 3 2 7 4 2 3 2 2" xfId="53442" xr:uid="{06A4B53F-75E7-46FE-AFE2-D417D23D3FC5}"/>
    <cellStyle name="Comma 3 2 7 4 2 3 2 3" xfId="40829" xr:uid="{97823BF0-6148-4FF2-A341-B590E7B78D7E}"/>
    <cellStyle name="Comma 3 2 7 4 2 3 3" xfId="11177" xr:uid="{784426FB-3B11-46AB-8958-6585A46C9EB0}"/>
    <cellStyle name="Comma 3 2 7 4 2 3 3 2" xfId="47164" xr:uid="{E588BCA4-3399-4091-BA08-38ACC776D851}"/>
    <cellStyle name="Comma 3 2 7 4 2 3 4" xfId="5009" xr:uid="{FD11B348-5754-4317-84E9-6CD72AB4C9F8}"/>
    <cellStyle name="Comma 3 2 7 4 2 3 5" xfId="34539" xr:uid="{1BC1D947-9307-492D-837D-AE12DAF2A01E}"/>
    <cellStyle name="Comma 3 2 7 4 2 4" xfId="18642" xr:uid="{9B62F4C7-70A7-47AD-9B9F-FDC22CBBCCCE}"/>
    <cellStyle name="Comma 3 2 7 4 2 4 2" xfId="52563" xr:uid="{93323B96-DF4A-4127-95D5-45758990EE2E}"/>
    <cellStyle name="Comma 3 2 7 4 2 4 3" xfId="39950" xr:uid="{10D01821-BB87-4061-860D-F7ABB34E50B2}"/>
    <cellStyle name="Comma 3 2 7 4 2 5" xfId="12056" xr:uid="{372F92CF-7BA0-4726-8F8B-33DB7310965A}"/>
    <cellStyle name="Comma 3 2 7 4 2 5 2" xfId="46285" xr:uid="{A3EC993A-8FC7-4356-8B65-9486C5B7F329}"/>
    <cellStyle name="Comma 3 2 7 4 2 6" xfId="4130" xr:uid="{90FA9E61-4D99-4A58-99D9-2349AA3D9B93}"/>
    <cellStyle name="Comma 3 2 7 4 2 7" xfId="33660" xr:uid="{92EB991A-CFE0-4B16-BE90-2169DEB38CF3}"/>
    <cellStyle name="Comma 3 2 7 4 3" xfId="27006" xr:uid="{FDBEE8D5-47BE-4498-BDDB-74B1AF7632F8}"/>
    <cellStyle name="Comma 3 2 7 4 3 2" xfId="23509" xr:uid="{85249018-9466-4A32-9F83-A096EE98F67B}"/>
    <cellStyle name="Comma 3 2 7 4 3 2 2" xfId="16001" xr:uid="{681DFC9B-892E-486F-8733-120F2FF97CB3}"/>
    <cellStyle name="Comma 3 2 7 4 3 2 2 2" xfId="55204" xr:uid="{C843C330-E422-4F92-AC62-EA85D5F85C57}"/>
    <cellStyle name="Comma 3 2 7 4 3 2 2 3" xfId="42591" xr:uid="{6CD0270D-FA37-418F-9908-B402470B814C}"/>
    <cellStyle name="Comma 3 2 7 4 3 2 3" xfId="9415" xr:uid="{E91C5F16-DBB0-4AB4-82E1-7B77AF625924}"/>
    <cellStyle name="Comma 3 2 7 4 3 2 3 2" xfId="48926" xr:uid="{2AA6817A-4CF4-4273-BE46-FE6E46F5622B}"/>
    <cellStyle name="Comma 3 2 7 4 3 2 4" xfId="29838" xr:uid="{A4256658-4DFD-4B9D-ADB4-B34AC35A0E79}"/>
    <cellStyle name="Comma 3 2 7 4 3 2 5" xfId="36301" xr:uid="{876A0F74-60F9-4BDE-9314-B22717477555}"/>
    <cellStyle name="Comma 3 2 7 4 3 3" xfId="19497" xr:uid="{3A23AFD4-AFD9-435C-A97F-CEB7ADD6DFDC}"/>
    <cellStyle name="Comma 3 2 7 4 3 3 2" xfId="51707" xr:uid="{229CFFB7-DCA6-4AEF-B1D9-5743FAA88D1F}"/>
    <cellStyle name="Comma 3 2 7 4 3 3 3" xfId="39094" xr:uid="{893DF7A9-881A-4560-92CD-1D29A1A676C8}"/>
    <cellStyle name="Comma 3 2 7 4 3 4" xfId="12911" xr:uid="{9D23E2BC-49C9-4FC9-89AB-01D668B99EF0}"/>
    <cellStyle name="Comma 3 2 7 4 3 4 2" xfId="45429" xr:uid="{0077781D-FF61-4989-AC94-25DFD0480664}"/>
    <cellStyle name="Comma 3 2 7 4 3 5" xfId="6324" xr:uid="{C26DF245-C636-4F8E-AE6B-8007B2A0F22B}"/>
    <cellStyle name="Comma 3 2 7 4 3 6" xfId="32804" xr:uid="{A3D6093A-3FFB-4F95-B969-D426B82924D4}"/>
    <cellStyle name="Comma 3 2 7 4 4" xfId="24386" xr:uid="{82CCF45B-9AC2-4BE8-9513-107530147B5B}"/>
    <cellStyle name="Comma 3 2 7 4 4 2" xfId="16878" xr:uid="{FBE648F4-5FA2-4377-8160-22A07BAB7486}"/>
    <cellStyle name="Comma 3 2 7 4 4 2 2" xfId="54327" xr:uid="{E3EB50C3-2804-47B4-AAA4-D0E7347545A8}"/>
    <cellStyle name="Comma 3 2 7 4 4 2 3" xfId="41714" xr:uid="{3BB7A8CB-926C-4F0A-8442-ABE48A3E98AC}"/>
    <cellStyle name="Comma 3 2 7 4 4 3" xfId="10292" xr:uid="{BF74BA24-18C7-4E13-8B40-D9E6B0B2B01B}"/>
    <cellStyle name="Comma 3 2 7 4 4 3 2" xfId="48049" xr:uid="{2EEE368C-401A-45AB-BB45-8193DBC6CD38}"/>
    <cellStyle name="Comma 3 2 7 4 4 4" xfId="5894" xr:uid="{8CFD3D3A-BF60-4769-B153-44852D4C3CC5}"/>
    <cellStyle name="Comma 3 2 7 4 4 5" xfId="35424" xr:uid="{F77BBCA3-0F92-464A-9B5B-CF20D5702F14}"/>
    <cellStyle name="Comma 3 2 7 4 5" xfId="20372" xr:uid="{438B488C-8E84-4568-909D-2F02B6A22323}"/>
    <cellStyle name="Comma 3 2 7 4 5 2" xfId="50830" xr:uid="{3F13F7C8-2329-46B5-9839-02B292E10AEE}"/>
    <cellStyle name="Comma 3 2 7 4 5 3" xfId="38217" xr:uid="{7260D6BF-6C63-4F67-B7EA-6B0636E1A02B}"/>
    <cellStyle name="Comma 3 2 7 4 6" xfId="13786" xr:uid="{79BEE34A-F089-445A-B0F4-79BB83E7B0DD}"/>
    <cellStyle name="Comma 3 2 7 4 6 2" xfId="44552" xr:uid="{B23DAC55-A1DB-40C7-A8DD-B61492C126DC}"/>
    <cellStyle name="Comma 3 2 7 4 7" xfId="7199" xr:uid="{AE1AF7F1-81F8-4E63-9096-F685F1152C3C}"/>
    <cellStyle name="Comma 3 2 7 4 8" xfId="31927" xr:uid="{947E01AD-9E20-403D-B2BF-F6630AC37A82}"/>
    <cellStyle name="Comma 3 2 7 5" xfId="26589" xr:uid="{B3CFA966-A780-4F49-80FA-AD184B14EFB4}"/>
    <cellStyle name="Comma 3 2 7 5 2" xfId="23092" xr:uid="{10FEA78D-6E1D-46FE-AADA-E19C9F2B536F}"/>
    <cellStyle name="Comma 3 2 7 5 2 2" xfId="15584" xr:uid="{E47488D7-E45C-431E-A6BE-7C888C4F80B7}"/>
    <cellStyle name="Comma 3 2 7 5 2 2 2" xfId="55621" xr:uid="{3605DA9F-9EBA-4976-B97A-E79418E307A0}"/>
    <cellStyle name="Comma 3 2 7 5 2 2 3" xfId="43008" xr:uid="{115F8306-F35A-49E5-89A7-419072E80235}"/>
    <cellStyle name="Comma 3 2 7 5 2 3" xfId="8998" xr:uid="{A5DB1CAE-E7DA-4AC6-A65C-265AE4C9A8E5}"/>
    <cellStyle name="Comma 3 2 7 5 2 3 2" xfId="49343" xr:uid="{F6B45AE9-65A7-4D2C-AD37-0D712D95BD09}"/>
    <cellStyle name="Comma 3 2 7 5 2 4" xfId="30255" xr:uid="{E38601F7-FC4D-4A2B-BCE8-2028545435B6}"/>
    <cellStyle name="Comma 3 2 7 5 2 5" xfId="36718" xr:uid="{65252728-6F80-46FB-9B63-ABB26FC1D11E}"/>
    <cellStyle name="Comma 3 2 7 5 3" xfId="25713" xr:uid="{6E607E98-B14A-4755-A4B3-FDCDA2ED8D31}"/>
    <cellStyle name="Comma 3 2 7 5 3 2" xfId="18205" xr:uid="{CD16B0C9-6347-4483-9183-FD7E6D73A3B8}"/>
    <cellStyle name="Comma 3 2 7 5 3 2 2" xfId="53000" xr:uid="{56648CD1-0B05-4A50-9CFD-6354E008F88C}"/>
    <cellStyle name="Comma 3 2 7 5 3 2 3" xfId="40387" xr:uid="{F9053DAA-2875-45E6-9D21-83C44B38C2E5}"/>
    <cellStyle name="Comma 3 2 7 5 3 3" xfId="11619" xr:uid="{A070DFE1-24A2-45AE-80DD-1187A13165A6}"/>
    <cellStyle name="Comma 3 2 7 5 3 3 2" xfId="46722" xr:uid="{8A7A3CD7-EF3D-4AC6-BE74-D4CD8893BF40}"/>
    <cellStyle name="Comma 3 2 7 5 3 4" xfId="4567" xr:uid="{6953A54A-8E66-4EE6-9986-1E17EF3442D0}"/>
    <cellStyle name="Comma 3 2 7 5 3 5" xfId="34097" xr:uid="{EA843525-3DD1-476D-A241-FE9E02967629}"/>
    <cellStyle name="Comma 3 2 7 5 4" xfId="19080" xr:uid="{44E306EE-70FE-4036-BD84-3BA6EFEA392A}"/>
    <cellStyle name="Comma 3 2 7 5 4 2" xfId="52124" xr:uid="{74508E9F-D5B0-492A-83D0-FA2AD762CA65}"/>
    <cellStyle name="Comma 3 2 7 5 4 3" xfId="39511" xr:uid="{B475F5CF-0839-46FE-AE57-4DC5C00C7446}"/>
    <cellStyle name="Comma 3 2 7 5 5" xfId="12494" xr:uid="{72F32D1F-091C-4C84-B544-B17980D88BA4}"/>
    <cellStyle name="Comma 3 2 7 5 5 2" xfId="45846" xr:uid="{C5454600-06B4-4C5F-9A1B-FADB86D50573}"/>
    <cellStyle name="Comma 3 2 7 5 6" xfId="3692" xr:uid="{749FB8DD-62DB-4F79-8F32-A831DB14D302}"/>
    <cellStyle name="Comma 3 2 7 5 7" xfId="33221" xr:uid="{A4C6149C-1A1D-4BD8-90EE-D895B45C2215}"/>
    <cellStyle name="Comma 3 2 7 6" xfId="27439" xr:uid="{2B8DDD5C-054C-47C7-9128-8ED2E5FBD7F8}"/>
    <cellStyle name="Comma 3 2 7 6 2" xfId="23942" xr:uid="{D01D16FF-A3E5-4A08-B03F-99DC9D80710E}"/>
    <cellStyle name="Comma 3 2 7 6 2 2" xfId="16434" xr:uid="{0DD0BEE5-10C2-486F-9D39-A1117D1E4F31}"/>
    <cellStyle name="Comma 3 2 7 6 2 2 2" xfId="54771" xr:uid="{235985C2-81D0-4DD0-834E-C8CA6272D990}"/>
    <cellStyle name="Comma 3 2 7 6 2 2 3" xfId="42158" xr:uid="{624548F1-856A-4FD6-B0DD-4B9930F48BB8}"/>
    <cellStyle name="Comma 3 2 7 6 2 3" xfId="9848" xr:uid="{FB8974A4-3237-4A79-AF26-235C86DE702A}"/>
    <cellStyle name="Comma 3 2 7 6 2 3 2" xfId="48493" xr:uid="{9B709552-0106-49F6-8F66-FA8499CADBDA}"/>
    <cellStyle name="Comma 3 2 7 6 2 4" xfId="29405" xr:uid="{432231BA-C722-4DB0-A416-BAEAE7753438}"/>
    <cellStyle name="Comma 3 2 7 6 2 5" xfId="35868" xr:uid="{35C2676E-4200-47D9-B6AF-5204CEE727AC}"/>
    <cellStyle name="Comma 3 2 7 6 3" xfId="19930" xr:uid="{4B765B1A-DE64-4722-9B8B-7D3B41543B12}"/>
    <cellStyle name="Comma 3 2 7 6 3 2" xfId="51274" xr:uid="{436CAB5E-95E8-46F0-A6E8-8053DAA902B5}"/>
    <cellStyle name="Comma 3 2 7 6 3 3" xfId="38661" xr:uid="{04C1C1A6-1E42-49EB-B875-4A2BD66535DA}"/>
    <cellStyle name="Comma 3 2 7 6 4" xfId="13344" xr:uid="{91DFAD19-3F33-4CF6-8C2F-EE5E32CFA5CF}"/>
    <cellStyle name="Comma 3 2 7 6 4 2" xfId="44996" xr:uid="{32A5F7BE-21AF-458C-BB63-C9AFC78D6C97}"/>
    <cellStyle name="Comma 3 2 7 6 5" xfId="6757" xr:uid="{3F67008E-8AD3-4D4F-9FBA-D5A70DF161AB}"/>
    <cellStyle name="Comma 3 2 7 6 6" xfId="32371" xr:uid="{2441B873-77F0-4A2B-9622-E3F0B457BB85}"/>
    <cellStyle name="Comma 3 2 7 7" xfId="24828" xr:uid="{5115E863-988E-4105-AB30-658207656FE0}"/>
    <cellStyle name="Comma 3 2 7 7 2" xfId="17320" xr:uid="{BC7A2067-8033-4C1A-A4C3-D97D3FFB4376}"/>
    <cellStyle name="Comma 3 2 7 7 2 2" xfId="53885" xr:uid="{950AECE0-F4AA-44FA-BA48-55CB4FCFDE27}"/>
    <cellStyle name="Comma 3 2 7 7 2 3" xfId="41272" xr:uid="{A3657E5D-B511-40FA-B48F-CE00804C1F33}"/>
    <cellStyle name="Comma 3 2 7 7 3" xfId="10734" xr:uid="{C27FDAC6-C88D-4B50-BAB9-070353C33C06}"/>
    <cellStyle name="Comma 3 2 7 7 3 2" xfId="47607" xr:uid="{8930A9A4-5513-485E-A860-CD97ABDD7E67}"/>
    <cellStyle name="Comma 3 2 7 7 4" xfId="5452" xr:uid="{A2919EB3-AF15-40DD-A61B-085E470E87C2}"/>
    <cellStyle name="Comma 3 2 7 7 5" xfId="34982" xr:uid="{BBBD0471-D828-46D5-9055-ED9CB62010EF}"/>
    <cellStyle name="Comma 3 2 7 8" xfId="28402" xr:uid="{17B9AD39-124C-48F6-8ACD-50EBABE1FC06}"/>
    <cellStyle name="Comma 3 2 7 8 2" xfId="20812" xr:uid="{2DDA91A1-2157-4A43-8E42-A543F660C5FC}"/>
    <cellStyle name="Comma 3 2 7 8 2 2" xfId="50388" xr:uid="{1EE8B45D-9BFD-4EB8-9DF9-10E94B7A4CE8}"/>
    <cellStyle name="Comma 3 2 7 8 3" xfId="14226" xr:uid="{FEA59482-7711-4B0F-BDD8-F011BC63F4D6}"/>
    <cellStyle name="Comma 3 2 7 8 4" xfId="7639" xr:uid="{330608B5-FC7F-4D9D-ABCF-66E956703FE1}"/>
    <cellStyle name="Comma 3 2 7 8 5" xfId="37775" xr:uid="{DF311424-D309-476A-85A8-C393FFF599DB}"/>
    <cellStyle name="Comma 3 2 7 9" xfId="21049" xr:uid="{4DC39B76-4659-4C57-8824-23CDAE98A3A9}"/>
    <cellStyle name="Comma 3 2 7 9 2" xfId="44057" xr:uid="{2931C912-04FA-4D1A-9480-EF9E915CB5C7}"/>
    <cellStyle name="Comma 3 2 8" xfId="806" xr:uid="{7BAD80EA-CFD9-49EA-A57D-3A7C119C0636}"/>
    <cellStyle name="Comma 3 2 8 10" xfId="7667" xr:uid="{E2BCD020-9C62-4C88-9257-FC65CA2406FF}"/>
    <cellStyle name="Comma 3 2 8 11" xfId="31454" xr:uid="{BB3F05CE-87D2-483C-A3A4-6D33A920EEBD}"/>
    <cellStyle name="Comma 3 2 8 12" xfId="28462" xr:uid="{6375DD10-624B-4E72-BDB6-8F0B4A7C3BA8}"/>
    <cellStyle name="Comma 3 2 8 2" xfId="28324" xr:uid="{C47FDC12-7FE4-4079-8715-55D78FE7E240}"/>
    <cellStyle name="Comma 3 2 8 2 10" xfId="31529" xr:uid="{34E52833-8195-4C9B-A645-271AAD46EDAC}"/>
    <cellStyle name="Comma 3 2 8 2 2" xfId="28169" xr:uid="{046E2350-9DB1-4750-8512-8DB82F2D68F3}"/>
    <cellStyle name="Comma 3 2 8 2 2 2" xfId="27679" xr:uid="{48EDBA57-46F7-455D-A367-DB14D3A0D82F}"/>
    <cellStyle name="Comma 3 2 8 2 2 2 2" xfId="25949" xr:uid="{0299E124-7642-4E0E-9C53-FAEA390B9945}"/>
    <cellStyle name="Comma 3 2 8 2 2 2 2 2" xfId="22451" xr:uid="{CDE38930-FC0F-411B-95F3-55174DBA20BF}"/>
    <cellStyle name="Comma 3 2 8 2 2 2 2 2 2" xfId="14943" xr:uid="{B310F7E9-FE11-43B0-A54D-B0E0D84C2CDD}"/>
    <cellStyle name="Comma 3 2 8 2 2 2 2 2 2 2" xfId="56262" xr:uid="{A3824302-8F59-431C-A516-967C8A0F0B5F}"/>
    <cellStyle name="Comma 3 2 8 2 2 2 2 2 2 3" xfId="43649" xr:uid="{6CD0DCA9-1E48-41E0-B52F-DF431967FD9A}"/>
    <cellStyle name="Comma 3 2 8 2 2 2 2 2 3" xfId="8357" xr:uid="{DDDE8FDB-2B06-43A3-92C9-6371A47B8E04}"/>
    <cellStyle name="Comma 3 2 8 2 2 2 2 2 3 2" xfId="49984" xr:uid="{E06A40EB-02A1-49EC-81A7-5FCD6EC66862}"/>
    <cellStyle name="Comma 3 2 8 2 2 2 2 2 4" xfId="30896" xr:uid="{579C3A6B-E5B0-46ED-8D90-891ED2F5DBB9}"/>
    <cellStyle name="Comma 3 2 8 2 2 2 2 2 5" xfId="37359" xr:uid="{0E5A61F2-DDB0-4E64-BBAD-0C866AC5FF59}"/>
    <cellStyle name="Comma 3 2 8 2 2 2 2 3" xfId="25069" xr:uid="{80F6C00C-2F4D-4FFF-9ADA-0148B04678D8}"/>
    <cellStyle name="Comma 3 2 8 2 2 2 2 3 2" xfId="17561" xr:uid="{B89FE11E-C026-4D9E-95D0-44E139E3D0DE}"/>
    <cellStyle name="Comma 3 2 8 2 2 2 2 3 2 2" xfId="53644" xr:uid="{2084BD9A-6437-411E-AEE8-D55C9AB0167E}"/>
    <cellStyle name="Comma 3 2 8 2 2 2 2 3 2 3" xfId="41031" xr:uid="{75056408-35C5-4060-B254-172686E4BE7C}"/>
    <cellStyle name="Comma 3 2 8 2 2 2 2 3 3" xfId="10975" xr:uid="{538E0DC2-FF86-4A0D-8D2A-8E383748B4CB}"/>
    <cellStyle name="Comma 3 2 8 2 2 2 2 3 3 2" xfId="47366" xr:uid="{26A685A0-0685-40EB-9849-FC32AC270C98}"/>
    <cellStyle name="Comma 3 2 8 2 2 2 2 3 4" xfId="5211" xr:uid="{EA68064A-CD5A-4116-A5B1-116E8793018D}"/>
    <cellStyle name="Comma 3 2 8 2 2 2 2 3 5" xfId="34741" xr:uid="{E1FC367A-9437-4089-B95D-7C70E77A2B48}"/>
    <cellStyle name="Comma 3 2 8 2 2 2 2 4" xfId="18440" xr:uid="{4552DF37-2E4C-49D6-A166-9A238FD39933}"/>
    <cellStyle name="Comma 3 2 8 2 2 2 2 4 2" xfId="52765" xr:uid="{663B3054-E294-4278-AD6F-2F7F36318768}"/>
    <cellStyle name="Comma 3 2 8 2 2 2 2 4 3" xfId="40152" xr:uid="{D45AD952-0141-40B2-A8D4-11246748243E}"/>
    <cellStyle name="Comma 3 2 8 2 2 2 2 5" xfId="11854" xr:uid="{35A9DEF1-9C9F-42C3-AA22-3E51AF8F8C17}"/>
    <cellStyle name="Comma 3 2 8 2 2 2 2 5 2" xfId="46487" xr:uid="{EA69AC9B-EB65-47B0-A759-8CE4FE66CC32}"/>
    <cellStyle name="Comma 3 2 8 2 2 2 2 6" xfId="4332" xr:uid="{23872B0D-CAB2-401E-B467-94285B0DE942}"/>
    <cellStyle name="Comma 3 2 8 2 2 2 2 7" xfId="33862" xr:uid="{4D2B1257-EA71-4887-8EDD-D0FD0127383C}"/>
    <cellStyle name="Comma 3 2 8 2 2 2 3" xfId="26805" xr:uid="{4C7F0F31-2131-4801-8999-159F046B23A3}"/>
    <cellStyle name="Comma 3 2 8 2 2 2 3 2" xfId="23308" xr:uid="{F48F2E8A-C87D-41CA-A965-E083D6A3F423}"/>
    <cellStyle name="Comma 3 2 8 2 2 2 3 2 2" xfId="15800" xr:uid="{A9530255-D773-4519-9361-54630339947C}"/>
    <cellStyle name="Comma 3 2 8 2 2 2 3 2 2 2" xfId="55405" xr:uid="{20F2962A-C855-44D7-B0C1-451FFC7F71E9}"/>
    <cellStyle name="Comma 3 2 8 2 2 2 3 2 2 3" xfId="42792" xr:uid="{5A5ED367-8346-491C-A9D1-2D6EB5EEE612}"/>
    <cellStyle name="Comma 3 2 8 2 2 2 3 2 3" xfId="9214" xr:uid="{EAA35006-6A5C-416D-BED6-96D08D894510}"/>
    <cellStyle name="Comma 3 2 8 2 2 2 3 2 3 2" xfId="49127" xr:uid="{1903D188-E1F0-4BC9-B692-6CA9A7B2D63E}"/>
    <cellStyle name="Comma 3 2 8 2 2 2 3 2 4" xfId="30039" xr:uid="{A821DB14-07B0-483F-BEF4-88FE24793D49}"/>
    <cellStyle name="Comma 3 2 8 2 2 2 3 2 5" xfId="36502" xr:uid="{92CA4C24-2C5A-490F-9085-832CAEF722DB}"/>
    <cellStyle name="Comma 3 2 8 2 2 2 3 3" xfId="19296" xr:uid="{4DA4771B-8404-4764-B31B-E8BC0314CBC2}"/>
    <cellStyle name="Comma 3 2 8 2 2 2 3 3 2" xfId="51908" xr:uid="{64A2D164-D3D2-4EAC-8E31-DD907A3E6E35}"/>
    <cellStyle name="Comma 3 2 8 2 2 2 3 3 3" xfId="39295" xr:uid="{21F541AA-6E52-4AE0-A776-353BB95C04C1}"/>
    <cellStyle name="Comma 3 2 8 2 2 2 3 4" xfId="12710" xr:uid="{F363876C-82DA-4984-9E5B-08CF20390D6B}"/>
    <cellStyle name="Comma 3 2 8 2 2 2 3 4 2" xfId="45630" xr:uid="{2D03FE8F-B5CF-4273-B620-A5480BB5EDD4}"/>
    <cellStyle name="Comma 3 2 8 2 2 2 3 5" xfId="3476" xr:uid="{D403B8DA-D49D-4E49-A750-D5D2B50B60A9}"/>
    <cellStyle name="Comma 3 2 8 2 2 2 3 6" xfId="33005" xr:uid="{D2CE9165-FBF5-45DF-B5FC-DE1E636156D9}"/>
    <cellStyle name="Comma 3 2 8 2 2 2 4" xfId="24184" xr:uid="{83BDE408-5DD5-4B55-9E93-2F9FDBECAC37}"/>
    <cellStyle name="Comma 3 2 8 2 2 2 4 2" xfId="16676" xr:uid="{CCA7EEF4-18DA-4321-A7FE-C00935080A0B}"/>
    <cellStyle name="Comma 3 2 8 2 2 2 4 2 2" xfId="54529" xr:uid="{41519494-3AEE-48F8-940A-8DC02315A8C8}"/>
    <cellStyle name="Comma 3 2 8 2 2 2 4 2 3" xfId="41916" xr:uid="{A6C0A2D3-A3D8-4634-AAB4-A31E2D8E9E58}"/>
    <cellStyle name="Comma 3 2 8 2 2 2 4 3" xfId="10090" xr:uid="{8F8E72F0-058A-4092-8336-C19C77A774C4}"/>
    <cellStyle name="Comma 3 2 8 2 2 2 4 3 2" xfId="48251" xr:uid="{40939308-5EBB-4671-B98A-934A71025B40}"/>
    <cellStyle name="Comma 3 2 8 2 2 2 4 4" xfId="6096" xr:uid="{0B7D0828-4EB5-483F-9B93-ADDABBEE2490}"/>
    <cellStyle name="Comma 3 2 8 2 2 2 4 5" xfId="35626" xr:uid="{7D802141-5299-41E7-B39A-7CFF04F16D4F}"/>
    <cellStyle name="Comma 3 2 8 2 2 2 5" xfId="20170" xr:uid="{3CB3A256-0E13-425A-997A-9D4C8469C225}"/>
    <cellStyle name="Comma 3 2 8 2 2 2 5 2" xfId="51032" xr:uid="{65D4D134-C264-4F40-AB35-E49A8E2B6A16}"/>
    <cellStyle name="Comma 3 2 8 2 2 2 5 3" xfId="38419" xr:uid="{E5388715-7A92-439A-BC44-C073B812768A}"/>
    <cellStyle name="Comma 3 2 8 2 2 2 6" xfId="13584" xr:uid="{E1A48912-4D5B-4299-B08E-B3D41414BC4D}"/>
    <cellStyle name="Comma 3 2 8 2 2 2 6 2" xfId="44754" xr:uid="{C2AB21E1-4F65-4565-8946-428DE2708648}"/>
    <cellStyle name="Comma 3 2 8 2 2 2 7" xfId="6997" xr:uid="{D7F5AD1E-9B53-45D9-A92F-D0A5AE076B30}"/>
    <cellStyle name="Comma 3 2 8 2 2 2 8" xfId="32129" xr:uid="{99D10229-A09C-4BE2-8644-A545AA575047}"/>
    <cellStyle name="Comma 3 2 8 2 2 3" xfId="26389" xr:uid="{1EE1F034-6587-4F5B-9A29-B3401AA2E376}"/>
    <cellStyle name="Comma 3 2 8 2 2 3 2" xfId="22892" xr:uid="{3BEF251F-9C5A-4542-B6C7-D5944AA83630}"/>
    <cellStyle name="Comma 3 2 8 2 2 3 2 2" xfId="15384" xr:uid="{B5C85604-0823-4C50-B235-8036A18C355C}"/>
    <cellStyle name="Comma 3 2 8 2 2 3 2 2 2" xfId="55821" xr:uid="{907AB804-8031-495A-A81B-3EC4780BE7A2}"/>
    <cellStyle name="Comma 3 2 8 2 2 3 2 2 3" xfId="43208" xr:uid="{FD3A2E6B-D43B-4E1F-9227-D4E2ED0F0753}"/>
    <cellStyle name="Comma 3 2 8 2 2 3 2 3" xfId="8798" xr:uid="{C3549538-70FB-4C84-ABCC-46E0C6F958EF}"/>
    <cellStyle name="Comma 3 2 8 2 2 3 2 3 2" xfId="49543" xr:uid="{15024AAA-7CEE-4833-A51C-DA2B6E2CB9F5}"/>
    <cellStyle name="Comma 3 2 8 2 2 3 2 4" xfId="30455" xr:uid="{1F434DD5-9B42-406D-90F0-4265C0A26DCB}"/>
    <cellStyle name="Comma 3 2 8 2 2 3 2 5" xfId="36918" xr:uid="{8BABBB14-C9E8-445F-BA68-13D0A34F739C}"/>
    <cellStyle name="Comma 3 2 8 2 2 3 3" xfId="25511" xr:uid="{0D08949C-0AF5-4589-AD1D-54B8ED37075E}"/>
    <cellStyle name="Comma 3 2 8 2 2 3 3 2" xfId="18003" xr:uid="{C9DA4A09-B44A-4A21-8DDA-60F61F7FBDA3}"/>
    <cellStyle name="Comma 3 2 8 2 2 3 3 2 2" xfId="53202" xr:uid="{CEFD45D5-13F0-4B4B-91D0-B6829C12303C}"/>
    <cellStyle name="Comma 3 2 8 2 2 3 3 2 3" xfId="40589" xr:uid="{2D69DB61-7B78-4D0C-B6F8-081799B4D0E0}"/>
    <cellStyle name="Comma 3 2 8 2 2 3 3 3" xfId="11417" xr:uid="{E1466BAB-4CA0-4F18-AAFF-0D4A25122D92}"/>
    <cellStyle name="Comma 3 2 8 2 2 3 3 3 2" xfId="46924" xr:uid="{C2ACEC48-3D8B-4E3A-AE34-E429F07A6FD9}"/>
    <cellStyle name="Comma 3 2 8 2 2 3 3 4" xfId="4769" xr:uid="{2659D1A5-8DAA-4AD7-913B-E65A77C4F02D}"/>
    <cellStyle name="Comma 3 2 8 2 2 3 3 5" xfId="34299" xr:uid="{E7865B8E-EEC3-4BC1-A59A-DE1F5022BC2E}"/>
    <cellStyle name="Comma 3 2 8 2 2 3 4" xfId="18880" xr:uid="{373A70BF-9BDB-490C-8CD1-6121C6A841F4}"/>
    <cellStyle name="Comma 3 2 8 2 2 3 4 2" xfId="52324" xr:uid="{034EAF47-AC0D-4BE6-8F1E-14039E603575}"/>
    <cellStyle name="Comma 3 2 8 2 2 3 4 3" xfId="39711" xr:uid="{4C673D2B-2514-4C44-AD59-3102D1C5D721}"/>
    <cellStyle name="Comma 3 2 8 2 2 3 5" xfId="12294" xr:uid="{021C1230-7CAF-4A42-8F6D-0A26F153CE06}"/>
    <cellStyle name="Comma 3 2 8 2 2 3 5 2" xfId="46046" xr:uid="{B06D1031-B89C-4E1C-B805-000EEEADEAB8}"/>
    <cellStyle name="Comma 3 2 8 2 2 3 6" xfId="3892" xr:uid="{39CBCAE1-7F1D-4FCD-9F93-EB904049B901}"/>
    <cellStyle name="Comma 3 2 8 2 2 3 7" xfId="33421" xr:uid="{BE93E499-9BA4-4A37-83D4-638D0FA212D4}"/>
    <cellStyle name="Comma 3 2 8 2 2 4" xfId="27239" xr:uid="{7E911CBD-33A4-44F8-98F3-4AC0A6C5DD7A}"/>
    <cellStyle name="Comma 3 2 8 2 2 4 2" xfId="23742" xr:uid="{AC2A7180-04F9-4CF9-842F-F99CF719ECEE}"/>
    <cellStyle name="Comma 3 2 8 2 2 4 2 2" xfId="16234" xr:uid="{19014D6E-DFEE-4695-A03D-40779E6CCCC1}"/>
    <cellStyle name="Comma 3 2 8 2 2 4 2 2 2" xfId="54971" xr:uid="{1722F829-6492-4A87-81C8-A89AFC469EF8}"/>
    <cellStyle name="Comma 3 2 8 2 2 4 2 2 3" xfId="42358" xr:uid="{F20DD9EB-AD34-4889-8E3C-C1F44BE26701}"/>
    <cellStyle name="Comma 3 2 8 2 2 4 2 3" xfId="9648" xr:uid="{26A66ED3-6CCC-47A2-AE3D-6EEF197AAF93}"/>
    <cellStyle name="Comma 3 2 8 2 2 4 2 3 2" xfId="48693" xr:uid="{5A5D43D5-C37B-4B2E-8228-6EA78EC86F45}"/>
    <cellStyle name="Comma 3 2 8 2 2 4 2 4" xfId="29605" xr:uid="{F1D09F87-7805-46F5-A66F-0B4965024115}"/>
    <cellStyle name="Comma 3 2 8 2 2 4 2 5" xfId="36068" xr:uid="{22D59037-2F6C-4555-B0AF-DA64A924DD6B}"/>
    <cellStyle name="Comma 3 2 8 2 2 4 3" xfId="19730" xr:uid="{CE3B5A7F-CDA3-4065-A1CF-31DB522DD7FA}"/>
    <cellStyle name="Comma 3 2 8 2 2 4 3 2" xfId="51474" xr:uid="{7B60D4B1-BD2E-4F83-9EB8-0F81CA11C7CF}"/>
    <cellStyle name="Comma 3 2 8 2 2 4 3 3" xfId="38861" xr:uid="{3D3FCF3E-E4DD-4EA7-821B-E460C79C7A0C}"/>
    <cellStyle name="Comma 3 2 8 2 2 4 4" xfId="13144" xr:uid="{6745491A-973D-4C60-AB2D-B2419A2660E2}"/>
    <cellStyle name="Comma 3 2 8 2 2 4 4 2" xfId="45196" xr:uid="{17B9C172-1AF3-4538-B0D1-2A8CE69D15B7}"/>
    <cellStyle name="Comma 3 2 8 2 2 4 5" xfId="6557" xr:uid="{005DA098-B68D-439A-AE79-5AEE86924A8B}"/>
    <cellStyle name="Comma 3 2 8 2 2 4 6" xfId="32571" xr:uid="{76FC9643-18BE-4F15-86A5-A1128B2C1E2A}"/>
    <cellStyle name="Comma 3 2 8 2 2 5" xfId="24626" xr:uid="{E8FD2A8E-9685-46B3-B049-8CB908381C2A}"/>
    <cellStyle name="Comma 3 2 8 2 2 5 2" xfId="17118" xr:uid="{D79786E8-EF61-4A2B-9AAC-1CC17CEA6036}"/>
    <cellStyle name="Comma 3 2 8 2 2 5 2 2" xfId="54087" xr:uid="{A402EFD3-7FE2-477C-A822-8C755D538B84}"/>
    <cellStyle name="Comma 3 2 8 2 2 5 2 3" xfId="41474" xr:uid="{F4BAD6D3-F7F5-4F8B-8324-E37FF6374217}"/>
    <cellStyle name="Comma 3 2 8 2 2 5 3" xfId="10532" xr:uid="{6B77D36B-1B8B-43B3-8809-98436D048DF3}"/>
    <cellStyle name="Comma 3 2 8 2 2 5 3 2" xfId="47809" xr:uid="{7708DDCF-0977-4798-A2D2-735F80BB7DD9}"/>
    <cellStyle name="Comma 3 2 8 2 2 5 4" xfId="5654" xr:uid="{F02FAFD6-CF47-4999-8BCD-592ED47AED05}"/>
    <cellStyle name="Comma 3 2 8 2 2 5 5" xfId="35184" xr:uid="{327F97D8-6ED7-4869-A90B-50D517E316CB}"/>
    <cellStyle name="Comma 3 2 8 2 2 6" xfId="20610" xr:uid="{AB3AA14C-0FF4-4060-8025-7CADAF4CE937}"/>
    <cellStyle name="Comma 3 2 8 2 2 6 2" xfId="50590" xr:uid="{051AC61E-24D7-4DA5-8CFE-93659115BD70}"/>
    <cellStyle name="Comma 3 2 8 2 2 6 3" xfId="37977" xr:uid="{C7E77E53-FBE5-4E0D-841B-35B6EF017B32}"/>
    <cellStyle name="Comma 3 2 8 2 2 7" xfId="14024" xr:uid="{DE0B2777-CF6B-466B-A763-B5767D692C04}"/>
    <cellStyle name="Comma 3 2 8 2 2 7 2" xfId="44284" xr:uid="{1925D1A2-EBBA-4A46-BE3A-1C2F69D5BE01}"/>
    <cellStyle name="Comma 3 2 8 2 2 8" xfId="7437" xr:uid="{3A5CB358-5693-4E57-AF20-12210FE35503}"/>
    <cellStyle name="Comma 3 2 8 2 2 9" xfId="31684" xr:uid="{21C4F5BC-A9A0-4CAA-B6E5-B18F39355F06}"/>
    <cellStyle name="Comma 3 2 8 2 3" xfId="27833" xr:uid="{5E96ABA4-5C22-414B-8009-0CA0BE69A9B8}"/>
    <cellStyle name="Comma 3 2 8 2 3 2" xfId="26104" xr:uid="{36729063-0526-4A71-ADDA-24F8220D5887}"/>
    <cellStyle name="Comma 3 2 8 2 3 2 2" xfId="22606" xr:uid="{2BB535DB-FFFE-4FBE-8BA1-ECD69A584CFB}"/>
    <cellStyle name="Comma 3 2 8 2 3 2 2 2" xfId="15098" xr:uid="{23D9EEF3-492F-4CBC-9C8A-5FC6FD92DC07}"/>
    <cellStyle name="Comma 3 2 8 2 3 2 2 2 2" xfId="56107" xr:uid="{31739BC0-600C-4286-94FF-4352A75521A4}"/>
    <cellStyle name="Comma 3 2 8 2 3 2 2 2 3" xfId="43494" xr:uid="{1C78CF9C-9846-4F3A-9348-E7B31BAAFDB6}"/>
    <cellStyle name="Comma 3 2 8 2 3 2 2 3" xfId="8512" xr:uid="{439E39D9-E972-478F-9AAF-577147123C01}"/>
    <cellStyle name="Comma 3 2 8 2 3 2 2 3 2" xfId="49829" xr:uid="{55814A53-C739-4AA6-9714-9FCBAC676CE3}"/>
    <cellStyle name="Comma 3 2 8 2 3 2 2 4" xfId="30741" xr:uid="{88EE9C5D-D53F-434E-B246-BF34DC8E3621}"/>
    <cellStyle name="Comma 3 2 8 2 3 2 2 5" xfId="37204" xr:uid="{4B92405C-9D8C-4875-9E06-8A7345FC7576}"/>
    <cellStyle name="Comma 3 2 8 2 3 2 3" xfId="25224" xr:uid="{0F6ED05C-6210-439F-9258-B0C7D8669BE8}"/>
    <cellStyle name="Comma 3 2 8 2 3 2 3 2" xfId="17716" xr:uid="{37DC890B-DE22-4A93-B20C-B416779B3F6A}"/>
    <cellStyle name="Comma 3 2 8 2 3 2 3 2 2" xfId="53489" xr:uid="{8761DACF-49B1-4D4D-9216-405681E390D9}"/>
    <cellStyle name="Comma 3 2 8 2 3 2 3 2 3" xfId="40876" xr:uid="{F8E68D4A-AF21-4AF0-B037-F126302577CD}"/>
    <cellStyle name="Comma 3 2 8 2 3 2 3 3" xfId="11130" xr:uid="{B6ACE168-34E4-42BB-9BD8-58D506CBD2EE}"/>
    <cellStyle name="Comma 3 2 8 2 3 2 3 3 2" xfId="47211" xr:uid="{F0985C90-2C3E-4363-A660-77BAF3948D3B}"/>
    <cellStyle name="Comma 3 2 8 2 3 2 3 4" xfId="5056" xr:uid="{8589985B-3EE9-4B86-8009-A3A7057B7E66}"/>
    <cellStyle name="Comma 3 2 8 2 3 2 3 5" xfId="34586" xr:uid="{297A1613-597B-41DA-A0F8-6F7B59593069}"/>
    <cellStyle name="Comma 3 2 8 2 3 2 4" xfId="18595" xr:uid="{30470539-6884-4651-AAF5-D949E611D945}"/>
    <cellStyle name="Comma 3 2 8 2 3 2 4 2" xfId="52610" xr:uid="{0CCADB60-7339-4293-AB62-44E19F262CDB}"/>
    <cellStyle name="Comma 3 2 8 2 3 2 4 3" xfId="39997" xr:uid="{C3B844EC-4095-438A-A3F1-22F32FF87ED0}"/>
    <cellStyle name="Comma 3 2 8 2 3 2 5" xfId="12009" xr:uid="{76D48904-CF98-4E5F-A568-CA57E5FACBDE}"/>
    <cellStyle name="Comma 3 2 8 2 3 2 5 2" xfId="46332" xr:uid="{BE2523EA-7A1F-4E24-9788-142DF9A1FA5C}"/>
    <cellStyle name="Comma 3 2 8 2 3 2 6" xfId="4177" xr:uid="{2AC7D633-35E6-436E-A195-FDD96B315998}"/>
    <cellStyle name="Comma 3 2 8 2 3 2 7" xfId="33707" xr:uid="{EC9643C7-6F6D-434D-98BE-06076081F7FD}"/>
    <cellStyle name="Comma 3 2 8 2 3 3" xfId="26959" xr:uid="{F4E8C9B8-C9AB-49AD-81FF-A2C45F7EF3CD}"/>
    <cellStyle name="Comma 3 2 8 2 3 3 2" xfId="23462" xr:uid="{41A2E2AA-576B-481F-99F8-4EFDB6A5CC31}"/>
    <cellStyle name="Comma 3 2 8 2 3 3 2 2" xfId="15954" xr:uid="{C4377684-4F9A-421F-A786-0E605222C2B1}"/>
    <cellStyle name="Comma 3 2 8 2 3 3 2 2 2" xfId="55251" xr:uid="{42F34C82-BEB0-4AA0-9317-07D7624E01A3}"/>
    <cellStyle name="Comma 3 2 8 2 3 3 2 2 3" xfId="42638" xr:uid="{2AEE50C6-A6D3-41E0-85C3-82DEDB80C14F}"/>
    <cellStyle name="Comma 3 2 8 2 3 3 2 3" xfId="9368" xr:uid="{3BE2A7DE-FA2A-4C08-A6F7-B96B3C71CE1A}"/>
    <cellStyle name="Comma 3 2 8 2 3 3 2 3 2" xfId="48973" xr:uid="{FDB2350E-875C-41EC-81F1-A078A894DF6B}"/>
    <cellStyle name="Comma 3 2 8 2 3 3 2 4" xfId="29885" xr:uid="{CEEF347E-9FC5-4590-9BE9-86AD611E06FF}"/>
    <cellStyle name="Comma 3 2 8 2 3 3 2 5" xfId="36348" xr:uid="{4D5AAC10-9399-4E29-923C-8B4E5C4240AF}"/>
    <cellStyle name="Comma 3 2 8 2 3 3 3" xfId="19450" xr:uid="{4C7CD4DD-4BE9-4C72-AC02-4DDA9621E69D}"/>
    <cellStyle name="Comma 3 2 8 2 3 3 3 2" xfId="51754" xr:uid="{2A4D2D74-D882-45D9-A641-C3C3E00FF969}"/>
    <cellStyle name="Comma 3 2 8 2 3 3 3 3" xfId="39141" xr:uid="{9B89EBE0-61F7-494C-BE13-9635ACF95F6D}"/>
    <cellStyle name="Comma 3 2 8 2 3 3 4" xfId="12864" xr:uid="{B15309BB-847B-44DE-ADE8-6DD0B26265CB}"/>
    <cellStyle name="Comma 3 2 8 2 3 3 4 2" xfId="45476" xr:uid="{B11EF514-59B1-41F7-B057-E1EC64F7D0CB}"/>
    <cellStyle name="Comma 3 2 8 2 3 3 5" xfId="6277" xr:uid="{97290F00-BAAE-4800-9FBC-AD6A65EBBE1E}"/>
    <cellStyle name="Comma 3 2 8 2 3 3 6" xfId="32851" xr:uid="{9D3A3D38-E8FC-41CD-8606-9944B6F57561}"/>
    <cellStyle name="Comma 3 2 8 2 3 4" xfId="24339" xr:uid="{A0EC0A58-06A6-4780-B9C0-7903AB95DB4C}"/>
    <cellStyle name="Comma 3 2 8 2 3 4 2" xfId="16831" xr:uid="{B067E63F-0B66-4FCA-91D7-7C8C8EA807CA}"/>
    <cellStyle name="Comma 3 2 8 2 3 4 2 2" xfId="54374" xr:uid="{5FCA0780-366B-4844-BF84-313833110676}"/>
    <cellStyle name="Comma 3 2 8 2 3 4 2 3" xfId="41761" xr:uid="{01936560-AECD-4495-8F03-E6E417BFA185}"/>
    <cellStyle name="Comma 3 2 8 2 3 4 3" xfId="10245" xr:uid="{D2104597-3C7A-4220-AD5C-64F12C404436}"/>
    <cellStyle name="Comma 3 2 8 2 3 4 3 2" xfId="48096" xr:uid="{A755222F-1F23-4828-AE24-43A3A11CF5E3}"/>
    <cellStyle name="Comma 3 2 8 2 3 4 4" xfId="5941" xr:uid="{3C325893-27DA-4EC9-9294-248C5E7BAB57}"/>
    <cellStyle name="Comma 3 2 8 2 3 4 5" xfId="35471" xr:uid="{952B82BA-610D-408E-A9BD-80B8FAA79C26}"/>
    <cellStyle name="Comma 3 2 8 2 3 5" xfId="20325" xr:uid="{15602623-2BC5-439E-A255-6419271EE563}"/>
    <cellStyle name="Comma 3 2 8 2 3 5 2" xfId="50877" xr:uid="{76BD41A3-2AAF-46C8-A4B7-216C7FE69596}"/>
    <cellStyle name="Comma 3 2 8 2 3 5 3" xfId="38264" xr:uid="{8FCD7AC1-6D2E-4841-8080-9082F32DCCDA}"/>
    <cellStyle name="Comma 3 2 8 2 3 6" xfId="13739" xr:uid="{F0ADB37A-D98D-41CD-8EA3-3C6F3AEFF355}"/>
    <cellStyle name="Comma 3 2 8 2 3 6 2" xfId="44599" xr:uid="{2B3DA9BB-B886-4875-8A79-23F1396E1617}"/>
    <cellStyle name="Comma 3 2 8 2 3 7" xfId="7152" xr:uid="{35BDDEE3-04EC-40B7-B033-216FFD599F0A}"/>
    <cellStyle name="Comma 3 2 8 2 3 8" xfId="31974" xr:uid="{FCC1D006-E172-45E6-BF00-4639578222E4}"/>
    <cellStyle name="Comma 3 2 8 2 4" xfId="26543" xr:uid="{F6A6A458-7A7C-4671-A0E8-A6EE280E9FB7}"/>
    <cellStyle name="Comma 3 2 8 2 4 2" xfId="23046" xr:uid="{7FDB2022-44C6-4B75-8ED7-AA327D328DC4}"/>
    <cellStyle name="Comma 3 2 8 2 4 2 2" xfId="15538" xr:uid="{DD96D1FF-6E64-456E-AC9B-AE085385A9D3}"/>
    <cellStyle name="Comma 3 2 8 2 4 2 2 2" xfId="55667" xr:uid="{15FD9937-ED33-43C8-B113-F7A1F2C951AF}"/>
    <cellStyle name="Comma 3 2 8 2 4 2 2 3" xfId="43054" xr:uid="{5506063F-127A-44AF-AC1B-B56C5929CBAD}"/>
    <cellStyle name="Comma 3 2 8 2 4 2 3" xfId="8952" xr:uid="{0B63210D-BB6E-47D0-BC50-2F61A48D0FD4}"/>
    <cellStyle name="Comma 3 2 8 2 4 2 3 2" xfId="49389" xr:uid="{8282A940-1253-4667-9EB2-B2C7EA958F73}"/>
    <cellStyle name="Comma 3 2 8 2 4 2 4" xfId="30301" xr:uid="{11C91939-19A0-4F4E-8684-6B8ED32792D2}"/>
    <cellStyle name="Comma 3 2 8 2 4 2 5" xfId="36764" xr:uid="{F1C1EA20-9323-4472-A8F3-C5549ECF881C}"/>
    <cellStyle name="Comma 3 2 8 2 4 3" xfId="25666" xr:uid="{3C866CF3-AA68-4523-A098-DA340910EBDF}"/>
    <cellStyle name="Comma 3 2 8 2 4 3 2" xfId="18158" xr:uid="{C3128B28-C9B7-45EA-BBAE-3F736A55202A}"/>
    <cellStyle name="Comma 3 2 8 2 4 3 2 2" xfId="53047" xr:uid="{7E6A0C9C-FA18-4A5C-8B04-304E4B9E1D8F}"/>
    <cellStyle name="Comma 3 2 8 2 4 3 2 3" xfId="40434" xr:uid="{8D50DC95-0794-4963-993C-56882DC0DA58}"/>
    <cellStyle name="Comma 3 2 8 2 4 3 3" xfId="11572" xr:uid="{42C02C1F-D1F1-4C62-8856-CF1D9F0406B4}"/>
    <cellStyle name="Comma 3 2 8 2 4 3 3 2" xfId="46769" xr:uid="{18F47679-AD75-48C3-8F16-E5967E9BB7BA}"/>
    <cellStyle name="Comma 3 2 8 2 4 3 4" xfId="4614" xr:uid="{91B9F0C3-5B9C-471B-A406-C3A73B7DDEA4}"/>
    <cellStyle name="Comma 3 2 8 2 4 3 5" xfId="34144" xr:uid="{3C11BC73-8CC0-4CFF-8096-A17343CE6667}"/>
    <cellStyle name="Comma 3 2 8 2 4 4" xfId="19034" xr:uid="{CC5CC212-3096-4987-969D-E6EE5D31FD42}"/>
    <cellStyle name="Comma 3 2 8 2 4 4 2" xfId="52170" xr:uid="{85539CFD-7178-4E77-BB7D-FFE7FE66392C}"/>
    <cellStyle name="Comma 3 2 8 2 4 4 3" xfId="39557" xr:uid="{4FB71FB5-29CA-42F8-9873-26726CCB0887}"/>
    <cellStyle name="Comma 3 2 8 2 4 5" xfId="12448" xr:uid="{7994AB31-7504-48A6-B205-3D71F4700172}"/>
    <cellStyle name="Comma 3 2 8 2 4 5 2" xfId="45892" xr:uid="{59AB8F74-E00B-4837-A391-E93ED89FB040}"/>
    <cellStyle name="Comma 3 2 8 2 4 6" xfId="3738" xr:uid="{19F9A4D9-4189-4D48-A90D-7DD3B9E25D04}"/>
    <cellStyle name="Comma 3 2 8 2 4 7" xfId="33267" xr:uid="{B752CB2E-30FE-4850-97B0-09674782EAE9}"/>
    <cellStyle name="Comma 3 2 8 2 5" xfId="27393" xr:uid="{C9F52678-910B-49A4-9910-7EB7CC8210AF}"/>
    <cellStyle name="Comma 3 2 8 2 5 2" xfId="23896" xr:uid="{4DE47204-7C87-48BC-87C2-D46479386705}"/>
    <cellStyle name="Comma 3 2 8 2 5 2 2" xfId="16388" xr:uid="{09615D0A-718E-447C-B209-51F7C0C6859D}"/>
    <cellStyle name="Comma 3 2 8 2 5 2 2 2" xfId="54817" xr:uid="{D83451AB-D9AF-4F25-8F99-D6597801A1E3}"/>
    <cellStyle name="Comma 3 2 8 2 5 2 2 3" xfId="42204" xr:uid="{C25D1013-F18B-4574-8AD3-84548758252F}"/>
    <cellStyle name="Comma 3 2 8 2 5 2 3" xfId="9802" xr:uid="{F834B597-8EB6-448B-8BB8-256BBB2DFBE0}"/>
    <cellStyle name="Comma 3 2 8 2 5 2 3 2" xfId="48539" xr:uid="{9FBAD5F8-70E8-45EE-8217-1C268A9454EC}"/>
    <cellStyle name="Comma 3 2 8 2 5 2 4" xfId="29451" xr:uid="{B7C9F3E4-69F6-48E8-BE79-7FE298BE5A09}"/>
    <cellStyle name="Comma 3 2 8 2 5 2 5" xfId="35914" xr:uid="{9DBE34BA-6DF3-44B2-BEE8-CFC3691DE03D}"/>
    <cellStyle name="Comma 3 2 8 2 5 3" xfId="19884" xr:uid="{3C78B5F3-4C2A-429F-9281-76F2B1060EC6}"/>
    <cellStyle name="Comma 3 2 8 2 5 3 2" xfId="51320" xr:uid="{4F334EC9-472C-4273-91C8-E2B7AC45AF38}"/>
    <cellStyle name="Comma 3 2 8 2 5 3 3" xfId="38707" xr:uid="{48B2DF3D-A477-4193-89DB-890062AC9D80}"/>
    <cellStyle name="Comma 3 2 8 2 5 4" xfId="13298" xr:uid="{F2A94E31-D812-433B-8469-E2181B1A02C4}"/>
    <cellStyle name="Comma 3 2 8 2 5 4 2" xfId="45042" xr:uid="{94CBB546-E918-4F25-B499-F7C386421F0E}"/>
    <cellStyle name="Comma 3 2 8 2 5 5" xfId="6711" xr:uid="{FEF9935A-75D7-4643-BCE0-473D4AB829E9}"/>
    <cellStyle name="Comma 3 2 8 2 5 6" xfId="32417" xr:uid="{41BD5379-CC3C-42A9-BB07-1ABE06B541E4}"/>
    <cellStyle name="Comma 3 2 8 2 6" xfId="24781" xr:uid="{91B10708-81C9-4FE1-9995-776955183149}"/>
    <cellStyle name="Comma 3 2 8 2 6 2" xfId="17273" xr:uid="{1CE1AA56-496A-48D9-9559-AB93687052C9}"/>
    <cellStyle name="Comma 3 2 8 2 6 2 2" xfId="53932" xr:uid="{3C73B58B-8822-452D-8899-58500DB6BD8E}"/>
    <cellStyle name="Comma 3 2 8 2 6 2 3" xfId="41319" xr:uid="{7A6C8D11-D7A8-4599-BB69-E72CAF696DB3}"/>
    <cellStyle name="Comma 3 2 8 2 6 3" xfId="10687" xr:uid="{CB08B946-DAE1-4722-9E10-2EBEEC8824B0}"/>
    <cellStyle name="Comma 3 2 8 2 6 3 2" xfId="47654" xr:uid="{4C31D12C-C8A5-485D-9EB9-B6F61B74E5BD}"/>
    <cellStyle name="Comma 3 2 8 2 6 4" xfId="5499" xr:uid="{09A19FEC-38B3-47E2-9D36-B17319621A7B}"/>
    <cellStyle name="Comma 3 2 8 2 6 5" xfId="35029" xr:uid="{95C5AC9D-F077-45DF-90F2-F1CE332E5E28}"/>
    <cellStyle name="Comma 3 2 8 2 7" xfId="20765" xr:uid="{F00CFB49-3D64-4A43-99F6-52D0A6246C54}"/>
    <cellStyle name="Comma 3 2 8 2 7 2" xfId="50435" xr:uid="{78716498-A7A8-4013-99DC-7B8665FBBD47}"/>
    <cellStyle name="Comma 3 2 8 2 7 3" xfId="37822" xr:uid="{ECC67601-1182-45C7-9E98-115EEC56D968}"/>
    <cellStyle name="Comma 3 2 8 2 8" xfId="14179" xr:uid="{D1826961-6FD8-46EB-822C-42AE6DD35B35}"/>
    <cellStyle name="Comma 3 2 8 2 8 2" xfId="44129" xr:uid="{56EE541E-3386-41CE-BB94-900B24F630AB}"/>
    <cellStyle name="Comma 3 2 8 2 9" xfId="7592" xr:uid="{2DAF4772-36A7-44C0-991C-6C611E9CCB94}"/>
    <cellStyle name="Comma 3 2 8 3" xfId="28245" xr:uid="{4559F839-0175-4C59-BE70-DFD9BFBFB59C}"/>
    <cellStyle name="Comma 3 2 8 3 2" xfId="27754" xr:uid="{C545B6D0-F164-4FF5-AA55-CCAB61A52228}"/>
    <cellStyle name="Comma 3 2 8 3 2 2" xfId="26025" xr:uid="{32633D8A-88D0-4622-9732-42B6A713F29B}"/>
    <cellStyle name="Comma 3 2 8 3 2 2 2" xfId="22527" xr:uid="{6851420E-7B68-47D7-A676-FFC2207E271A}"/>
    <cellStyle name="Comma 3 2 8 3 2 2 2 2" xfId="15019" xr:uid="{41BD8E79-10DF-493B-ABF7-B258364A4422}"/>
    <cellStyle name="Comma 3 2 8 3 2 2 2 2 2" xfId="56186" xr:uid="{62B952C7-1B7C-4CD3-8A32-81ABBA71B868}"/>
    <cellStyle name="Comma 3 2 8 3 2 2 2 2 3" xfId="43573" xr:uid="{D017C585-90F0-4018-BFFD-87CF3D219C9C}"/>
    <cellStyle name="Comma 3 2 8 3 2 2 2 3" xfId="8433" xr:uid="{FF325EFB-4F08-470E-8FE0-FD395A3AB2BA}"/>
    <cellStyle name="Comma 3 2 8 3 2 2 2 3 2" xfId="49908" xr:uid="{D43894FF-E18C-4C88-A123-1803306E4F75}"/>
    <cellStyle name="Comma 3 2 8 3 2 2 2 4" xfId="30820" xr:uid="{6A150D6B-597D-488D-9E4B-63D557D1B63F}"/>
    <cellStyle name="Comma 3 2 8 3 2 2 2 5" xfId="37283" xr:uid="{74E1710E-BBDF-499C-AB72-06215B8AFDB6}"/>
    <cellStyle name="Comma 3 2 8 3 2 2 3" xfId="25145" xr:uid="{A7D8BFFC-D0B3-4304-87B6-D919E03B548B}"/>
    <cellStyle name="Comma 3 2 8 3 2 2 3 2" xfId="17637" xr:uid="{F975CC2D-9E5B-4B3D-82BE-D478A7AE0586}"/>
    <cellStyle name="Comma 3 2 8 3 2 2 3 2 2" xfId="53568" xr:uid="{B95C798A-C60D-452D-849A-71D38DA8F191}"/>
    <cellStyle name="Comma 3 2 8 3 2 2 3 2 3" xfId="40955" xr:uid="{4F481919-E2FB-445E-AA15-C75D194DF445}"/>
    <cellStyle name="Comma 3 2 8 3 2 2 3 3" xfId="11051" xr:uid="{4FA27F28-C50C-45A4-9331-6ECAFF03621E}"/>
    <cellStyle name="Comma 3 2 8 3 2 2 3 3 2" xfId="47290" xr:uid="{53092A45-A8EA-4245-914E-886AF687E0E1}"/>
    <cellStyle name="Comma 3 2 8 3 2 2 3 4" xfId="5135" xr:uid="{ECBA84C1-2F86-4234-B088-215D245D96F0}"/>
    <cellStyle name="Comma 3 2 8 3 2 2 3 5" xfId="34665" xr:uid="{E0123382-4456-4CD4-88D8-8007F06A9CBA}"/>
    <cellStyle name="Comma 3 2 8 3 2 2 4" xfId="18516" xr:uid="{E27B6B10-075F-45A6-A88F-FFC1AE5F05E5}"/>
    <cellStyle name="Comma 3 2 8 3 2 2 4 2" xfId="52689" xr:uid="{7D29DB29-2550-45B5-8F13-9E4337F9393B}"/>
    <cellStyle name="Comma 3 2 8 3 2 2 4 3" xfId="40076" xr:uid="{5913F688-AD6D-462B-B542-47084449C772}"/>
    <cellStyle name="Comma 3 2 8 3 2 2 5" xfId="11930" xr:uid="{E8C982A9-E687-4E1F-ABD7-FD5E598B2194}"/>
    <cellStyle name="Comma 3 2 8 3 2 2 5 2" xfId="46411" xr:uid="{4AA37A94-D4BB-4F82-8711-FA979C6A60A9}"/>
    <cellStyle name="Comma 3 2 8 3 2 2 6" xfId="4256" xr:uid="{837B1606-CC57-4B58-BB56-056CB4D104CE}"/>
    <cellStyle name="Comma 3 2 8 3 2 2 7" xfId="33786" xr:uid="{D66C7779-11A8-4676-93A3-A5222AD21E72}"/>
    <cellStyle name="Comma 3 2 8 3 2 3" xfId="26881" xr:uid="{33FDF14D-7AA1-410C-A136-61B15E4E787E}"/>
    <cellStyle name="Comma 3 2 8 3 2 3 2" xfId="23384" xr:uid="{59FCAD79-FC63-4207-A37A-1EC82DED18A4}"/>
    <cellStyle name="Comma 3 2 8 3 2 3 2 2" xfId="15876" xr:uid="{A9A11076-0436-44B5-984A-9498BB57124D}"/>
    <cellStyle name="Comma 3 2 8 3 2 3 2 2 2" xfId="55329" xr:uid="{E436214B-B110-46F4-8AA3-008CB7245B0F}"/>
    <cellStyle name="Comma 3 2 8 3 2 3 2 2 3" xfId="42716" xr:uid="{5ACE3193-D7B9-4D4F-BA4D-5017FD74E5DF}"/>
    <cellStyle name="Comma 3 2 8 3 2 3 2 3" xfId="9290" xr:uid="{0CADF5C9-60B2-48B0-9B20-BD7E925C801C}"/>
    <cellStyle name="Comma 3 2 8 3 2 3 2 3 2" xfId="49051" xr:uid="{C13DB613-B6F1-479F-B377-6F9340327A96}"/>
    <cellStyle name="Comma 3 2 8 3 2 3 2 4" xfId="29963" xr:uid="{E82EF4AF-A8AB-4D0C-8B46-97FDB1A27ABB}"/>
    <cellStyle name="Comma 3 2 8 3 2 3 2 5" xfId="36426" xr:uid="{C992CC8C-2A51-4FE8-A74C-A72CFFE65637}"/>
    <cellStyle name="Comma 3 2 8 3 2 3 3" xfId="19372" xr:uid="{B2B89BE6-1D71-447E-BAE6-5E15DB76B8F4}"/>
    <cellStyle name="Comma 3 2 8 3 2 3 3 2" xfId="51832" xr:uid="{2A089628-2FCD-4BA3-91EF-05C3FCC300FF}"/>
    <cellStyle name="Comma 3 2 8 3 2 3 3 3" xfId="39219" xr:uid="{900E1A37-F4A7-424B-8505-9102DB350153}"/>
    <cellStyle name="Comma 3 2 8 3 2 3 4" xfId="12786" xr:uid="{50BEB66F-C4FF-4ABD-9B45-0F2C3495D236}"/>
    <cellStyle name="Comma 3 2 8 3 2 3 4 2" xfId="45554" xr:uid="{C83654A7-5428-4DDA-96B2-B14FBD348375}"/>
    <cellStyle name="Comma 3 2 8 3 2 3 5" xfId="6199" xr:uid="{4CA1D5D8-6E59-4BE2-8044-9A1B1754A256}"/>
    <cellStyle name="Comma 3 2 8 3 2 3 6" xfId="32929" xr:uid="{2D7572F2-9A8F-4BB7-B5E9-DEAD0EE0CFC6}"/>
    <cellStyle name="Comma 3 2 8 3 2 4" xfId="24260" xr:uid="{757B4AD1-83A0-475A-B28C-217DB716B48D}"/>
    <cellStyle name="Comma 3 2 8 3 2 4 2" xfId="16752" xr:uid="{72186BBA-E402-4C02-B331-B2B51B9FBE3D}"/>
    <cellStyle name="Comma 3 2 8 3 2 4 2 2" xfId="54453" xr:uid="{FA0347E9-A0A7-4180-B7AE-67742FB4781B}"/>
    <cellStyle name="Comma 3 2 8 3 2 4 2 3" xfId="41840" xr:uid="{27D8312D-6CE1-499D-A898-2833C80B91A8}"/>
    <cellStyle name="Comma 3 2 8 3 2 4 3" xfId="10166" xr:uid="{375355DC-A79F-413D-90D9-9A887B551027}"/>
    <cellStyle name="Comma 3 2 8 3 2 4 3 2" xfId="48175" xr:uid="{D9EC8979-43DA-4E57-994D-5E842F85900D}"/>
    <cellStyle name="Comma 3 2 8 3 2 4 4" xfId="6020" xr:uid="{2B0FACDC-2EAB-4488-AD16-997930589057}"/>
    <cellStyle name="Comma 3 2 8 3 2 4 5" xfId="35550" xr:uid="{841A3C40-D5F1-493A-A8C6-D1B8479494FD}"/>
    <cellStyle name="Comma 3 2 8 3 2 5" xfId="20246" xr:uid="{0399AFA7-8B1F-4BE9-B528-7A0038CFD7E7}"/>
    <cellStyle name="Comma 3 2 8 3 2 5 2" xfId="50956" xr:uid="{9A105E51-0C02-4CFD-BB45-4FD3A9146486}"/>
    <cellStyle name="Comma 3 2 8 3 2 5 3" xfId="38343" xr:uid="{FCEC38F2-F9CE-4922-9432-DB1DA25831F6}"/>
    <cellStyle name="Comma 3 2 8 3 2 6" xfId="13660" xr:uid="{6472EDEC-9690-4C68-951F-BE99A21E5646}"/>
    <cellStyle name="Comma 3 2 8 3 2 6 2" xfId="44678" xr:uid="{F76FC28B-3F04-4FA4-B23A-90A6BFE934DC}"/>
    <cellStyle name="Comma 3 2 8 3 2 7" xfId="7073" xr:uid="{CDEF93A3-DDF5-4A48-B922-A348AB2A3C9C}"/>
    <cellStyle name="Comma 3 2 8 3 2 8" xfId="32053" xr:uid="{227BB7BD-BC95-42A3-A077-4299E45BA514}"/>
    <cellStyle name="Comma 3 2 8 3 3" xfId="26465" xr:uid="{B5D5A184-84F8-4BB2-9221-FA30B40B9E43}"/>
    <cellStyle name="Comma 3 2 8 3 3 2" xfId="22968" xr:uid="{FBFCFC87-B07B-4513-9FCE-B9C3426922EB}"/>
    <cellStyle name="Comma 3 2 8 3 3 2 2" xfId="15460" xr:uid="{3AE60396-9CAA-40E5-85E8-5F41D31F1752}"/>
    <cellStyle name="Comma 3 2 8 3 3 2 2 2" xfId="55745" xr:uid="{F692F0FF-D6D7-49C9-A3F4-A17C5DC8B084}"/>
    <cellStyle name="Comma 3 2 8 3 3 2 2 3" xfId="43132" xr:uid="{9CF81B51-86C9-4589-8951-92CAC105240D}"/>
    <cellStyle name="Comma 3 2 8 3 3 2 3" xfId="8874" xr:uid="{7BA3CBC4-7178-492A-B498-8ADF86B2964D}"/>
    <cellStyle name="Comma 3 2 8 3 3 2 3 2" xfId="49467" xr:uid="{F5767802-F404-4F98-B040-D7765F8B7729}"/>
    <cellStyle name="Comma 3 2 8 3 3 2 4" xfId="30379" xr:uid="{1A0BE4A8-B962-4B4E-8C82-B6652967C97C}"/>
    <cellStyle name="Comma 3 2 8 3 3 2 5" xfId="36842" xr:uid="{33A93504-C99A-417A-9E87-652478D37E48}"/>
    <cellStyle name="Comma 3 2 8 3 3 3" xfId="25587" xr:uid="{0435941B-B7D6-49DE-83CE-6D922AF644AA}"/>
    <cellStyle name="Comma 3 2 8 3 3 3 2" xfId="18079" xr:uid="{92751ED4-625E-43E8-914D-976D1565BB0C}"/>
    <cellStyle name="Comma 3 2 8 3 3 3 2 2" xfId="53126" xr:uid="{504CDA15-774B-4DC3-84B4-01861A006BB0}"/>
    <cellStyle name="Comma 3 2 8 3 3 3 2 3" xfId="40513" xr:uid="{12D403E2-F583-47C8-954F-42181CEC58B4}"/>
    <cellStyle name="Comma 3 2 8 3 3 3 3" xfId="11493" xr:uid="{20BFE0BB-EB1A-4D18-A00F-C3B2F6EE2702}"/>
    <cellStyle name="Comma 3 2 8 3 3 3 3 2" xfId="46848" xr:uid="{D51C21D7-D561-4255-834E-0F29DF3E13F4}"/>
    <cellStyle name="Comma 3 2 8 3 3 3 4" xfId="4693" xr:uid="{7E6A6D9F-D195-4C38-BFA9-F855D028A50F}"/>
    <cellStyle name="Comma 3 2 8 3 3 3 5" xfId="34223" xr:uid="{A2D03FC8-CFC1-4C83-A041-598105CDBB1F}"/>
    <cellStyle name="Comma 3 2 8 3 3 4" xfId="18956" xr:uid="{BFE1B7BC-B590-4B35-AB6C-79D5E4F5FB4E}"/>
    <cellStyle name="Comma 3 2 8 3 3 4 2" xfId="52248" xr:uid="{D09DE11D-17F8-466B-9846-962B72273653}"/>
    <cellStyle name="Comma 3 2 8 3 3 4 3" xfId="39635" xr:uid="{ABAECC1E-3AA7-4520-B8DD-8BB2DCBB294C}"/>
    <cellStyle name="Comma 3 2 8 3 3 5" xfId="12370" xr:uid="{2506497E-E38C-4F70-9895-F7FB373129A8}"/>
    <cellStyle name="Comma 3 2 8 3 3 5 2" xfId="45970" xr:uid="{99ABE2F8-9664-4558-8347-99EA3FD885FA}"/>
    <cellStyle name="Comma 3 2 8 3 3 6" xfId="3816" xr:uid="{80DA477A-323F-4318-9CFA-EEF7F98C6E82}"/>
    <cellStyle name="Comma 3 2 8 3 3 7" xfId="33345" xr:uid="{567C76A9-4758-4D05-9FB7-1DAF338C1C3D}"/>
    <cellStyle name="Comma 3 2 8 3 4" xfId="27315" xr:uid="{75E683B9-6BFD-4401-B474-37E25301B4E0}"/>
    <cellStyle name="Comma 3 2 8 3 4 2" xfId="23818" xr:uid="{7CA49B22-F20A-4F80-A781-785EC14EBF49}"/>
    <cellStyle name="Comma 3 2 8 3 4 2 2" xfId="16310" xr:uid="{DAA9904F-4D00-44D2-9DE2-4464E8E52FC8}"/>
    <cellStyle name="Comma 3 2 8 3 4 2 2 2" xfId="54895" xr:uid="{C4B79134-46A3-435A-93D2-EA0040A01082}"/>
    <cellStyle name="Comma 3 2 8 3 4 2 2 3" xfId="42282" xr:uid="{76AF0D0E-6E45-4ED4-A8A3-3F0FEFE77F17}"/>
    <cellStyle name="Comma 3 2 8 3 4 2 3" xfId="9724" xr:uid="{FD839649-0CFB-4A40-82C5-AF6F6BAB1702}"/>
    <cellStyle name="Comma 3 2 8 3 4 2 3 2" xfId="48617" xr:uid="{21DF46B5-266B-4437-8A76-60E943C01547}"/>
    <cellStyle name="Comma 3 2 8 3 4 2 4" xfId="29529" xr:uid="{6C7A830A-988A-4DAF-9D16-9E12BE4748D2}"/>
    <cellStyle name="Comma 3 2 8 3 4 2 5" xfId="35992" xr:uid="{6F130CB3-30D7-4D54-9996-ADCD61D4E263}"/>
    <cellStyle name="Comma 3 2 8 3 4 3" xfId="19806" xr:uid="{A60FF03D-74C7-4430-8D5C-C9CF5050F056}"/>
    <cellStyle name="Comma 3 2 8 3 4 3 2" xfId="51398" xr:uid="{6D3FF579-FA06-4891-A9EC-9B504BB97685}"/>
    <cellStyle name="Comma 3 2 8 3 4 3 3" xfId="38785" xr:uid="{4738353C-68BC-438C-BB6D-E3A1A4123D01}"/>
    <cellStyle name="Comma 3 2 8 3 4 4" xfId="13220" xr:uid="{6CB21ABB-E09A-4345-88F9-2940577E706E}"/>
    <cellStyle name="Comma 3 2 8 3 4 4 2" xfId="45120" xr:uid="{583701A8-03EE-41BD-BA5E-39CA667D5DCE}"/>
    <cellStyle name="Comma 3 2 8 3 4 5" xfId="6633" xr:uid="{0523F6A3-A8FF-478C-9941-7234EFC2606A}"/>
    <cellStyle name="Comma 3 2 8 3 4 6" xfId="32495" xr:uid="{3FE6A120-7F75-438D-9C27-81CD3E5F4A8B}"/>
    <cellStyle name="Comma 3 2 8 3 5" xfId="24702" xr:uid="{D3575E84-E874-411D-BF79-1E0881D047B2}"/>
    <cellStyle name="Comma 3 2 8 3 5 2" xfId="17194" xr:uid="{04EF69AF-8C5E-4783-8839-12B6E127B457}"/>
    <cellStyle name="Comma 3 2 8 3 5 2 2" xfId="54011" xr:uid="{FD4F3DE7-5100-4EA8-B323-1117B1845BA4}"/>
    <cellStyle name="Comma 3 2 8 3 5 2 3" xfId="41398" xr:uid="{65691B85-DE2D-4CC9-9564-9A8A97B0924F}"/>
    <cellStyle name="Comma 3 2 8 3 5 3" xfId="10608" xr:uid="{3CF37D51-BE30-4983-9C05-6E4E2CCD2A2F}"/>
    <cellStyle name="Comma 3 2 8 3 5 3 2" xfId="47733" xr:uid="{3FA8DAAC-B59D-42C3-A6A3-8EA84F3E860E}"/>
    <cellStyle name="Comma 3 2 8 3 5 4" xfId="5578" xr:uid="{56CCB48C-FC06-4816-A896-49877873B716}"/>
    <cellStyle name="Comma 3 2 8 3 5 5" xfId="35108" xr:uid="{0841045D-2851-48A6-8CDC-7960F5B4D3E0}"/>
    <cellStyle name="Comma 3 2 8 3 6" xfId="20686" xr:uid="{533B2E38-26E1-48A3-BE99-06C8AB7D8829}"/>
    <cellStyle name="Comma 3 2 8 3 6 2" xfId="50514" xr:uid="{F3063D45-F25E-47D8-83F6-89306A0421AD}"/>
    <cellStyle name="Comma 3 2 8 3 6 3" xfId="37901" xr:uid="{3EAAA7CA-89E9-4FC4-B046-6182EF0A0B62}"/>
    <cellStyle name="Comma 3 2 8 3 7" xfId="14100" xr:uid="{A12B726C-05C5-4223-AA30-B3796C3A5FB8}"/>
    <cellStyle name="Comma 3 2 8 3 7 2" xfId="44208" xr:uid="{D8778132-964D-48F2-A77E-9E2553138EB3}"/>
    <cellStyle name="Comma 3 2 8 3 8" xfId="7513" xr:uid="{0DD66ED2-F3C0-4C2B-9EAD-CD59555C5588}"/>
    <cellStyle name="Comma 3 2 8 3 9" xfId="31608" xr:uid="{3DE37502-418C-448E-8DF9-F1ADC62B7843}"/>
    <cellStyle name="Comma 3 2 8 4" xfId="27909" xr:uid="{BD358059-F456-4A79-A1C3-C2B1ED014AB4}"/>
    <cellStyle name="Comma 3 2 8 4 2" xfId="26178" xr:uid="{AF55BD18-26D9-4D1D-B45C-3872BAC2008E}"/>
    <cellStyle name="Comma 3 2 8 4 2 2" xfId="22680" xr:uid="{E8B0D97F-F59D-415E-A846-89E6190CE12F}"/>
    <cellStyle name="Comma 3 2 8 4 2 2 2" xfId="15172" xr:uid="{20CA6CA4-5F07-45AF-AF03-14C9FAA6DE46}"/>
    <cellStyle name="Comma 3 2 8 4 2 2 2 2" xfId="56033" xr:uid="{71F6B3B4-A185-46C3-9114-727181019E88}"/>
    <cellStyle name="Comma 3 2 8 4 2 2 2 3" xfId="43420" xr:uid="{FDF0DF7A-BAFF-4AEC-AD9F-A7D4469F7C9F}"/>
    <cellStyle name="Comma 3 2 8 4 2 2 3" xfId="8586" xr:uid="{85C137E2-022D-432B-A5C6-EBDE4C4EF94C}"/>
    <cellStyle name="Comma 3 2 8 4 2 2 3 2" xfId="49755" xr:uid="{D5C3DF5F-7C38-4348-BCC6-FD88FCCF593F}"/>
    <cellStyle name="Comma 3 2 8 4 2 2 4" xfId="30667" xr:uid="{17B9F435-4D90-418B-8D9A-727F782685F5}"/>
    <cellStyle name="Comma 3 2 8 4 2 2 5" xfId="37130" xr:uid="{BA5E670B-0EE2-44A9-B20A-D682D43EE435}"/>
    <cellStyle name="Comma 3 2 8 4 2 3" xfId="25298" xr:uid="{CA8E4D61-CBD9-414F-8285-DC18D0BE3BC1}"/>
    <cellStyle name="Comma 3 2 8 4 2 3 2" xfId="17790" xr:uid="{2B53DF5B-42A5-4BC4-B691-35CFF0E915FC}"/>
    <cellStyle name="Comma 3 2 8 4 2 3 2 2" xfId="53415" xr:uid="{831AB507-416B-4B19-A6B1-07063AFEAD29}"/>
    <cellStyle name="Comma 3 2 8 4 2 3 2 3" xfId="40802" xr:uid="{57F8BA39-8C4A-4A35-BCF7-89C27A4AF487}"/>
    <cellStyle name="Comma 3 2 8 4 2 3 3" xfId="11204" xr:uid="{B3846E69-2C28-49BF-AC6B-7CB4C4ACA2CB}"/>
    <cellStyle name="Comma 3 2 8 4 2 3 3 2" xfId="47137" xr:uid="{EC703D84-ED36-4ABC-90C1-CCB015C1EAD5}"/>
    <cellStyle name="Comma 3 2 8 4 2 3 4" xfId="4982" xr:uid="{C9824677-2FC0-4CE6-82EA-0FAB88D24343}"/>
    <cellStyle name="Comma 3 2 8 4 2 3 5" xfId="34512" xr:uid="{3BC34549-C80D-4A3D-BD26-9D17BE8D6819}"/>
    <cellStyle name="Comma 3 2 8 4 2 4" xfId="18669" xr:uid="{94E59F92-64FD-4735-A9E6-F1C51D513514}"/>
    <cellStyle name="Comma 3 2 8 4 2 4 2" xfId="52536" xr:uid="{5744883A-4006-4733-BA91-9A8ADFFE5F55}"/>
    <cellStyle name="Comma 3 2 8 4 2 4 3" xfId="39923" xr:uid="{112DCF1D-42ED-4A59-B3C3-F60D03F6A879}"/>
    <cellStyle name="Comma 3 2 8 4 2 5" xfId="12083" xr:uid="{FD41CB3A-CFD9-4AE1-94CC-335FA696BBC5}"/>
    <cellStyle name="Comma 3 2 8 4 2 5 2" xfId="46258" xr:uid="{9989F5F9-9F16-4B15-9109-5A14D03F89AD}"/>
    <cellStyle name="Comma 3 2 8 4 2 6" xfId="4103" xr:uid="{0C0385C3-27AC-414C-A503-155C746600F5}"/>
    <cellStyle name="Comma 3 2 8 4 2 7" xfId="33633" xr:uid="{9BC14037-6BEA-4802-9EAE-887A4093F3A6}"/>
    <cellStyle name="Comma 3 2 8 4 3" xfId="27032" xr:uid="{D63DD4F8-0405-4747-9189-CA8A79F7F209}"/>
    <cellStyle name="Comma 3 2 8 4 3 2" xfId="23535" xr:uid="{4876DAA1-7919-452F-B69E-B77F1FEBA102}"/>
    <cellStyle name="Comma 3 2 8 4 3 2 2" xfId="16027" xr:uid="{405EEF37-91F9-4076-9222-6B8C7EF16AC1}"/>
    <cellStyle name="Comma 3 2 8 4 3 2 2 2" xfId="55178" xr:uid="{447B36EE-FB28-4A9E-BCE0-8D8B4C0A1074}"/>
    <cellStyle name="Comma 3 2 8 4 3 2 2 3" xfId="42565" xr:uid="{B1C838AD-CAD7-43A2-B554-270B900BCCEA}"/>
    <cellStyle name="Comma 3 2 8 4 3 2 3" xfId="9441" xr:uid="{8D63FA9C-8E74-44C9-9F71-F613DB3B76C7}"/>
    <cellStyle name="Comma 3 2 8 4 3 2 3 2" xfId="48900" xr:uid="{BD1126E3-5E03-4FB6-B50E-9AF82A90EA18}"/>
    <cellStyle name="Comma 3 2 8 4 3 2 4" xfId="29812" xr:uid="{01D9FD7A-DF86-42B4-AF51-45D870FAD509}"/>
    <cellStyle name="Comma 3 2 8 4 3 2 5" xfId="36275" xr:uid="{DB0429C2-D7FD-40B9-872E-F1DD91F84D89}"/>
    <cellStyle name="Comma 3 2 8 4 3 3" xfId="19523" xr:uid="{844F9982-05C1-4AF9-9C0E-73BC4F3390C2}"/>
    <cellStyle name="Comma 3 2 8 4 3 3 2" xfId="51681" xr:uid="{32DCE111-1781-4CC4-9064-CC8E333ECA63}"/>
    <cellStyle name="Comma 3 2 8 4 3 3 3" xfId="39068" xr:uid="{63BEE8E1-B42B-43E6-B38B-5670713FC609}"/>
    <cellStyle name="Comma 3 2 8 4 3 4" xfId="12937" xr:uid="{9086AC17-4B94-450A-A5CA-0EA50E63BFFD}"/>
    <cellStyle name="Comma 3 2 8 4 3 4 2" xfId="45403" xr:uid="{90E89804-040A-40E8-9B9F-CD96394CA002}"/>
    <cellStyle name="Comma 3 2 8 4 3 5" xfId="6350" xr:uid="{FF47CFEC-CB95-4618-B967-6697DCF75181}"/>
    <cellStyle name="Comma 3 2 8 4 3 6" xfId="32778" xr:uid="{F2187C8F-12A5-4B8D-B06D-4A6588578961}"/>
    <cellStyle name="Comma 3 2 8 4 4" xfId="24413" xr:uid="{1738ED88-84C5-45CD-B032-C8CFF2056642}"/>
    <cellStyle name="Comma 3 2 8 4 4 2" xfId="16905" xr:uid="{249CBF44-8775-40C3-9F15-1A65A3755995}"/>
    <cellStyle name="Comma 3 2 8 4 4 2 2" xfId="54300" xr:uid="{F3B0D615-2B7E-4F28-83B8-A223AF75115E}"/>
    <cellStyle name="Comma 3 2 8 4 4 2 3" xfId="41687" xr:uid="{A540DCDA-4F17-49D0-BA81-674601C700ED}"/>
    <cellStyle name="Comma 3 2 8 4 4 3" xfId="10319" xr:uid="{D47295E3-F7EB-4DBE-BB46-B10BE3FAAC20}"/>
    <cellStyle name="Comma 3 2 8 4 4 3 2" xfId="48022" xr:uid="{815DF0B7-0050-486E-81FD-0545C4885F26}"/>
    <cellStyle name="Comma 3 2 8 4 4 4" xfId="5867" xr:uid="{0DBCF72F-B402-4AD0-BB77-ABFF861CBBB1}"/>
    <cellStyle name="Comma 3 2 8 4 4 5" xfId="35397" xr:uid="{B994461E-7994-4FA2-9CC2-724C0A8D9CBF}"/>
    <cellStyle name="Comma 3 2 8 4 5" xfId="20399" xr:uid="{F8C1B4FF-7A1D-407C-861C-FD8606C3A08D}"/>
    <cellStyle name="Comma 3 2 8 4 5 2" xfId="50803" xr:uid="{45518AC0-F1A1-48FA-BA5A-D9ABECC9D22C}"/>
    <cellStyle name="Comma 3 2 8 4 5 3" xfId="38190" xr:uid="{16D3FA2C-8D22-4895-820B-6DDA6DF3343A}"/>
    <cellStyle name="Comma 3 2 8 4 6" xfId="13813" xr:uid="{B77A4EEF-7244-4D30-9A3D-97895A80BA4F}"/>
    <cellStyle name="Comma 3 2 8 4 6 2" xfId="44525" xr:uid="{A044682C-6EDD-4B4A-940A-D41D84176E07}"/>
    <cellStyle name="Comma 3 2 8 4 7" xfId="7226" xr:uid="{A4BA1E9F-322A-470A-9FF7-769963C16A8B}"/>
    <cellStyle name="Comma 3 2 8 4 8" xfId="31900" xr:uid="{50A72F3F-277D-4281-9D1F-75EDF7234832}"/>
    <cellStyle name="Comma 3 2 8 5" xfId="26616" xr:uid="{00FE4A7A-A8CC-455D-B338-4B764134D11A}"/>
    <cellStyle name="Comma 3 2 8 5 2" xfId="23119" xr:uid="{68603B98-AAD7-4EB0-942B-114765B13A79}"/>
    <cellStyle name="Comma 3 2 8 5 2 2" xfId="15611" xr:uid="{E4F354DE-2B44-4A45-ACAC-43417FD0AB92}"/>
    <cellStyle name="Comma 3 2 8 5 2 2 2" xfId="55594" xr:uid="{2386CA81-E007-47EC-8252-BB4A78D5629B}"/>
    <cellStyle name="Comma 3 2 8 5 2 2 3" xfId="42981" xr:uid="{DFD09A8D-E9F7-417D-96DE-39E7E7EDF2A4}"/>
    <cellStyle name="Comma 3 2 8 5 2 3" xfId="9025" xr:uid="{BD74C1A4-52FC-4D45-BC26-3AAF092641FF}"/>
    <cellStyle name="Comma 3 2 8 5 2 3 2" xfId="49316" xr:uid="{541D95C0-E059-4F3C-875B-B131799618CB}"/>
    <cellStyle name="Comma 3 2 8 5 2 4" xfId="30228" xr:uid="{C47D3E6B-0232-4A59-93D8-69C3A4E99DA1}"/>
    <cellStyle name="Comma 3 2 8 5 2 5" xfId="36691" xr:uid="{4986864F-9372-4BF3-BDF7-78231087E1C9}"/>
    <cellStyle name="Comma 3 2 8 5 3" xfId="25741" xr:uid="{522A1040-CD46-4F03-B5B8-8AB187394C7A}"/>
    <cellStyle name="Comma 3 2 8 5 3 2" xfId="18233" xr:uid="{B7E74232-C7E9-4EDA-B9C9-686A411E3C61}"/>
    <cellStyle name="Comma 3 2 8 5 3 2 2" xfId="52972" xr:uid="{8F1C5DF6-972A-4625-9FE1-C8D74770D534}"/>
    <cellStyle name="Comma 3 2 8 5 3 2 3" xfId="40359" xr:uid="{0AC66EDD-F4E1-4B64-BC71-59212ED7A4B7}"/>
    <cellStyle name="Comma 3 2 8 5 3 3" xfId="11647" xr:uid="{5856937A-A2C0-4DF2-85E7-579C14324F0E}"/>
    <cellStyle name="Comma 3 2 8 5 3 3 2" xfId="46694" xr:uid="{E0FE6BBC-F3D7-48A5-9CAC-A653422F4244}"/>
    <cellStyle name="Comma 3 2 8 5 3 4" xfId="4539" xr:uid="{BD77BD16-F741-46DC-AEDB-90753633FF8C}"/>
    <cellStyle name="Comma 3 2 8 5 3 5" xfId="34069" xr:uid="{377424E1-DD8F-4ABD-BA09-6D713E1E681A}"/>
    <cellStyle name="Comma 3 2 8 5 4" xfId="19107" xr:uid="{900675B8-2E42-4BAF-8438-97A26B10F83E}"/>
    <cellStyle name="Comma 3 2 8 5 4 2" xfId="52097" xr:uid="{DEE58B29-40EC-4B37-9350-BBD7855164F8}"/>
    <cellStyle name="Comma 3 2 8 5 4 3" xfId="39484" xr:uid="{DAAAAA69-367E-4A3F-AD7D-52258405FB2B}"/>
    <cellStyle name="Comma 3 2 8 5 5" xfId="12521" xr:uid="{C4859ED3-75AD-486A-93BB-7DF43D215430}"/>
    <cellStyle name="Comma 3 2 8 5 5 2" xfId="45819" xr:uid="{030EBA94-2DCD-4FD6-A70C-BF1231F093D5}"/>
    <cellStyle name="Comma 3 2 8 5 6" xfId="3665" xr:uid="{780D24A7-30A3-4E88-B350-19E19F4F5F57}"/>
    <cellStyle name="Comma 3 2 8 5 7" xfId="33194" xr:uid="{C93EA914-CFC2-4DE1-9586-CC73C0886F5F}"/>
    <cellStyle name="Comma 3 2 8 6" xfId="27466" xr:uid="{9E4C7C1D-9EB7-4DE8-8FB2-631107941275}"/>
    <cellStyle name="Comma 3 2 8 6 2" xfId="23969" xr:uid="{27E7757F-360C-4D4C-97F3-16659D4C4843}"/>
    <cellStyle name="Comma 3 2 8 6 2 2" xfId="16461" xr:uid="{E67F8ED0-549F-4E42-95FE-748B2EC3324F}"/>
    <cellStyle name="Comma 3 2 8 6 2 2 2" xfId="54744" xr:uid="{03997454-B93A-41DB-82BD-FBA875E4D343}"/>
    <cellStyle name="Comma 3 2 8 6 2 2 3" xfId="42131" xr:uid="{520178EB-93C7-45A5-ACE5-B1F24A1B1CC6}"/>
    <cellStyle name="Comma 3 2 8 6 2 3" xfId="9875" xr:uid="{EE45F7D4-360A-41AE-8619-5026177E2777}"/>
    <cellStyle name="Comma 3 2 8 6 2 3 2" xfId="48466" xr:uid="{965F94E1-2EC6-4160-8675-C7CF715B98CD}"/>
    <cellStyle name="Comma 3 2 8 6 2 4" xfId="29378" xr:uid="{ABB389EE-1715-4DCA-A01E-34ADD655BB9C}"/>
    <cellStyle name="Comma 3 2 8 6 2 5" xfId="35841" xr:uid="{3A8D0317-0D43-4D24-A032-6499BF570844}"/>
    <cellStyle name="Comma 3 2 8 6 3" xfId="19957" xr:uid="{F1DCFFFB-C1B5-4482-9320-86253533D963}"/>
    <cellStyle name="Comma 3 2 8 6 3 2" xfId="51247" xr:uid="{AB485757-BCDC-4F4D-9181-FA8FF33907DD}"/>
    <cellStyle name="Comma 3 2 8 6 3 3" xfId="38634" xr:uid="{04B08E1E-CDC7-4254-B8EC-59FD8777855A}"/>
    <cellStyle name="Comma 3 2 8 6 4" xfId="13371" xr:uid="{A59155CD-8E25-4BF7-A0A8-C022BF85A3B7}"/>
    <cellStyle name="Comma 3 2 8 6 4 2" xfId="44969" xr:uid="{8ADE62A6-E74B-46C0-A9DE-7DD7B341A02B}"/>
    <cellStyle name="Comma 3 2 8 6 5" xfId="6784" xr:uid="{E590434A-23CC-4CE7-BF71-E81B40206405}"/>
    <cellStyle name="Comma 3 2 8 6 6" xfId="32344" xr:uid="{3595C0D4-810C-47AF-B512-3E097761C7D3}"/>
    <cellStyle name="Comma 3 2 8 7" xfId="24856" xr:uid="{6E4B5F75-7920-4078-9970-AE69ABC8859E}"/>
    <cellStyle name="Comma 3 2 8 7 2" xfId="17348" xr:uid="{67254273-E818-42C4-B8E8-1A1BA6191C31}"/>
    <cellStyle name="Comma 3 2 8 7 2 2" xfId="53857" xr:uid="{78DF8EAC-8D1B-4804-83E1-249827D0C898}"/>
    <cellStyle name="Comma 3 2 8 7 2 3" xfId="41244" xr:uid="{6CFD2721-4FD7-43C1-B7FF-47A9D34568D2}"/>
    <cellStyle name="Comma 3 2 8 7 3" xfId="10762" xr:uid="{38BCD06F-D9AE-4D21-8FC7-51D53974FF78}"/>
    <cellStyle name="Comma 3 2 8 7 3 2" xfId="47579" xr:uid="{10534AA4-3DB4-464E-9119-0CA32373CAAF}"/>
    <cellStyle name="Comma 3 2 8 7 4" xfId="5424" xr:uid="{3DEBD37F-DA48-4661-BBFF-133D089EE8D6}"/>
    <cellStyle name="Comma 3 2 8 7 5" xfId="34954" xr:uid="{E0748DAD-23EC-4A7F-9798-0E3C6C28594B}"/>
    <cellStyle name="Comma 3 2 8 8" xfId="20840" xr:uid="{523FC5EA-CD43-4B23-B56D-2E7D177EF019}"/>
    <cellStyle name="Comma 3 2 8 8 2" xfId="50360" xr:uid="{99289F3D-33DC-4244-A1E7-272E52824EB0}"/>
    <cellStyle name="Comma 3 2 8 8 3" xfId="37747" xr:uid="{ACD532ED-63BE-4D76-963E-AA3BEFEA88B2}"/>
    <cellStyle name="Comma 3 2 8 9" xfId="14254" xr:uid="{92792DC6-58F3-49A6-B6C3-34238D52E27E}"/>
    <cellStyle name="Comma 3 2 8 9 2" xfId="44012" xr:uid="{45793277-1664-4876-A131-503D1950B95B}"/>
    <cellStyle name="Comma 3 2 9" xfId="28339" xr:uid="{A93A0FF6-FF6B-49E3-A45E-7544852D007D}"/>
    <cellStyle name="Comma 3 2 9 10" xfId="31513" xr:uid="{6C994411-20FF-44BD-8A01-4914CB0FE20F}"/>
    <cellStyle name="Comma 3 2 9 2" xfId="28185" xr:uid="{D5BCDF5D-CCDF-49EF-9CE4-E434DF76404F}"/>
    <cellStyle name="Comma 3 2 9 2 2" xfId="27695" xr:uid="{D7214CE5-FA2F-4429-AE8E-C5CD5D677BC5}"/>
    <cellStyle name="Comma 3 2 9 2 2 2" xfId="25965" xr:uid="{0A59C675-F896-4936-B4F8-BA95C2F87907}"/>
    <cellStyle name="Comma 3 2 9 2 2 2 2" xfId="22467" xr:uid="{D3F417AD-9C74-4665-9555-1C87CA0952D6}"/>
    <cellStyle name="Comma 3 2 9 2 2 2 2 2" xfId="14959" xr:uid="{63E46B58-3AF0-4EDF-85F5-49C2AF39278F}"/>
    <cellStyle name="Comma 3 2 9 2 2 2 2 2 2" xfId="56246" xr:uid="{F45E9BDC-BEFF-4C99-9E0E-CB4711E40A3C}"/>
    <cellStyle name="Comma 3 2 9 2 2 2 2 2 3" xfId="43633" xr:uid="{46686401-1D65-4DBE-9145-D924C9AE0B6B}"/>
    <cellStyle name="Comma 3 2 9 2 2 2 2 3" xfId="8373" xr:uid="{5CDD0233-F28E-47CA-8AAF-91E3F06209CE}"/>
    <cellStyle name="Comma 3 2 9 2 2 2 2 3 2" xfId="49968" xr:uid="{5CCEA70F-E976-4075-8C88-C492084ED189}"/>
    <cellStyle name="Comma 3 2 9 2 2 2 2 4" xfId="30880" xr:uid="{F7A8C401-6692-45C6-966B-1017EE1B0A19}"/>
    <cellStyle name="Comma 3 2 9 2 2 2 2 5" xfId="37343" xr:uid="{28E62FE1-3120-4EA3-B2B1-16707FAEA746}"/>
    <cellStyle name="Comma 3 2 9 2 2 2 3" xfId="25085" xr:uid="{0E6482AD-9965-48B8-837C-112782731962}"/>
    <cellStyle name="Comma 3 2 9 2 2 2 3 2" xfId="17577" xr:uid="{8D4904EF-2827-43FC-B71D-AE99115A7552}"/>
    <cellStyle name="Comma 3 2 9 2 2 2 3 2 2" xfId="53628" xr:uid="{F6D5CFD5-4809-4908-8956-F1AAAEC10956}"/>
    <cellStyle name="Comma 3 2 9 2 2 2 3 2 3" xfId="41015" xr:uid="{2E668F21-4DCC-48CC-AF48-DA4FE0CACD29}"/>
    <cellStyle name="Comma 3 2 9 2 2 2 3 3" xfId="10991" xr:uid="{AE2B19C4-930F-4C05-9434-EC0490959701}"/>
    <cellStyle name="Comma 3 2 9 2 2 2 3 3 2" xfId="47350" xr:uid="{6CE1825B-761E-42D7-93A3-010C37434E62}"/>
    <cellStyle name="Comma 3 2 9 2 2 2 3 4" xfId="5195" xr:uid="{753793D9-FEB3-4FA7-8128-D2E3ADE854FB}"/>
    <cellStyle name="Comma 3 2 9 2 2 2 3 5" xfId="34725" xr:uid="{9C41370B-36F5-47C9-945B-2E355250222D}"/>
    <cellStyle name="Comma 3 2 9 2 2 2 4" xfId="18456" xr:uid="{9288164C-E88F-4151-A902-6E53EEECE451}"/>
    <cellStyle name="Comma 3 2 9 2 2 2 4 2" xfId="52749" xr:uid="{7AA71295-225D-4496-A30A-B8D7DB537274}"/>
    <cellStyle name="Comma 3 2 9 2 2 2 4 3" xfId="40136" xr:uid="{594A72C0-91EB-488E-8EAE-ECB77327534F}"/>
    <cellStyle name="Comma 3 2 9 2 2 2 5" xfId="11870" xr:uid="{410A6835-CD12-4615-B271-56C2411B1782}"/>
    <cellStyle name="Comma 3 2 9 2 2 2 5 2" xfId="46471" xr:uid="{FD704253-A4D2-4207-B444-CE070D3F6443}"/>
    <cellStyle name="Comma 3 2 9 2 2 2 6" xfId="4316" xr:uid="{50E311FC-59E6-438E-96D3-B0458000F87D}"/>
    <cellStyle name="Comma 3 2 9 2 2 2 7" xfId="33846" xr:uid="{F4161F9D-5FB6-424F-985E-C1E30D3F1238}"/>
    <cellStyle name="Comma 3 2 9 2 2 3" xfId="26821" xr:uid="{0510D626-69F5-4E02-BA42-E451E6CEB069}"/>
    <cellStyle name="Comma 3 2 9 2 2 3 2" xfId="23324" xr:uid="{B31993FC-0C29-4FDB-839D-C279C82DC7F5}"/>
    <cellStyle name="Comma 3 2 9 2 2 3 2 2" xfId="15816" xr:uid="{39BDA064-18DF-47B1-9691-BE31C4211BB9}"/>
    <cellStyle name="Comma 3 2 9 2 2 3 2 2 2" xfId="55389" xr:uid="{1BF4040A-D0FD-4EE1-A8DB-8020E43A0BE6}"/>
    <cellStyle name="Comma 3 2 9 2 2 3 2 2 3" xfId="42776" xr:uid="{EF3ED3C4-504D-4DFF-8E05-A986AADF4D81}"/>
    <cellStyle name="Comma 3 2 9 2 2 3 2 3" xfId="9230" xr:uid="{2BA0B531-FC6D-4DB7-95C6-DF841F12978D}"/>
    <cellStyle name="Comma 3 2 9 2 2 3 2 3 2" xfId="49111" xr:uid="{88B950C8-175B-4F24-9C0C-498B3D65D793}"/>
    <cellStyle name="Comma 3 2 9 2 2 3 2 4" xfId="30023" xr:uid="{6D732224-039F-47EC-A416-2D1FF013BFEF}"/>
    <cellStyle name="Comma 3 2 9 2 2 3 2 5" xfId="36486" xr:uid="{4C065BC6-1C93-462E-9BE7-2540E461A3C1}"/>
    <cellStyle name="Comma 3 2 9 2 2 3 3" xfId="19312" xr:uid="{993862D4-14B6-4358-AC4A-04FFF8DBAC08}"/>
    <cellStyle name="Comma 3 2 9 2 2 3 3 2" xfId="51892" xr:uid="{23A06456-A0C6-4140-9E41-DFA351EB4B78}"/>
    <cellStyle name="Comma 3 2 9 2 2 3 3 3" xfId="39279" xr:uid="{1AE4E007-7F7D-4439-B914-9A34FDF57923}"/>
    <cellStyle name="Comma 3 2 9 2 2 3 4" xfId="12726" xr:uid="{B49CCB6D-E77F-4AF2-ACA9-2869C8CEBAA7}"/>
    <cellStyle name="Comma 3 2 9 2 2 3 4 2" xfId="45614" xr:uid="{E0A74A44-1C53-45DF-A6C0-2351BF7D7053}"/>
    <cellStyle name="Comma 3 2 9 2 2 3 5" xfId="6139" xr:uid="{ED6B1FB4-21AA-42A7-9355-599D8D9B6951}"/>
    <cellStyle name="Comma 3 2 9 2 2 3 6" xfId="32989" xr:uid="{FE2785C6-5E7A-4A6C-A7A4-8D3C0DB90186}"/>
    <cellStyle name="Comma 3 2 9 2 2 4" xfId="24200" xr:uid="{20B61B1C-1C24-479C-B64C-D19F26EE39BB}"/>
    <cellStyle name="Comma 3 2 9 2 2 4 2" xfId="16692" xr:uid="{0C50525E-3423-4693-8856-3A88E95E9E25}"/>
    <cellStyle name="Comma 3 2 9 2 2 4 2 2" xfId="54513" xr:uid="{6CAFD819-49F8-4688-A780-A025D26CFAAF}"/>
    <cellStyle name="Comma 3 2 9 2 2 4 2 3" xfId="41900" xr:uid="{484B46F7-B710-4506-85DD-8FDB15306818}"/>
    <cellStyle name="Comma 3 2 9 2 2 4 3" xfId="10106" xr:uid="{0E9D8158-4E88-4BE7-A8BD-845B2FBA73B3}"/>
    <cellStyle name="Comma 3 2 9 2 2 4 3 2" xfId="48235" xr:uid="{71597971-7982-43D8-A312-3656F8B71839}"/>
    <cellStyle name="Comma 3 2 9 2 2 4 4" xfId="6080" xr:uid="{253AAC8B-36C4-41DB-B71B-327AFFBD304C}"/>
    <cellStyle name="Comma 3 2 9 2 2 4 5" xfId="35610" xr:uid="{26CF6C03-5234-4DA4-8975-A0B0E5804379}"/>
    <cellStyle name="Comma 3 2 9 2 2 5" xfId="20186" xr:uid="{6806EFD7-CE3F-45A9-91A8-5B67EB007E6C}"/>
    <cellStyle name="Comma 3 2 9 2 2 5 2" xfId="51016" xr:uid="{14E4DC77-DB38-4CC4-BAAA-DB34E5EEF7AA}"/>
    <cellStyle name="Comma 3 2 9 2 2 5 3" xfId="38403" xr:uid="{6AFD92E9-ED64-4618-A780-D745B6F21175}"/>
    <cellStyle name="Comma 3 2 9 2 2 6" xfId="13600" xr:uid="{AE0E66E9-F77C-415C-8A63-DC5724A3B7FE}"/>
    <cellStyle name="Comma 3 2 9 2 2 6 2" xfId="44738" xr:uid="{DC61E99E-0654-454D-BBE6-398DE877B3D4}"/>
    <cellStyle name="Comma 3 2 9 2 2 7" xfId="7013" xr:uid="{1244704D-E191-4E13-AF3B-8D7252E604F8}"/>
    <cellStyle name="Comma 3 2 9 2 2 8" xfId="32113" xr:uid="{A3A27560-1192-4C0D-86D8-C51CE3D8FA09}"/>
    <cellStyle name="Comma 3 2 9 2 3" xfId="26405" xr:uid="{4EEEAFCF-02D9-4F97-9A2D-DB057236E7A6}"/>
    <cellStyle name="Comma 3 2 9 2 3 2" xfId="22908" xr:uid="{32A4B846-8688-48DE-AE4E-9789021A4FFB}"/>
    <cellStyle name="Comma 3 2 9 2 3 2 2" xfId="15400" xr:uid="{04B72CDE-CEEB-4041-9259-A569B271BEDD}"/>
    <cellStyle name="Comma 3 2 9 2 3 2 2 2" xfId="55805" xr:uid="{612B6367-2691-4B16-A067-ECBA91EACA9F}"/>
    <cellStyle name="Comma 3 2 9 2 3 2 2 3" xfId="43192" xr:uid="{1F95F7EF-CDDD-4B44-84D0-0352AB83A1B7}"/>
    <cellStyle name="Comma 3 2 9 2 3 2 3" xfId="8814" xr:uid="{6E5C752F-D938-471A-BC73-ED37915EBD95}"/>
    <cellStyle name="Comma 3 2 9 2 3 2 3 2" xfId="49527" xr:uid="{D9A53087-480F-46E7-B72E-02D6DDFC641B}"/>
    <cellStyle name="Comma 3 2 9 2 3 2 4" xfId="30439" xr:uid="{A6F93B5B-1D8B-403F-8976-1049C554420C}"/>
    <cellStyle name="Comma 3 2 9 2 3 2 5" xfId="36902" xr:uid="{FEC87BAE-B2CF-47A1-ABC3-46F82732D909}"/>
    <cellStyle name="Comma 3 2 9 2 3 3" xfId="25527" xr:uid="{1E8991F1-F523-4E85-8724-2F737F8457D8}"/>
    <cellStyle name="Comma 3 2 9 2 3 3 2" xfId="18019" xr:uid="{DFD00C3A-117F-4E00-A486-0B85423B3CF6}"/>
    <cellStyle name="Comma 3 2 9 2 3 3 2 2" xfId="53186" xr:uid="{F5BD5BA9-97B9-46FB-84A4-5228A8011C90}"/>
    <cellStyle name="Comma 3 2 9 2 3 3 2 3" xfId="40573" xr:uid="{4DD67A2F-26FA-4290-B14F-B98D3533BE09}"/>
    <cellStyle name="Comma 3 2 9 2 3 3 3" xfId="11433" xr:uid="{661EE866-D6CF-4EEC-B442-267D54AE7CF2}"/>
    <cellStyle name="Comma 3 2 9 2 3 3 3 2" xfId="46908" xr:uid="{A0E2E431-6A94-40EC-9157-4355BA6774F4}"/>
    <cellStyle name="Comma 3 2 9 2 3 3 4" xfId="4753" xr:uid="{F435DA24-2033-457B-BBF7-37E3A76E2304}"/>
    <cellStyle name="Comma 3 2 9 2 3 3 5" xfId="34283" xr:uid="{9EF6DFF0-C194-4F11-8345-59A7764E4727}"/>
    <cellStyle name="Comma 3 2 9 2 3 4" xfId="18896" xr:uid="{6140E530-1346-412C-BF52-C75AAEFF7FAC}"/>
    <cellStyle name="Comma 3 2 9 2 3 4 2" xfId="52308" xr:uid="{19263F18-3C8B-42F7-9CD7-CD2BD548152C}"/>
    <cellStyle name="Comma 3 2 9 2 3 4 3" xfId="39695" xr:uid="{3BE06914-4F9A-4F8C-85FD-C83FE0366611}"/>
    <cellStyle name="Comma 3 2 9 2 3 5" xfId="12310" xr:uid="{C3880695-A1CC-41A2-8F03-A07D04381454}"/>
    <cellStyle name="Comma 3 2 9 2 3 5 2" xfId="46030" xr:uid="{840E7ADB-7C22-4E58-9D8F-DDFB94F9EE50}"/>
    <cellStyle name="Comma 3 2 9 2 3 6" xfId="3876" xr:uid="{EF3B4CEB-6479-4D02-A294-2A2A11E5ABC4}"/>
    <cellStyle name="Comma 3 2 9 2 3 7" xfId="33405" xr:uid="{72404DC7-CA12-4C88-85B8-C83189F7E81C}"/>
    <cellStyle name="Comma 3 2 9 2 4" xfId="27255" xr:uid="{880A4023-9DC0-40BE-B7F0-3D78E930B947}"/>
    <cellStyle name="Comma 3 2 9 2 4 2" xfId="23758" xr:uid="{C4B53F50-44CF-4411-AF63-5D5DB3670D5F}"/>
    <cellStyle name="Comma 3 2 9 2 4 2 2" xfId="16250" xr:uid="{47FDDFA5-F5D3-4C9C-BA96-CAE39FCDFB89}"/>
    <cellStyle name="Comma 3 2 9 2 4 2 2 2" xfId="54955" xr:uid="{73FB5494-0FB1-4D72-8A5A-CB0981ECC09B}"/>
    <cellStyle name="Comma 3 2 9 2 4 2 2 3" xfId="42342" xr:uid="{F750262A-89D8-479B-B417-988CE6CCCA0D}"/>
    <cellStyle name="Comma 3 2 9 2 4 2 3" xfId="9664" xr:uid="{D6C72C0E-B509-4197-A440-2125AC401681}"/>
    <cellStyle name="Comma 3 2 9 2 4 2 3 2" xfId="48677" xr:uid="{CB3D3154-F799-469A-AEC5-42CDA61830CA}"/>
    <cellStyle name="Comma 3 2 9 2 4 2 4" xfId="29589" xr:uid="{D9481E9F-353D-4201-B0C4-0EEBD15AE928}"/>
    <cellStyle name="Comma 3 2 9 2 4 2 5" xfId="36052" xr:uid="{FD384926-C0B4-43BC-BEE8-F5A40203B817}"/>
    <cellStyle name="Comma 3 2 9 2 4 3" xfId="19746" xr:uid="{F3FD970F-BCF1-4CBD-9C2D-EF0B93C968FD}"/>
    <cellStyle name="Comma 3 2 9 2 4 3 2" xfId="51458" xr:uid="{E8EC7361-64EC-49B3-9351-BD31340D064B}"/>
    <cellStyle name="Comma 3 2 9 2 4 3 3" xfId="38845" xr:uid="{2376FE99-B514-42A5-A39F-15B62B7C6B40}"/>
    <cellStyle name="Comma 3 2 9 2 4 4" xfId="13160" xr:uid="{6138E73D-FC59-4FEF-B870-5AC7C25DCE89}"/>
    <cellStyle name="Comma 3 2 9 2 4 4 2" xfId="45180" xr:uid="{E8E0FA4A-E35D-41C8-8793-40A43483D599}"/>
    <cellStyle name="Comma 3 2 9 2 4 5" xfId="6573" xr:uid="{8A8A38DC-1BDA-4E13-9DAC-8D0A72E37C5A}"/>
    <cellStyle name="Comma 3 2 9 2 4 6" xfId="32555" xr:uid="{044B9282-8E00-4733-9F8B-909218A2E67C}"/>
    <cellStyle name="Comma 3 2 9 2 5" xfId="24642" xr:uid="{5C24A0FF-9168-4E3D-ADA5-2F2226E64DDE}"/>
    <cellStyle name="Comma 3 2 9 2 5 2" xfId="17134" xr:uid="{BFC7C559-2618-48A0-A45C-26D82DBEAD6E}"/>
    <cellStyle name="Comma 3 2 9 2 5 2 2" xfId="54071" xr:uid="{7E647D4F-947C-4BE9-A357-6193F6F3F27D}"/>
    <cellStyle name="Comma 3 2 9 2 5 2 3" xfId="41458" xr:uid="{EE7EC441-5164-4B8D-A26E-5824E76B8780}"/>
    <cellStyle name="Comma 3 2 9 2 5 3" xfId="10548" xr:uid="{90B0AC57-86F1-4831-9317-50349F4CF3C8}"/>
    <cellStyle name="Comma 3 2 9 2 5 3 2" xfId="47793" xr:uid="{9012FF4A-D27C-4C9B-8601-A82DE626B715}"/>
    <cellStyle name="Comma 3 2 9 2 5 4" xfId="5638" xr:uid="{438ABB24-2A56-4EB0-93FE-F9234091D37E}"/>
    <cellStyle name="Comma 3 2 9 2 5 5" xfId="35168" xr:uid="{B82424B2-6EC1-495D-87CC-145F5594E5A2}"/>
    <cellStyle name="Comma 3 2 9 2 6" xfId="20626" xr:uid="{EE7ED6EB-5B07-4C79-94F0-AD6DFA5D0EE6}"/>
    <cellStyle name="Comma 3 2 9 2 6 2" xfId="50574" xr:uid="{E48DE6BD-28C0-4909-86EC-3D7447F339CD}"/>
    <cellStyle name="Comma 3 2 9 2 6 3" xfId="37961" xr:uid="{4E246981-42CE-44E2-812C-CFB21AE6746B}"/>
    <cellStyle name="Comma 3 2 9 2 7" xfId="14040" xr:uid="{C535685E-97E6-4214-94AC-5251D1EC4E49}"/>
    <cellStyle name="Comma 3 2 9 2 7 2" xfId="44268" xr:uid="{BD61AAE5-C2FE-4247-B351-DC37EDEE6C8B}"/>
    <cellStyle name="Comma 3 2 9 2 8" xfId="7453" xr:uid="{6810E943-0E36-4B6D-B82C-FFAEB60E22E2}"/>
    <cellStyle name="Comma 3 2 9 2 9" xfId="31668" xr:uid="{337308A5-864A-4D94-ADA8-35744E48CD1C}"/>
    <cellStyle name="Comma 3 2 9 3" xfId="27849" xr:uid="{BD468450-94EC-49B1-AB22-1F3B9A5E64AD}"/>
    <cellStyle name="Comma 3 2 9 3 2" xfId="26120" xr:uid="{5D88F18F-C173-49B8-9FE4-05E3A5194FFD}"/>
    <cellStyle name="Comma 3 2 9 3 2 2" xfId="22622" xr:uid="{EAC6557B-0DB8-484E-AA53-59222D347B32}"/>
    <cellStyle name="Comma 3 2 9 3 2 2 2" xfId="15114" xr:uid="{B7150099-7CCC-43B3-B31F-641D22407901}"/>
    <cellStyle name="Comma 3 2 9 3 2 2 2 2" xfId="56091" xr:uid="{B917D926-222D-4071-8B11-47CCC99CF1AC}"/>
    <cellStyle name="Comma 3 2 9 3 2 2 2 3" xfId="43478" xr:uid="{513860ED-89ED-4584-B1E1-3538CCAEA408}"/>
    <cellStyle name="Comma 3 2 9 3 2 2 3" xfId="8528" xr:uid="{A6B2B795-0C47-40E9-AAFC-3E322F85B729}"/>
    <cellStyle name="Comma 3 2 9 3 2 2 3 2" xfId="49813" xr:uid="{ED7A1F6C-EE11-4D51-8633-BC5E4A4A85E2}"/>
    <cellStyle name="Comma 3 2 9 3 2 2 4" xfId="30725" xr:uid="{B41CCE80-2377-46E0-9E73-A67BF7B72557}"/>
    <cellStyle name="Comma 3 2 9 3 2 2 5" xfId="37188" xr:uid="{B4839056-34A5-461B-B571-F48552F4B757}"/>
    <cellStyle name="Comma 3 2 9 3 2 3" xfId="25240" xr:uid="{3EB98EC6-8625-4E2C-8DAF-DC4261506A19}"/>
    <cellStyle name="Comma 3 2 9 3 2 3 2" xfId="17732" xr:uid="{5E701549-3176-43AE-A8A5-FB0E1F6ED831}"/>
    <cellStyle name="Comma 3 2 9 3 2 3 2 2" xfId="53473" xr:uid="{3355B982-97C8-4A75-8242-16B4BABF6424}"/>
    <cellStyle name="Comma 3 2 9 3 2 3 2 3" xfId="40860" xr:uid="{27E57E6F-DC30-47E8-ACFF-FDF6304FD652}"/>
    <cellStyle name="Comma 3 2 9 3 2 3 3" xfId="11146" xr:uid="{E5D6B3C9-4C88-44D1-AF36-93E2C41957B2}"/>
    <cellStyle name="Comma 3 2 9 3 2 3 3 2" xfId="47195" xr:uid="{5CB78FA3-7B0E-42D1-9848-8E6E3C030FC3}"/>
    <cellStyle name="Comma 3 2 9 3 2 3 4" xfId="5040" xr:uid="{49831FC1-D4C9-4CA4-B635-FB40D8977899}"/>
    <cellStyle name="Comma 3 2 9 3 2 3 5" xfId="34570" xr:uid="{A7904112-23AE-40C4-8383-C3E2B7BB90E8}"/>
    <cellStyle name="Comma 3 2 9 3 2 4" xfId="18611" xr:uid="{18099FAC-65CD-4BF9-B7E7-0990D1EFAAFF}"/>
    <cellStyle name="Comma 3 2 9 3 2 4 2" xfId="52594" xr:uid="{78D663A6-9E7C-45CB-9CE3-9207DF42D950}"/>
    <cellStyle name="Comma 3 2 9 3 2 4 3" xfId="39981" xr:uid="{582E6B50-CB81-4CC6-AC7A-6F03BEEEA878}"/>
    <cellStyle name="Comma 3 2 9 3 2 5" xfId="12025" xr:uid="{DA42FF88-D815-4DEB-BCB6-BDF7F73ABEAD}"/>
    <cellStyle name="Comma 3 2 9 3 2 5 2" xfId="46316" xr:uid="{6C80900A-4FCB-4A3B-B422-DDA94D3F6AE5}"/>
    <cellStyle name="Comma 3 2 9 3 2 6" xfId="4161" xr:uid="{941CF7F6-D66C-482B-BE67-A73D07A03C30}"/>
    <cellStyle name="Comma 3 2 9 3 2 7" xfId="33691" xr:uid="{69616382-DB88-4C10-B08A-E121905D6F92}"/>
    <cellStyle name="Comma 3 2 9 3 3" xfId="26975" xr:uid="{79CF3729-74F2-4C10-B077-7CA3B928EEDE}"/>
    <cellStyle name="Comma 3 2 9 3 3 2" xfId="23478" xr:uid="{210D6F77-F1F3-4CF9-B0B3-33EFBE1D649B}"/>
    <cellStyle name="Comma 3 2 9 3 3 2 2" xfId="15970" xr:uid="{F2959DC7-7BC0-4B1F-9C07-BF6613A16983}"/>
    <cellStyle name="Comma 3 2 9 3 3 2 2 2" xfId="55235" xr:uid="{02A827FF-3CE0-459F-831A-6EBF073E8945}"/>
    <cellStyle name="Comma 3 2 9 3 3 2 2 3" xfId="42622" xr:uid="{A70F8D29-D652-477B-84FA-475209BF3397}"/>
    <cellStyle name="Comma 3 2 9 3 3 2 3" xfId="9384" xr:uid="{D8BFF375-E5FB-41BF-B156-E3BD7B163567}"/>
    <cellStyle name="Comma 3 2 9 3 3 2 3 2" xfId="48957" xr:uid="{8335B135-6D66-4A3C-9FAC-895E16F13A1E}"/>
    <cellStyle name="Comma 3 2 9 3 3 2 4" xfId="29869" xr:uid="{9A3B5E4C-8396-418D-9934-2855C97A70FC}"/>
    <cellStyle name="Comma 3 2 9 3 3 2 5" xfId="36332" xr:uid="{5A53B831-6BD2-44D2-854C-D178B745B9BA}"/>
    <cellStyle name="Comma 3 2 9 3 3 3" xfId="19466" xr:uid="{E770B693-EBA2-43CC-B934-3929357EC1F7}"/>
    <cellStyle name="Comma 3 2 9 3 3 3 2" xfId="51738" xr:uid="{64978618-85BE-4262-AD66-FAD1D0F6D728}"/>
    <cellStyle name="Comma 3 2 9 3 3 3 3" xfId="39125" xr:uid="{3043B1EB-7DDF-4C16-A070-30B498E75556}"/>
    <cellStyle name="Comma 3 2 9 3 3 4" xfId="12880" xr:uid="{F9403E00-1225-46E4-A146-58CA0B99D8A2}"/>
    <cellStyle name="Comma 3 2 9 3 3 4 2" xfId="45460" xr:uid="{EE32A7C2-C883-41DC-B378-B1A194E3404C}"/>
    <cellStyle name="Comma 3 2 9 3 3 5" xfId="6293" xr:uid="{7D4495E0-059F-4338-A45F-FAF3C2DAF917}"/>
    <cellStyle name="Comma 3 2 9 3 3 6" xfId="32835" xr:uid="{7280F96F-019D-415E-8B77-9DFB919022A9}"/>
    <cellStyle name="Comma 3 2 9 3 4" xfId="24355" xr:uid="{0097949D-393F-4871-A9FA-46CF73F81AB3}"/>
    <cellStyle name="Comma 3 2 9 3 4 2" xfId="16847" xr:uid="{7268D9D2-9369-44B1-A3B0-5D61A35FEE90}"/>
    <cellStyle name="Comma 3 2 9 3 4 2 2" xfId="54358" xr:uid="{16422FC9-7F35-4CC6-9A1A-FC23A9E2E626}"/>
    <cellStyle name="Comma 3 2 9 3 4 2 3" xfId="41745" xr:uid="{1ED562CD-3308-4371-A118-11830D569100}"/>
    <cellStyle name="Comma 3 2 9 3 4 3" xfId="10261" xr:uid="{ADF4C252-DBFA-4EF3-9F19-1337C4F39FAA}"/>
    <cellStyle name="Comma 3 2 9 3 4 3 2" xfId="48080" xr:uid="{08F43E77-877D-48B7-B4DC-2591F7E2BB55}"/>
    <cellStyle name="Comma 3 2 9 3 4 4" xfId="5925" xr:uid="{B7CF2F5E-0561-4D60-8D78-9EE941DF2065}"/>
    <cellStyle name="Comma 3 2 9 3 4 5" xfId="35455" xr:uid="{8D563620-8E6E-4153-A98C-4A317E51EA76}"/>
    <cellStyle name="Comma 3 2 9 3 5" xfId="20341" xr:uid="{5E6A05BD-F908-4EA2-86E9-DF95120F098D}"/>
    <cellStyle name="Comma 3 2 9 3 5 2" xfId="50861" xr:uid="{5E1E35E9-E027-4BF3-BE23-F56FB993F6E8}"/>
    <cellStyle name="Comma 3 2 9 3 5 3" xfId="38248" xr:uid="{54D4252C-EB37-43A0-A7CE-5DAE889925C5}"/>
    <cellStyle name="Comma 3 2 9 3 6" xfId="13755" xr:uid="{9323D9D0-0756-401D-8471-8747F99716C5}"/>
    <cellStyle name="Comma 3 2 9 3 6 2" xfId="44583" xr:uid="{8E2B91E2-048A-41E0-8464-AA618BBC24BF}"/>
    <cellStyle name="Comma 3 2 9 3 7" xfId="7168" xr:uid="{F50C2D88-BAE5-4AB2-8944-929F9DC60024}"/>
    <cellStyle name="Comma 3 2 9 3 8" xfId="31958" xr:uid="{B5D99B4D-00A6-4F1C-8300-0755585D217A}"/>
    <cellStyle name="Comma 3 2 9 4" xfId="26559" xr:uid="{52FDC209-62F0-4BA0-8B06-AD62318B4420}"/>
    <cellStyle name="Comma 3 2 9 4 2" xfId="23062" xr:uid="{B6BDE766-A581-4707-B24B-334487B85CE6}"/>
    <cellStyle name="Comma 3 2 9 4 2 2" xfId="15554" xr:uid="{508C2684-B1A1-4E79-9953-84663425E78D}"/>
    <cellStyle name="Comma 3 2 9 4 2 2 2" xfId="55651" xr:uid="{60C921FD-5D1E-4E9D-B06B-108B263F6258}"/>
    <cellStyle name="Comma 3 2 9 4 2 2 3" xfId="43038" xr:uid="{AA78B60B-4CEA-47F6-BBE1-96A4C0A7ACB8}"/>
    <cellStyle name="Comma 3 2 9 4 2 3" xfId="8968" xr:uid="{DE1D52FB-C214-49F9-A02E-126FABCC1890}"/>
    <cellStyle name="Comma 3 2 9 4 2 3 2" xfId="49373" xr:uid="{05773D77-997F-41FF-BB13-51C1E07677A8}"/>
    <cellStyle name="Comma 3 2 9 4 2 4" xfId="30285" xr:uid="{283314BC-D773-4290-AE77-4AB0DE48DF3A}"/>
    <cellStyle name="Comma 3 2 9 4 2 5" xfId="36748" xr:uid="{88FC31AB-5290-4C94-A588-5EEA37B88CDD}"/>
    <cellStyle name="Comma 3 2 9 4 3" xfId="25682" xr:uid="{527463BB-1300-4F17-9E8D-E7245AE314DC}"/>
    <cellStyle name="Comma 3 2 9 4 3 2" xfId="18174" xr:uid="{6F5E6EB8-ACA7-43C7-86C1-53B2F645FAFA}"/>
    <cellStyle name="Comma 3 2 9 4 3 2 2" xfId="53031" xr:uid="{D6E3CA35-3C4C-4AAA-B1B3-00790B300DDA}"/>
    <cellStyle name="Comma 3 2 9 4 3 2 3" xfId="40418" xr:uid="{BB59C537-A3DB-4148-B802-1DD6E5012120}"/>
    <cellStyle name="Comma 3 2 9 4 3 3" xfId="11588" xr:uid="{467D2F7E-1BE1-438F-B262-A7695B18B8E4}"/>
    <cellStyle name="Comma 3 2 9 4 3 3 2" xfId="46753" xr:uid="{3C3DB199-941A-4E54-8A90-7E8E9E479F17}"/>
    <cellStyle name="Comma 3 2 9 4 3 4" xfId="4598" xr:uid="{1004E47B-AC48-4B0C-8652-2DF76A79779E}"/>
    <cellStyle name="Comma 3 2 9 4 3 5" xfId="34128" xr:uid="{0891E391-ED58-4D76-B588-C56B93FC67D2}"/>
    <cellStyle name="Comma 3 2 9 4 4" xfId="19050" xr:uid="{25C68E3F-AE0B-4C23-8EE8-4AA2959CD124}"/>
    <cellStyle name="Comma 3 2 9 4 4 2" xfId="52154" xr:uid="{027E1E5F-854C-47D6-88E3-F146D4490FD0}"/>
    <cellStyle name="Comma 3 2 9 4 4 3" xfId="39541" xr:uid="{281ECEED-DB8B-4261-BC6B-D5747511BC20}"/>
    <cellStyle name="Comma 3 2 9 4 5" xfId="12464" xr:uid="{EAC8293F-22E7-43C7-94CD-53F0FC68FF6B}"/>
    <cellStyle name="Comma 3 2 9 4 5 2" xfId="45876" xr:uid="{51E7D7E4-1CEB-4E7C-A2E1-3FD93315A9F0}"/>
    <cellStyle name="Comma 3 2 9 4 6" xfId="3722" xr:uid="{C369E5E9-E31E-440E-AE6B-09854DCEE16B}"/>
    <cellStyle name="Comma 3 2 9 4 7" xfId="33251" xr:uid="{2E98561B-8B16-4047-A6C7-170B1F430728}"/>
    <cellStyle name="Comma 3 2 9 5" xfId="27409" xr:uid="{1291E043-CFE2-4FC2-A5EB-D1436293C5A6}"/>
    <cellStyle name="Comma 3 2 9 5 2" xfId="23912" xr:uid="{A6D5F0B9-637C-48B3-ACA5-535B13BE8106}"/>
    <cellStyle name="Comma 3 2 9 5 2 2" xfId="16404" xr:uid="{ED7A7C16-EA55-4897-A05D-86570994AF81}"/>
    <cellStyle name="Comma 3 2 9 5 2 2 2" xfId="54801" xr:uid="{FB3BE117-F2A5-4411-A29A-072488157003}"/>
    <cellStyle name="Comma 3 2 9 5 2 2 3" xfId="42188" xr:uid="{F248CB08-371B-4A64-96D5-982A9CA8EAE8}"/>
    <cellStyle name="Comma 3 2 9 5 2 3" xfId="9818" xr:uid="{FA51B045-10F0-4977-98BC-93732540AFC6}"/>
    <cellStyle name="Comma 3 2 9 5 2 3 2" xfId="48523" xr:uid="{EE4BBDF3-AEDB-4FDA-8D49-B1DC5AA87477}"/>
    <cellStyle name="Comma 3 2 9 5 2 4" xfId="29435" xr:uid="{7D724EF1-2DE6-4537-940B-CE615C1C59B7}"/>
    <cellStyle name="Comma 3 2 9 5 2 5" xfId="35898" xr:uid="{CE85AE1D-3E8A-47F1-AC32-D167326EA0D9}"/>
    <cellStyle name="Comma 3 2 9 5 3" xfId="19900" xr:uid="{8D4E559D-0D99-4B7D-8288-F9D7C6767772}"/>
    <cellStyle name="Comma 3 2 9 5 3 2" xfId="51304" xr:uid="{6BBD219F-12AC-4A11-B418-C8B81B1FC279}"/>
    <cellStyle name="Comma 3 2 9 5 3 3" xfId="38691" xr:uid="{92490AD8-0F37-443E-BA4F-11992FC60C91}"/>
    <cellStyle name="Comma 3 2 9 5 4" xfId="13314" xr:uid="{826859D2-41AC-4F22-844C-412E56739AFD}"/>
    <cellStyle name="Comma 3 2 9 5 4 2" xfId="45026" xr:uid="{78BCA174-88BF-4DC9-B767-3AAFA5DF7D6E}"/>
    <cellStyle name="Comma 3 2 9 5 5" xfId="6727" xr:uid="{3BF5984A-E49E-45E8-85D8-C2217F18ABED}"/>
    <cellStyle name="Comma 3 2 9 5 6" xfId="32401" xr:uid="{1E492392-1BEA-4724-8222-7A6945284B9F}"/>
    <cellStyle name="Comma 3 2 9 6" xfId="24797" xr:uid="{4504F2D1-1DBF-481B-8515-7EB123E8F5FF}"/>
    <cellStyle name="Comma 3 2 9 6 2" xfId="17289" xr:uid="{9143B220-7FBB-42A9-8CED-A292D1143660}"/>
    <cellStyle name="Comma 3 2 9 6 2 2" xfId="53916" xr:uid="{8C5CD0B9-4B82-422A-829F-25DF8639F068}"/>
    <cellStyle name="Comma 3 2 9 6 2 3" xfId="41303" xr:uid="{EB4432D5-82F4-4462-BA27-A4E96A60E422}"/>
    <cellStyle name="Comma 3 2 9 6 3" xfId="10703" xr:uid="{B92A42E2-710A-4485-A358-4603E7324192}"/>
    <cellStyle name="Comma 3 2 9 6 3 2" xfId="47638" xr:uid="{34BD4F8A-F172-42F4-8444-9AB119B188BD}"/>
    <cellStyle name="Comma 3 2 9 6 4" xfId="5483" xr:uid="{E4A9F272-C24F-4FFE-A78E-C3AFF6A0B604}"/>
    <cellStyle name="Comma 3 2 9 6 5" xfId="35013" xr:uid="{934B292F-2EC3-466B-8C3B-C6154A914F6B}"/>
    <cellStyle name="Comma 3 2 9 7" xfId="20781" xr:uid="{F229546F-B110-49E4-B6BE-280476A27BD5}"/>
    <cellStyle name="Comma 3 2 9 7 2" xfId="50419" xr:uid="{2BB89017-BEB9-4F41-AA0C-3A13AE1AB8A4}"/>
    <cellStyle name="Comma 3 2 9 7 3" xfId="37806" xr:uid="{D2D8B032-F60B-4753-8F64-BA478992A596}"/>
    <cellStyle name="Comma 3 2 9 8" xfId="14195" xr:uid="{7B5145BF-9716-40F4-BE37-0C6050DEC1BC}"/>
    <cellStyle name="Comma 3 2 9 8 2" xfId="44113" xr:uid="{AA298BE4-2FCB-4F1F-9578-872A156EEC75}"/>
    <cellStyle name="Comma 3 2 9 9" xfId="7608" xr:uid="{6DA7483C-AD9D-48CA-AA51-E6CB8E424A47}"/>
    <cellStyle name="Comma 3 20" xfId="29097" xr:uid="{102E9347-010C-4F70-8DB1-B26EFBBCCCEB}"/>
    <cellStyle name="Comma 3 20 2" xfId="31252" xr:uid="{BF92DDE8-47D1-4778-88F2-6249649D9C1B}"/>
    <cellStyle name="Comma 3 21" xfId="31163" xr:uid="{58B42D46-61A2-4D1A-AE01-17CCC437A382}"/>
    <cellStyle name="Comma 3 22" xfId="31183" xr:uid="{5CE9FE79-CE00-4B1A-8442-10D592A45450}"/>
    <cellStyle name="Comma 3 23" xfId="6126" xr:uid="{816DD148-0C6E-455A-9CFC-FFD7F08E67E1}"/>
    <cellStyle name="Comma 3 24" xfId="2587" xr:uid="{2E7F685E-41BB-467F-82A3-FBFE41928585}"/>
    <cellStyle name="Comma 3 25" xfId="31202" xr:uid="{C9F6C2EF-55DA-4117-B880-CE76F5AD2AFA}"/>
    <cellStyle name="Comma 3 26" xfId="56528" xr:uid="{E818DB6F-1663-4483-B8AE-C1C9757E46EE}"/>
    <cellStyle name="Comma 3 27" xfId="1243" xr:uid="{287F123C-DC66-4F7F-B610-5C7AC030C820}"/>
    <cellStyle name="Comma 3 28" xfId="1208" xr:uid="{94F7855C-4991-4CA4-A6C2-F92C22A0AAF6}"/>
    <cellStyle name="Comma 3 29" xfId="56663" xr:uid="{A73BFD66-7517-423B-82DF-D9A441F61C1A}"/>
    <cellStyle name="Comma 3 3" xfId="209" xr:uid="{3699B719-30DF-4F5C-BEE3-32407850ADAB}"/>
    <cellStyle name="Comma 3 3 10" xfId="14670" xr:uid="{78BD03FA-6F4D-4871-A0B6-730D1ED7A44D}"/>
    <cellStyle name="Comma 3 3 10 2" xfId="56511" xr:uid="{0A3755F6-7685-463D-A543-14F4630B81A3}"/>
    <cellStyle name="Comma 3 3 11" xfId="8083" xr:uid="{B1682164-4416-4C87-AF86-DAFDA8319422}"/>
    <cellStyle name="Comma 3 3 11 2" xfId="31357" xr:uid="{C7BF9142-E444-4E7B-A1BD-ADDBB5EFC142}"/>
    <cellStyle name="Comma 3 3 12" xfId="29028" xr:uid="{FE476817-103D-4C06-B1D9-3E7D60B6E580}"/>
    <cellStyle name="Comma 3 3 12 2" xfId="362" xr:uid="{633C347C-8EE8-4082-90F5-6FA2EFEC708D}"/>
    <cellStyle name="Comma 3 3 12 2 2" xfId="530" xr:uid="{AEC4917D-4CD3-43EA-9D37-492127AAB8AB}"/>
    <cellStyle name="Comma 3 3 12 2 2 2" xfId="952" xr:uid="{693EDF7C-EFD8-4C1D-BDD7-90ACD01CC850}"/>
    <cellStyle name="Comma 3 3 12 2 3" xfId="567" xr:uid="{D07E5AE4-1EC3-4BEB-91AA-DED1A816886B}"/>
    <cellStyle name="Comma 3 3 12 2 3 2" xfId="987" xr:uid="{0F32138B-EBA3-47CB-B664-94325C8A990E}"/>
    <cellStyle name="Comma 3 3 12 2 4" xfId="885" xr:uid="{78AED207-C988-445B-A5EA-C74DAD9DD760}"/>
    <cellStyle name="Comma 3 3 12 2 5" xfId="56790" xr:uid="{02A10781-329F-4010-A58D-09B235851C5A}"/>
    <cellStyle name="Comma 3 3 12 3" xfId="349" xr:uid="{A9DFCB6A-E2D0-41B4-88FB-25A61744ACBD}"/>
    <cellStyle name="Comma 3 3 12 3 2" xfId="506" xr:uid="{EA43A6C8-DC96-444D-B5FC-E75B432E2E60}"/>
    <cellStyle name="Comma 3 3 12 3 2 2" xfId="931" xr:uid="{0F3E263E-7171-40D0-B649-61976AFAE384}"/>
    <cellStyle name="Comma 3 3 12 3 3" xfId="559" xr:uid="{B7B6B51D-E137-43E2-B62B-F339A86572CE}"/>
    <cellStyle name="Comma 3 3 12 3 3 2" xfId="979" xr:uid="{B242A391-992F-4CCF-AAAF-F17E00DBB464}"/>
    <cellStyle name="Comma 3 3 12 3 4" xfId="877" xr:uid="{63E1F6B7-B3D0-45F8-A36E-88794192616B}"/>
    <cellStyle name="Comma 3 3 13" xfId="1363" xr:uid="{D3ACDA4B-9882-4228-8DE8-6EDE96BB8E7B}"/>
    <cellStyle name="Comma 3 3 14" xfId="31232" xr:uid="{FC0ABAFE-B77C-4C14-9962-16265AB9790E}"/>
    <cellStyle name="Comma 3 3 15" xfId="1306" xr:uid="{3EBCC18C-31B2-4FE4-99E2-6BF5EC5C5857}"/>
    <cellStyle name="Comma 3 3 2" xfId="210" xr:uid="{73C04AAA-590E-4F69-8521-0D8A49570A6D}"/>
    <cellStyle name="Comma 3 3 2 10" xfId="29008" xr:uid="{0DDAD944-5EA1-46DE-9474-C1D71772035D}"/>
    <cellStyle name="Comma 3 3 2 2" xfId="1669" xr:uid="{73EA7543-1D34-428F-8276-629F66B92837}"/>
    <cellStyle name="Comma 3 3 2 2 10" xfId="28165" xr:uid="{C675D4E8-F69D-47DC-8166-7C67A0613DB9}"/>
    <cellStyle name="Comma 3 3 2 2 11" xfId="2782" xr:uid="{71A62694-C3C6-4AA2-B386-62D3D11A16D8}"/>
    <cellStyle name="Comma 3 3 2 2 12" xfId="31688" xr:uid="{F3F00F86-D44A-4C12-94C3-5EFA412334AC}"/>
    <cellStyle name="Comma 3 3 2 2 2" xfId="2056" xr:uid="{C6D581CB-D304-495B-8BD8-7A27D71C0C55}"/>
    <cellStyle name="Comma 3 3 2 2 2 10" xfId="32133" xr:uid="{512D56CF-2C72-477B-A7BE-528DAFBCC05C}"/>
    <cellStyle name="Comma 3 3 2 2 2 2" xfId="25945" xr:uid="{305DC5BC-5C2F-41A4-BF67-027F7279F04E}"/>
    <cellStyle name="Comma 3 3 2 2 2 2 2" xfId="22447" xr:uid="{443B25FC-5A34-4FD0-839E-6D2962F20523}"/>
    <cellStyle name="Comma 3 3 2 2 2 2 2 2" xfId="14939" xr:uid="{540C0742-2720-49F2-A240-EE3977076E55}"/>
    <cellStyle name="Comma 3 3 2 2 2 2 2 2 2" xfId="56266" xr:uid="{22FA1F58-6153-4588-BBCE-41CC07AB3C0F}"/>
    <cellStyle name="Comma 3 3 2 2 2 2 2 2 3" xfId="43653" xr:uid="{F5EF3D69-6231-4BE5-84CB-780F1AA27481}"/>
    <cellStyle name="Comma 3 3 2 2 2 2 2 3" xfId="8353" xr:uid="{6D737F0B-7F56-46BC-BA0F-9E20D73F0798}"/>
    <cellStyle name="Comma 3 3 2 2 2 2 2 3 2" xfId="49988" xr:uid="{1E4AD2AB-6FF1-43EE-8979-044D9568031F}"/>
    <cellStyle name="Comma 3 3 2 2 2 2 2 4" xfId="30900" xr:uid="{FDE45FD4-208A-48D0-9F9E-CD32483D3BE7}"/>
    <cellStyle name="Comma 3 3 2 2 2 2 2 5" xfId="37363" xr:uid="{A32A3862-E8C7-4A89-83BF-344F8EFE6658}"/>
    <cellStyle name="Comma 3 3 2 2 2 2 3" xfId="25065" xr:uid="{9B90F45A-29D3-47A3-8CE4-F6AFA0B65DFF}"/>
    <cellStyle name="Comma 3 3 2 2 2 2 3 2" xfId="17557" xr:uid="{C0766F92-489B-41B7-90B7-77E34EC6B83D}"/>
    <cellStyle name="Comma 3 3 2 2 2 2 3 2 2" xfId="53648" xr:uid="{109ABD69-B4A9-4E61-AFB4-9A772D10362A}"/>
    <cellStyle name="Comma 3 3 2 2 2 2 3 2 3" xfId="41035" xr:uid="{BC949369-FED9-4FFE-B223-3F11A9ED6FB7}"/>
    <cellStyle name="Comma 3 3 2 2 2 2 3 3" xfId="10971" xr:uid="{84A8176F-6B4C-4E3E-9B4C-391C4A98634C}"/>
    <cellStyle name="Comma 3 3 2 2 2 2 3 3 2" xfId="47370" xr:uid="{BBA8ADE6-8836-4D85-84A4-7D965F7AC446}"/>
    <cellStyle name="Comma 3 3 2 2 2 2 3 4" xfId="5215" xr:uid="{18540AAA-A7EC-4457-B7C3-2CDD77532388}"/>
    <cellStyle name="Comma 3 3 2 2 2 2 3 5" xfId="34745" xr:uid="{735B4812-AF57-456A-A326-BAE3497718D9}"/>
    <cellStyle name="Comma 3 3 2 2 2 2 4" xfId="18436" xr:uid="{EDF2F64F-E9F8-47CB-A286-CE46D3DC0B4B}"/>
    <cellStyle name="Comma 3 3 2 2 2 2 4 2" xfId="52769" xr:uid="{2AF0A267-7501-4741-8FDB-1BAB82157E0E}"/>
    <cellStyle name="Comma 3 3 2 2 2 2 4 3" xfId="40156" xr:uid="{6CDD10FD-DD6E-41F1-B010-60C253EC506C}"/>
    <cellStyle name="Comma 3 3 2 2 2 2 5" xfId="11850" xr:uid="{F58A317C-FCE9-4F96-A853-049114C98B8B}"/>
    <cellStyle name="Comma 3 3 2 2 2 2 5 2" xfId="46491" xr:uid="{27033AC0-C9E4-4237-9FD6-4F494CB94671}"/>
    <cellStyle name="Comma 3 3 2 2 2 2 6" xfId="4336" xr:uid="{08015849-EC29-4E5E-9773-8D24EFF7FB89}"/>
    <cellStyle name="Comma 3 3 2 2 2 2 7" xfId="33866" xr:uid="{D9EFA455-7C52-4C83-BC7D-80160E219577}"/>
    <cellStyle name="Comma 3 3 2 2 2 3" xfId="26801" xr:uid="{E20E6214-6C2D-4E2D-9507-EA5B477FADDB}"/>
    <cellStyle name="Comma 3 3 2 2 2 3 2" xfId="23304" xr:uid="{348DF3B5-2312-46B2-82D8-19D0527879D5}"/>
    <cellStyle name="Comma 3 3 2 2 2 3 2 2" xfId="15796" xr:uid="{EF91364C-ACFC-4B30-82F6-65BF9F3AD449}"/>
    <cellStyle name="Comma 3 3 2 2 2 3 2 2 2" xfId="55409" xr:uid="{61B55954-0B18-4269-9899-45255B299189}"/>
    <cellStyle name="Comma 3 3 2 2 2 3 2 2 3" xfId="42796" xr:uid="{29C68FDA-2CEC-42D1-A425-2405DABF69C6}"/>
    <cellStyle name="Comma 3 3 2 2 2 3 2 3" xfId="9210" xr:uid="{0B7A4C62-5009-41E9-9ADD-F07B318C2A45}"/>
    <cellStyle name="Comma 3 3 2 2 2 3 2 3 2" xfId="49131" xr:uid="{0B7FDFE5-E1C9-42B8-BB6C-3B86BACDCB47}"/>
    <cellStyle name="Comma 3 3 2 2 2 3 2 4" xfId="30043" xr:uid="{9E228B85-12FE-4B68-86A5-C14F9F98B4EE}"/>
    <cellStyle name="Comma 3 3 2 2 2 3 2 5" xfId="36506" xr:uid="{864E9B13-DCAC-4A76-8D11-312DF8F2314A}"/>
    <cellStyle name="Comma 3 3 2 2 2 3 3" xfId="19292" xr:uid="{21ED43A6-A238-4F41-B249-A0832BCD6408}"/>
    <cellStyle name="Comma 3 3 2 2 2 3 3 2" xfId="51912" xr:uid="{00D343FE-53A7-4A84-85EC-9E0DA0129BAB}"/>
    <cellStyle name="Comma 3 3 2 2 2 3 3 3" xfId="39299" xr:uid="{82AFB090-21E2-4E5D-9CF8-A56721A35C91}"/>
    <cellStyle name="Comma 3 3 2 2 2 3 4" xfId="12706" xr:uid="{5A93DD66-2299-49DE-A7A8-69CAFE442E14}"/>
    <cellStyle name="Comma 3 3 2 2 2 3 4 2" xfId="45634" xr:uid="{EBACB519-9E9C-4589-9CC8-737736D0364F}"/>
    <cellStyle name="Comma 3 3 2 2 2 3 5" xfId="3480" xr:uid="{897260FA-69E7-4EA8-A942-028BE395248F}"/>
    <cellStyle name="Comma 3 3 2 2 2 3 6" xfId="33009" xr:uid="{F2E3CDEF-9B81-47B0-AC6A-7DD6E8C14599}"/>
    <cellStyle name="Comma 3 3 2 2 2 4" xfId="24180" xr:uid="{29A453A3-1DF3-4621-9DF4-9EB6F8808067}"/>
    <cellStyle name="Comma 3 3 2 2 2 4 2" xfId="16672" xr:uid="{D74E547F-3312-4AE6-99AB-1A6389779858}"/>
    <cellStyle name="Comma 3 3 2 2 2 4 2 2" xfId="54533" xr:uid="{298BB8D8-8F3F-4BC8-ADA3-AFFE6D53640C}"/>
    <cellStyle name="Comma 3 3 2 2 2 4 2 3" xfId="41920" xr:uid="{0E8F78FC-9F46-4E16-89CF-C7F1806E63F2}"/>
    <cellStyle name="Comma 3 3 2 2 2 4 3" xfId="10086" xr:uid="{1720AFAF-B58E-47AA-8EBF-82A9BCA14F8D}"/>
    <cellStyle name="Comma 3 3 2 2 2 4 3 2" xfId="48255" xr:uid="{61FD8F27-2237-4EAE-AB51-59CB24ED5D3E}"/>
    <cellStyle name="Comma 3 3 2 2 2 4 4" xfId="6100" xr:uid="{CDE3F3AD-045D-468B-B2E7-DAB1A948C9AE}"/>
    <cellStyle name="Comma 3 3 2 2 2 4 5" xfId="35630" xr:uid="{C9F8AD92-1DCD-4538-A872-6D1F80989B34}"/>
    <cellStyle name="Comma 3 3 2 2 2 5" xfId="20166" xr:uid="{A9606533-8404-4F7A-8CEB-863C20E21BEF}"/>
    <cellStyle name="Comma 3 3 2 2 2 5 2" xfId="51036" xr:uid="{674BD931-968D-4ED7-AD4D-DE39738CB668}"/>
    <cellStyle name="Comma 3 3 2 2 2 5 3" xfId="38423" xr:uid="{A277BFD5-219B-45C3-ABAD-17187A51BFCF}"/>
    <cellStyle name="Comma 3 3 2 2 2 6" xfId="13580" xr:uid="{9618A583-B64A-4D1D-ADD5-0F7038EBD0E9}"/>
    <cellStyle name="Comma 3 3 2 2 2 6 2" xfId="44758" xr:uid="{7300056F-2570-4AF4-9879-04EF5EC0FFB7}"/>
    <cellStyle name="Comma 3 3 2 2 2 7" xfId="6993" xr:uid="{0E5973F2-32BF-4F51-B647-1712F0089712}"/>
    <cellStyle name="Comma 3 3 2 2 2 8" xfId="27675" xr:uid="{8260F4D7-EDA2-4DEA-9D5B-BC53CE0B6B19}"/>
    <cellStyle name="Comma 3 3 2 2 2 9" xfId="2984" xr:uid="{1378C92D-C1E5-4686-AE6A-F54DF22E2DDA}"/>
    <cellStyle name="Comma 3 3 2 2 3" xfId="2264" xr:uid="{BF825FDE-680B-444D-9283-6DE43EEF13A7}"/>
    <cellStyle name="Comma 3 3 2 2 3 2" xfId="22888" xr:uid="{14B80C71-3EF7-4C65-ABD4-17F7CC012E34}"/>
    <cellStyle name="Comma 3 3 2 2 3 2 2" xfId="15380" xr:uid="{84C669DB-328A-4BF2-8CAC-F92C65ADBC99}"/>
    <cellStyle name="Comma 3 3 2 2 3 2 2 2" xfId="55825" xr:uid="{AC587685-C06F-42B8-9358-B893158E447A}"/>
    <cellStyle name="Comma 3 3 2 2 3 2 2 3" xfId="43212" xr:uid="{BF12C7A6-935A-4D91-8422-EA58B1F7E564}"/>
    <cellStyle name="Comma 3 3 2 2 3 2 3" xfId="8794" xr:uid="{AAF76AE0-2375-458A-9D72-10ABFD7DF26B}"/>
    <cellStyle name="Comma 3 3 2 2 3 2 3 2" xfId="49547" xr:uid="{A278890E-7DA7-437B-B93F-F39263F6E051}"/>
    <cellStyle name="Comma 3 3 2 2 3 2 4" xfId="30459" xr:uid="{C474D061-6448-48E9-A15D-41AACD131093}"/>
    <cellStyle name="Comma 3 3 2 2 3 2 5" xfId="36922" xr:uid="{C4292877-110B-472B-97AA-3AA87BAE1A6C}"/>
    <cellStyle name="Comma 3 3 2 2 3 3" xfId="25507" xr:uid="{83ABF7EC-D7A0-4062-BE9F-3DB907294548}"/>
    <cellStyle name="Comma 3 3 2 2 3 3 2" xfId="17999" xr:uid="{E57A0878-EAFB-47BA-A9AC-3A60501A1493}"/>
    <cellStyle name="Comma 3 3 2 2 3 3 2 2" xfId="53206" xr:uid="{DBDE34A1-8680-4E60-9BBE-487986713DA9}"/>
    <cellStyle name="Comma 3 3 2 2 3 3 2 3" xfId="40593" xr:uid="{F5A1F33F-0694-42C6-86A2-849462EA697D}"/>
    <cellStyle name="Comma 3 3 2 2 3 3 3" xfId="11413" xr:uid="{A0AC8C3D-4BE7-46FD-9863-9788A327C521}"/>
    <cellStyle name="Comma 3 3 2 2 3 3 3 2" xfId="46928" xr:uid="{F1F5C7B3-C000-44DC-AC1C-CCE16E9E8AF1}"/>
    <cellStyle name="Comma 3 3 2 2 3 3 4" xfId="4773" xr:uid="{5C2FB2C4-39AB-49AB-8CDE-6366DC627420}"/>
    <cellStyle name="Comma 3 3 2 2 3 3 5" xfId="34303" xr:uid="{9F0DFBFB-BAA0-440B-A162-16A976558F01}"/>
    <cellStyle name="Comma 3 3 2 2 3 4" xfId="18876" xr:uid="{C9133C66-AE90-4E63-B498-3C35BE1F96A6}"/>
    <cellStyle name="Comma 3 3 2 2 3 4 2" xfId="52328" xr:uid="{3CBA72D7-1305-4F85-8B45-FC34DF5EFED6}"/>
    <cellStyle name="Comma 3 3 2 2 3 4 3" xfId="39715" xr:uid="{5C3F3949-E2BE-4A8B-9384-26F9840094AE}"/>
    <cellStyle name="Comma 3 3 2 2 3 5" xfId="12290" xr:uid="{2EC0654B-8E62-42C8-B4E8-C55241671B26}"/>
    <cellStyle name="Comma 3 3 2 2 3 5 2" xfId="46050" xr:uid="{55096E73-93C0-4680-A737-684F81DE5F74}"/>
    <cellStyle name="Comma 3 3 2 2 3 6" xfId="3896" xr:uid="{FB660850-BC3A-4716-9714-41AA3752EC08}"/>
    <cellStyle name="Comma 3 3 2 2 3 7" xfId="26385" xr:uid="{58D43C78-6110-4766-9AFB-17A47EF8FA48}"/>
    <cellStyle name="Comma 3 3 2 2 3 8" xfId="3186" xr:uid="{C85F6A3E-6612-41D6-9275-425B644C6638}"/>
    <cellStyle name="Comma 3 3 2 2 3 9" xfId="33425" xr:uid="{D5616D7E-ADD2-4FA9-B492-9BD372CAA588}"/>
    <cellStyle name="Comma 3 3 2 2 4" xfId="2472" xr:uid="{1A26D0B8-AF52-4A3B-BF67-3846E78F9E87}"/>
    <cellStyle name="Comma 3 3 2 2 4 2" xfId="23738" xr:uid="{AB143691-21DB-47F4-A560-6A74F820E3AF}"/>
    <cellStyle name="Comma 3 3 2 2 4 2 2" xfId="16230" xr:uid="{F8EDF7D1-79F8-4741-B53E-E97D7EC79A37}"/>
    <cellStyle name="Comma 3 3 2 2 4 2 2 2" xfId="54975" xr:uid="{4E9EF3CE-EE3E-4D44-8591-D3B598002154}"/>
    <cellStyle name="Comma 3 3 2 2 4 2 2 3" xfId="42362" xr:uid="{DBA8D3E8-2E60-4485-B2ED-60ED7984ED37}"/>
    <cellStyle name="Comma 3 3 2 2 4 2 3" xfId="9644" xr:uid="{CAD889CC-D063-429D-9D86-FAF7A3B960E1}"/>
    <cellStyle name="Comma 3 3 2 2 4 2 3 2" xfId="48697" xr:uid="{0D5C7CE1-CC7F-4FB5-AE9D-1B8AA531F71C}"/>
    <cellStyle name="Comma 3 3 2 2 4 2 4" xfId="29609" xr:uid="{3669E8F1-60C9-4D1E-A5AE-A55B48F824C8}"/>
    <cellStyle name="Comma 3 3 2 2 4 2 5" xfId="36072" xr:uid="{CB7C408A-35E7-4892-AEBE-8BBFE8D92D0E}"/>
    <cellStyle name="Comma 3 3 2 2 4 3" xfId="19726" xr:uid="{24E62EF0-CD2C-4859-BD37-F7340395B09E}"/>
    <cellStyle name="Comma 3 3 2 2 4 3 2" xfId="51478" xr:uid="{748B9D02-6FB1-4114-8D45-FF1672D4E656}"/>
    <cellStyle name="Comma 3 3 2 2 4 3 3" xfId="38865" xr:uid="{FD0D567A-637E-4967-8949-575690211F25}"/>
    <cellStyle name="Comma 3 3 2 2 4 4" xfId="13140" xr:uid="{B60DEE5F-A604-4F3D-A243-A52829D27D7F}"/>
    <cellStyle name="Comma 3 3 2 2 4 4 2" xfId="45200" xr:uid="{214C1CA2-DA8A-4541-B0FE-2A4FFD9CE577}"/>
    <cellStyle name="Comma 3 3 2 2 4 5" xfId="6553" xr:uid="{F689FAC9-C991-44A1-8D8C-D9F128A52474}"/>
    <cellStyle name="Comma 3 3 2 2 4 6" xfId="27235" xr:uid="{2D397374-EE15-45AF-97CC-5B87CAF7B47E}"/>
    <cellStyle name="Comma 3 3 2 2 4 7" xfId="3388" xr:uid="{FA06FC51-411A-41E6-B829-18DDA6EC749C}"/>
    <cellStyle name="Comma 3 3 2 2 4 8" xfId="32575" xr:uid="{D7E32AF9-B71B-4061-9886-3D724DD05870}"/>
    <cellStyle name="Comma 3 3 2 2 5" xfId="24622" xr:uid="{AA12891C-7EE0-4A29-9C8C-BFEB46E07449}"/>
    <cellStyle name="Comma 3 3 2 2 5 2" xfId="17114" xr:uid="{B72CFC5C-658B-4DEE-9F4E-C29F4FF00B8A}"/>
    <cellStyle name="Comma 3 3 2 2 5 2 2" xfId="54091" xr:uid="{8079F3CB-7ACB-45BA-BCEC-721BDC42F2C4}"/>
    <cellStyle name="Comma 3 3 2 2 5 2 3" xfId="41478" xr:uid="{BFC60B60-27C4-40B8-8B11-F4FB8DE208EB}"/>
    <cellStyle name="Comma 3 3 2 2 5 3" xfId="10528" xr:uid="{0A69EE1B-843F-472E-A3AB-C08DC1580B16}"/>
    <cellStyle name="Comma 3 3 2 2 5 3 2" xfId="47813" xr:uid="{3686CFF0-3F99-465C-86CE-9D991B2205FF}"/>
    <cellStyle name="Comma 3 3 2 2 5 4" xfId="5658" xr:uid="{A6FC388C-4B37-401D-882C-17FE636A83ED}"/>
    <cellStyle name="Comma 3 3 2 2 5 5" xfId="35188" xr:uid="{D60F9764-EE5F-4238-AC15-7165B4447997}"/>
    <cellStyle name="Comma 3 3 2 2 6" xfId="21706" xr:uid="{F49D4663-E9C0-4E35-83B6-8177B40ABE8A}"/>
    <cellStyle name="Comma 3 3 2 2 6 2" xfId="50594" xr:uid="{DC9C2E93-3D9B-4864-9568-9809294D02C5}"/>
    <cellStyle name="Comma 3 3 2 2 6 3" xfId="37981" xr:uid="{C83E0368-38EE-40B2-8BBE-853B6860602E}"/>
    <cellStyle name="Comma 3 3 2 2 7" xfId="20606" xr:uid="{78296DB3-452D-40B9-A992-B9A30AD562D0}"/>
    <cellStyle name="Comma 3 3 2 2 7 2" xfId="44288" xr:uid="{39FA3B9A-8134-4D0C-9FB2-D4AAAA37CEFB}"/>
    <cellStyle name="Comma 3 3 2 2 8" xfId="14020" xr:uid="{BB9D847A-AC3E-4141-95A3-D742EE014948}"/>
    <cellStyle name="Comma 3 3 2 2 9" xfId="7433" xr:uid="{41458D02-1F57-41A5-889E-88F7C0815F02}"/>
    <cellStyle name="Comma 3 3 2 3" xfId="2055" xr:uid="{E7CFF25C-E39E-43E7-967C-9C77429BBEF2}"/>
    <cellStyle name="Comma 3 3 2 3 10" xfId="2983" xr:uid="{C421AA24-9734-479E-81BC-7BD198E4ECED}"/>
    <cellStyle name="Comma 3 3 2 3 11" xfId="31533" xr:uid="{56E6C7A3-C2DA-4481-8BB3-3029FAD510A2}"/>
    <cellStyle name="Comma 3 3 2 3 2" xfId="27829" xr:uid="{4F85B42D-48B1-494E-A49E-5323D3BEF71C}"/>
    <cellStyle name="Comma 3 3 2 3 2 2" xfId="26100" xr:uid="{CB2B578C-643E-4868-97FE-5DC711F1FD99}"/>
    <cellStyle name="Comma 3 3 2 3 2 2 2" xfId="22602" xr:uid="{FA990C91-8A09-41E5-BFDA-A13C9A834834}"/>
    <cellStyle name="Comma 3 3 2 3 2 2 2 2" xfId="15094" xr:uid="{1E57DE12-59BB-4E55-AB8E-C3266A421E2E}"/>
    <cellStyle name="Comma 3 3 2 3 2 2 2 2 2" xfId="56111" xr:uid="{E21B230F-2252-4362-9462-FBEED6CA7AAE}"/>
    <cellStyle name="Comma 3 3 2 3 2 2 2 2 3" xfId="43498" xr:uid="{E94FE17A-1270-437A-80B0-18DBD17EC630}"/>
    <cellStyle name="Comma 3 3 2 3 2 2 2 3" xfId="8508" xr:uid="{A186F3C9-D14C-41DF-93A3-52BEFE0EB146}"/>
    <cellStyle name="Comma 3 3 2 3 2 2 2 3 2" xfId="49833" xr:uid="{CD8EECC5-46DD-46A7-B2DB-83A04F8CF967}"/>
    <cellStyle name="Comma 3 3 2 3 2 2 2 4" xfId="30745" xr:uid="{423B03EF-FB88-4FB4-976E-81268A02BB4A}"/>
    <cellStyle name="Comma 3 3 2 3 2 2 2 5" xfId="37208" xr:uid="{7366A9F6-913A-4ACA-B773-5BC1BE056E55}"/>
    <cellStyle name="Comma 3 3 2 3 2 2 3" xfId="25220" xr:uid="{E9A5E169-9D3C-4B84-A719-3B0C8B5E632A}"/>
    <cellStyle name="Comma 3 3 2 3 2 2 3 2" xfId="17712" xr:uid="{B14B025E-8E8D-4696-B73E-03E2FE61A50D}"/>
    <cellStyle name="Comma 3 3 2 3 2 2 3 2 2" xfId="53493" xr:uid="{EC3CE36B-AF46-4658-BE15-CD16636F7F1B}"/>
    <cellStyle name="Comma 3 3 2 3 2 2 3 2 3" xfId="40880" xr:uid="{BB94CA7B-AE0E-4807-9FB8-3AB3AA20F876}"/>
    <cellStyle name="Comma 3 3 2 3 2 2 3 3" xfId="11126" xr:uid="{4046CD4F-9F5A-4C6E-BFD7-3B677844356F}"/>
    <cellStyle name="Comma 3 3 2 3 2 2 3 3 2" xfId="47215" xr:uid="{CE2A63D1-94DD-4968-9A01-ECE345BCE85E}"/>
    <cellStyle name="Comma 3 3 2 3 2 2 3 4" xfId="5060" xr:uid="{7BEEA5DC-F3DC-4C6F-B88F-74166D0C895F}"/>
    <cellStyle name="Comma 3 3 2 3 2 2 3 5" xfId="34590" xr:uid="{E0C438C9-A7E5-4528-BA2A-A5CA5CD26F0A}"/>
    <cellStyle name="Comma 3 3 2 3 2 2 4" xfId="18591" xr:uid="{96CA2173-EF57-4B32-B36D-336B2D67B7DD}"/>
    <cellStyle name="Comma 3 3 2 3 2 2 4 2" xfId="52614" xr:uid="{A107FF0A-3667-4957-8CD1-C7E897290938}"/>
    <cellStyle name="Comma 3 3 2 3 2 2 4 3" xfId="40001" xr:uid="{F4555498-8101-4705-8766-C7C5ED7478D9}"/>
    <cellStyle name="Comma 3 3 2 3 2 2 5" xfId="12005" xr:uid="{C97C4865-AA87-404B-9205-0ABAA8230261}"/>
    <cellStyle name="Comma 3 3 2 3 2 2 5 2" xfId="46336" xr:uid="{B2BCD3D2-02A2-4219-BDF8-D2C43B00AEF7}"/>
    <cellStyle name="Comma 3 3 2 3 2 2 6" xfId="4181" xr:uid="{92615F33-85E4-4AF4-942B-4F760105428A}"/>
    <cellStyle name="Comma 3 3 2 3 2 2 7" xfId="33711" xr:uid="{203F03AF-C6DC-44ED-9214-303238C6ABD5}"/>
    <cellStyle name="Comma 3 3 2 3 2 3" xfId="26955" xr:uid="{5FED82D0-39BD-48DC-A17F-3865F3B5D8CB}"/>
    <cellStyle name="Comma 3 3 2 3 2 3 2" xfId="23458" xr:uid="{B5DCFD6B-1366-4137-9FD3-3C6B75C51F46}"/>
    <cellStyle name="Comma 3 3 2 3 2 3 2 2" xfId="15950" xr:uid="{40137588-858F-40D5-A9B2-6475236D4304}"/>
    <cellStyle name="Comma 3 3 2 3 2 3 2 2 2" xfId="55255" xr:uid="{2945CC3D-6CA5-4394-8BB9-3B853F24D238}"/>
    <cellStyle name="Comma 3 3 2 3 2 3 2 2 3" xfId="42642" xr:uid="{B8548D3D-1F70-4840-81E0-DBC463EE862C}"/>
    <cellStyle name="Comma 3 3 2 3 2 3 2 3" xfId="9364" xr:uid="{7DE62A27-4FE3-416B-9D5D-3C0B11831F54}"/>
    <cellStyle name="Comma 3 3 2 3 2 3 2 3 2" xfId="48977" xr:uid="{6AB74007-75FC-41D9-A6C0-BA1449827A66}"/>
    <cellStyle name="Comma 3 3 2 3 2 3 2 4" xfId="29889" xr:uid="{04557479-8216-4911-822E-55E76EFDC9CF}"/>
    <cellStyle name="Comma 3 3 2 3 2 3 2 5" xfId="36352" xr:uid="{2E9F9411-C5B0-4B66-88BF-1BA60547336F}"/>
    <cellStyle name="Comma 3 3 2 3 2 3 3" xfId="19446" xr:uid="{D2E13174-CECB-4285-9A00-32C7CD7CC8CE}"/>
    <cellStyle name="Comma 3 3 2 3 2 3 3 2" xfId="51758" xr:uid="{4A069ECE-C785-442F-9D9C-D1F3E024A976}"/>
    <cellStyle name="Comma 3 3 2 3 2 3 3 3" xfId="39145" xr:uid="{C6A08A8C-41AB-44E1-8AD2-373E2164AC90}"/>
    <cellStyle name="Comma 3 3 2 3 2 3 4" xfId="12860" xr:uid="{4FACE7C7-2AB0-4091-B461-73FAB953E30C}"/>
    <cellStyle name="Comma 3 3 2 3 2 3 4 2" xfId="45480" xr:uid="{A5576621-1905-4CD3-8225-8514AA6EA21F}"/>
    <cellStyle name="Comma 3 3 2 3 2 3 5" xfId="6273" xr:uid="{814A2C00-9037-4CFB-A92C-B145F67FA069}"/>
    <cellStyle name="Comma 3 3 2 3 2 3 6" xfId="32855" xr:uid="{5E376B11-E547-4ED8-931F-41281D004B4C}"/>
    <cellStyle name="Comma 3 3 2 3 2 4" xfId="24335" xr:uid="{72A24171-E810-48D9-920F-277BEA7C1423}"/>
    <cellStyle name="Comma 3 3 2 3 2 4 2" xfId="16827" xr:uid="{DAEE40AB-CED6-4600-98A1-7404ACEBB407}"/>
    <cellStyle name="Comma 3 3 2 3 2 4 2 2" xfId="54378" xr:uid="{66C0BA8A-D4AD-4210-AA60-C06E31664AF0}"/>
    <cellStyle name="Comma 3 3 2 3 2 4 2 3" xfId="41765" xr:uid="{334E3C11-EEBB-4285-B717-001566FA34E7}"/>
    <cellStyle name="Comma 3 3 2 3 2 4 3" xfId="10241" xr:uid="{D7450C43-BE1A-409A-B51B-4A69C7D13851}"/>
    <cellStyle name="Comma 3 3 2 3 2 4 3 2" xfId="48100" xr:uid="{5BE7F1CB-6690-4CEF-B78F-3B2B0D64558F}"/>
    <cellStyle name="Comma 3 3 2 3 2 4 4" xfId="5945" xr:uid="{BB73AB38-97E2-4B27-BAB0-EADDA14C2B5A}"/>
    <cellStyle name="Comma 3 3 2 3 2 4 5" xfId="35475" xr:uid="{77B16A61-C32A-4594-874A-1503730C74EE}"/>
    <cellStyle name="Comma 3 3 2 3 2 5" xfId="20321" xr:uid="{EB75B2C7-4C58-436F-855F-42633B26A97C}"/>
    <cellStyle name="Comma 3 3 2 3 2 5 2" xfId="50881" xr:uid="{95651BF5-0AF0-4BC3-80BA-DE39F8EDBA34}"/>
    <cellStyle name="Comma 3 3 2 3 2 5 3" xfId="38268" xr:uid="{0D2441AB-F02A-4DEE-965C-7718F1C97969}"/>
    <cellStyle name="Comma 3 3 2 3 2 6" xfId="13735" xr:uid="{C1532D28-8B98-4AEE-A8FB-73B533072FAF}"/>
    <cellStyle name="Comma 3 3 2 3 2 6 2" xfId="44603" xr:uid="{C18DE581-325E-45D9-8439-67A2716437B1}"/>
    <cellStyle name="Comma 3 3 2 3 2 7" xfId="7148" xr:uid="{CCB32AA2-E88B-4653-B3B0-77C1A42066FD}"/>
    <cellStyle name="Comma 3 3 2 3 2 8" xfId="31978" xr:uid="{336D1C9C-EEBD-471C-AA6D-EC1C8CF92F01}"/>
    <cellStyle name="Comma 3 3 2 3 3" xfId="26539" xr:uid="{6D317B0A-6C7A-4C18-8E49-2E2E65F65BF6}"/>
    <cellStyle name="Comma 3 3 2 3 3 2" xfId="23042" xr:uid="{943BC56E-4C8B-4B01-B7A3-F9DAC7B447D9}"/>
    <cellStyle name="Comma 3 3 2 3 3 2 2" xfId="15534" xr:uid="{8D8C947A-C7DF-490D-809A-3C73282F446E}"/>
    <cellStyle name="Comma 3 3 2 3 3 2 2 2" xfId="55671" xr:uid="{30058F2C-A84A-4E4C-A445-DAAE234878F7}"/>
    <cellStyle name="Comma 3 3 2 3 3 2 2 3" xfId="43058" xr:uid="{D1A95301-53C7-45C2-9644-F680231A2631}"/>
    <cellStyle name="Comma 3 3 2 3 3 2 3" xfId="8948" xr:uid="{AE023D2B-E8BF-43D9-856D-178C5445D0A3}"/>
    <cellStyle name="Comma 3 3 2 3 3 2 3 2" xfId="49393" xr:uid="{43B2918B-E3E0-4C89-A7E9-3C62AA657AF3}"/>
    <cellStyle name="Comma 3 3 2 3 3 2 4" xfId="30305" xr:uid="{A45E2255-F6C5-478E-89AD-71287991CFF5}"/>
    <cellStyle name="Comma 3 3 2 3 3 2 5" xfId="36768" xr:uid="{765713B0-93A1-415B-B7B4-0B59D03F5535}"/>
    <cellStyle name="Comma 3 3 2 3 3 3" xfId="25662" xr:uid="{57B12D7A-27AB-475E-8969-22D1B683686A}"/>
    <cellStyle name="Comma 3 3 2 3 3 3 2" xfId="18154" xr:uid="{32E84528-BF34-4F98-8741-7656E4473625}"/>
    <cellStyle name="Comma 3 3 2 3 3 3 2 2" xfId="53051" xr:uid="{A4AB36BD-371D-41A1-B7AD-346EC46A9548}"/>
    <cellStyle name="Comma 3 3 2 3 3 3 2 3" xfId="40438" xr:uid="{1AF2CE4B-9C0A-48B5-8DAB-F0C3041002AD}"/>
    <cellStyle name="Comma 3 3 2 3 3 3 3" xfId="11568" xr:uid="{B18976DC-4534-42B8-BB08-B996ACD53EC3}"/>
    <cellStyle name="Comma 3 3 2 3 3 3 3 2" xfId="46773" xr:uid="{22C94B82-A9D9-46B5-B224-3E9DCCE0A814}"/>
    <cellStyle name="Comma 3 3 2 3 3 3 4" xfId="4618" xr:uid="{51E1C890-D540-4DC8-95A0-47F8E09361BF}"/>
    <cellStyle name="Comma 3 3 2 3 3 3 5" xfId="34148" xr:uid="{F31F67AE-1153-4EDD-9953-E900F2CAE236}"/>
    <cellStyle name="Comma 3 3 2 3 3 4" xfId="19030" xr:uid="{01598F83-BE10-4DE1-A966-73B73D7AED44}"/>
    <cellStyle name="Comma 3 3 2 3 3 4 2" xfId="52174" xr:uid="{E04FD758-307E-4ECA-BB3B-03A8C8653660}"/>
    <cellStyle name="Comma 3 3 2 3 3 4 3" xfId="39561" xr:uid="{68048172-E834-4914-8675-A6CE97740E27}"/>
    <cellStyle name="Comma 3 3 2 3 3 5" xfId="12444" xr:uid="{1D83C21C-D944-480F-A885-24DB5EB84562}"/>
    <cellStyle name="Comma 3 3 2 3 3 5 2" xfId="45896" xr:uid="{9CF08127-E01D-4113-9C55-68D061B1FC66}"/>
    <cellStyle name="Comma 3 3 2 3 3 6" xfId="3742" xr:uid="{AA70010F-C640-4D1A-BA6B-454E154932C5}"/>
    <cellStyle name="Comma 3 3 2 3 3 7" xfId="33271" xr:uid="{D6B52141-9312-42D8-8DF1-010E368DD6C6}"/>
    <cellStyle name="Comma 3 3 2 3 4" xfId="27389" xr:uid="{ACDF162A-E5E7-4EEA-A065-B0F2CD70C099}"/>
    <cellStyle name="Comma 3 3 2 3 4 2" xfId="23892" xr:uid="{E7A2D8CA-8C65-43DB-ADFE-8B6C17FAF264}"/>
    <cellStyle name="Comma 3 3 2 3 4 2 2" xfId="16384" xr:uid="{4A183E03-BB31-4523-B17F-D4E946B59513}"/>
    <cellStyle name="Comma 3 3 2 3 4 2 2 2" xfId="54821" xr:uid="{1B1A457F-DA02-4E67-98A9-D0D0764CB6B5}"/>
    <cellStyle name="Comma 3 3 2 3 4 2 2 3" xfId="42208" xr:uid="{FE9C4646-D06A-404C-95A0-FC3E517DCDC9}"/>
    <cellStyle name="Comma 3 3 2 3 4 2 3" xfId="9798" xr:uid="{794FB1C9-3D8E-402A-9AE4-CADD7C8836ED}"/>
    <cellStyle name="Comma 3 3 2 3 4 2 3 2" xfId="48543" xr:uid="{16BF67D1-CAC1-4A6B-BC22-59D91C3E0656}"/>
    <cellStyle name="Comma 3 3 2 3 4 2 4" xfId="29455" xr:uid="{764A80CB-DECF-4F44-A7CF-A64CA771F2D5}"/>
    <cellStyle name="Comma 3 3 2 3 4 2 5" xfId="35918" xr:uid="{E2DDB9AA-8323-4A55-AD3F-12D9BABFD215}"/>
    <cellStyle name="Comma 3 3 2 3 4 3" xfId="19880" xr:uid="{E06C9041-2FF7-4C27-8DF3-714DEE5FFBAC}"/>
    <cellStyle name="Comma 3 3 2 3 4 3 2" xfId="51324" xr:uid="{651D3B01-017A-4381-A083-BB529A48DD9F}"/>
    <cellStyle name="Comma 3 3 2 3 4 3 3" xfId="38711" xr:uid="{C28C15E9-F432-4A0B-A564-813A96DC23FE}"/>
    <cellStyle name="Comma 3 3 2 3 4 4" xfId="13294" xr:uid="{E16D429B-1E97-47FF-AF00-9A0466922166}"/>
    <cellStyle name="Comma 3 3 2 3 4 4 2" xfId="45046" xr:uid="{4913B7E4-4BE2-479D-A606-1F93D4922FF0}"/>
    <cellStyle name="Comma 3 3 2 3 4 5" xfId="6707" xr:uid="{AC23EFA7-F7EB-466F-8DEF-B898DC315FF3}"/>
    <cellStyle name="Comma 3 3 2 3 4 6" xfId="32421" xr:uid="{88A7AA83-6D37-4A06-868F-A02C169F83DD}"/>
    <cellStyle name="Comma 3 3 2 3 5" xfId="24777" xr:uid="{7983E30C-8BEB-4C5B-BF89-AFFB5682E6CE}"/>
    <cellStyle name="Comma 3 3 2 3 5 2" xfId="17269" xr:uid="{769DEACB-855E-4A2A-BB70-F1ED4FA4C004}"/>
    <cellStyle name="Comma 3 3 2 3 5 2 2" xfId="53936" xr:uid="{77343238-E44B-478C-81C0-FD1BBA7688BD}"/>
    <cellStyle name="Comma 3 3 2 3 5 2 3" xfId="41323" xr:uid="{78B1EE6C-F82D-436D-93D8-5427843D6F15}"/>
    <cellStyle name="Comma 3 3 2 3 5 3" xfId="10683" xr:uid="{18F52F5C-3048-4F4D-8107-05FC36E11ECC}"/>
    <cellStyle name="Comma 3 3 2 3 5 3 2" xfId="47658" xr:uid="{ECF03A68-21CF-4BFC-8CA3-9CBA8BCD771C}"/>
    <cellStyle name="Comma 3 3 2 3 5 4" xfId="5503" xr:uid="{748894EB-1A85-45DE-A33C-B29297C86077}"/>
    <cellStyle name="Comma 3 3 2 3 5 5" xfId="35033" xr:uid="{C3130560-5BA6-494C-8129-2686E63A5C39}"/>
    <cellStyle name="Comma 3 3 2 3 6" xfId="20761" xr:uid="{3E2EF92B-2336-45F5-9223-F0CFC95A0E74}"/>
    <cellStyle name="Comma 3 3 2 3 6 2" xfId="50439" xr:uid="{7408F862-4807-4B43-BAAE-47814EC5A12C}"/>
    <cellStyle name="Comma 3 3 2 3 6 3" xfId="37826" xr:uid="{DBC8951D-4620-4405-A431-37235CCA1314}"/>
    <cellStyle name="Comma 3 3 2 3 7" xfId="14175" xr:uid="{65372A5C-475B-4DA5-A1C3-2A20B744022F}"/>
    <cellStyle name="Comma 3 3 2 3 7 2" xfId="44133" xr:uid="{BB5B8C83-04C8-48CE-8560-C758D806DF26}"/>
    <cellStyle name="Comma 3 3 2 3 8" xfId="7588" xr:uid="{4E058A31-E8B8-4296-9BE6-A043D1D4A539}"/>
    <cellStyle name="Comma 3 3 2 3 9" xfId="28320" xr:uid="{08776918-99B7-45B6-ABF2-9D94DB217EB5}"/>
    <cellStyle name="Comma 3 3 2 4" xfId="2263" xr:uid="{957F4CC1-9275-43E7-A753-80A03023C993}"/>
    <cellStyle name="Comma 3 3 2 4 2" xfId="14836" xr:uid="{70CFDF2C-0CAE-426B-8AE5-4212DF39749E}"/>
    <cellStyle name="Comma 3 3 2 4 2 2" xfId="56369" xr:uid="{5A58B84E-602E-4654-9915-0E7310A9E2C8}"/>
    <cellStyle name="Comma 3 3 2 4 2 3" xfId="43756" xr:uid="{DE0BD5F0-1EE0-4F30-8455-FDD2AF80F36B}"/>
    <cellStyle name="Comma 3 3 2 4 3" xfId="8250" xr:uid="{E26CD930-154B-4FFE-B8EB-3F410B3969F4}"/>
    <cellStyle name="Comma 3 3 2 4 3 2" xfId="50091" xr:uid="{5AE47CE8-FA5D-4087-943F-76C91E2130D2}"/>
    <cellStyle name="Comma 3 3 2 4 4" xfId="31003" xr:uid="{E1098451-3E2F-46CC-8EB5-3F239A50EF26}"/>
    <cellStyle name="Comma 3 3 2 4 5" xfId="22344" xr:uid="{D6F22159-AE8F-4227-98D2-ACC7D711CF9D}"/>
    <cellStyle name="Comma 3 3 2 4 6" xfId="3185" xr:uid="{5A0048AE-DEA1-4B97-9258-404803AFE8F1}"/>
    <cellStyle name="Comma 3 3 2 4 7" xfId="37466" xr:uid="{EF98B610-F43A-475F-9E7D-A53380C08889}"/>
    <cellStyle name="Comma 3 3 2 5" xfId="2471" xr:uid="{4F959760-1850-4651-93D9-A458503F5257}"/>
    <cellStyle name="Comma 3 3 2 5 2" xfId="28947" xr:uid="{32B6ED5E-CCB7-4B3F-A807-4D9BCA802FCE}"/>
    <cellStyle name="Comma 3 3 2 5 2 2" xfId="50212" xr:uid="{9A31666A-0E9F-4F64-A0DC-4F9793CB25EC}"/>
    <cellStyle name="Comma 3 3 2 5 3" xfId="3387" xr:uid="{3827A3A2-95CB-41B0-A986-A54B2129FDC3}"/>
    <cellStyle name="Comma 3 3 2 5 4" xfId="37591" xr:uid="{5475F064-4B81-49C1-9D28-F61272E2D568}"/>
    <cellStyle name="Comma 3 3 2 6" xfId="1668" xr:uid="{40C780D8-2FAE-4BB5-AD42-34E29B814399}"/>
    <cellStyle name="Comma 3 3 2 6 2" xfId="22179" xr:uid="{A150E35F-D2B6-4F9B-A645-DA198994064C}"/>
    <cellStyle name="Comma 3 3 2 6 3" xfId="2781" xr:uid="{49EC82EC-BDEB-4347-B24D-83F80F41768D}"/>
    <cellStyle name="Comma 3 3 2 7" xfId="21236" xr:uid="{054B15F0-9BFB-43B9-B5B5-ED39A2F6CE9F}"/>
    <cellStyle name="Comma 3 3 2 8" xfId="14650" xr:uid="{CA4478E7-C3E2-4348-A6EB-F1B9F44D4E4A}"/>
    <cellStyle name="Comma 3 3 2 9" xfId="8063" xr:uid="{E3523EFA-425A-43B8-9571-2E400FFF2A39}"/>
    <cellStyle name="Comma 3 3 3" xfId="211" xr:uid="{69956CBD-45FB-4710-B6BF-89ACC33F4391}"/>
    <cellStyle name="Comma 3 3 3 2" xfId="1671" xr:uid="{8BD2BABC-48F0-46BE-B96E-FC632B26CEF2}"/>
    <cellStyle name="Comma 3 3 3 2 10" xfId="2784" xr:uid="{7CB7F9AB-49FA-4805-98F7-917F457DA01B}"/>
    <cellStyle name="Comma 3 3 3 2 11" xfId="31612" xr:uid="{2D90BBE8-844F-4E13-8828-D3E869DF7FCA}"/>
    <cellStyle name="Comma 3 3 3 2 2" xfId="2058" xr:uid="{CFEF7221-F233-4D62-AC37-F13BF2133A1D}"/>
    <cellStyle name="Comma 3 3 3 2 2 10" xfId="32057" xr:uid="{4B50F1A2-61C6-40C8-83E3-35589D3BB975}"/>
    <cellStyle name="Comma 3 3 3 2 2 2" xfId="26021" xr:uid="{FD4C2B02-BA87-428C-A582-AE4D2D3A2185}"/>
    <cellStyle name="Comma 3 3 3 2 2 2 2" xfId="22523" xr:uid="{C5E5502A-C973-4D7B-AC79-AF0EFBC63EE0}"/>
    <cellStyle name="Comma 3 3 3 2 2 2 2 2" xfId="15015" xr:uid="{A4B7C574-4FB1-4485-80C1-26D662C2595A}"/>
    <cellStyle name="Comma 3 3 3 2 2 2 2 2 2" xfId="56190" xr:uid="{45DF54D4-D29C-4A91-80AE-3AC3E11679A6}"/>
    <cellStyle name="Comma 3 3 3 2 2 2 2 2 3" xfId="43577" xr:uid="{711D7B92-8A50-4085-AE54-A9BFA92005A2}"/>
    <cellStyle name="Comma 3 3 3 2 2 2 2 3" xfId="8429" xr:uid="{17305BD4-4C45-4854-9BF1-B2681783A504}"/>
    <cellStyle name="Comma 3 3 3 2 2 2 2 3 2" xfId="49912" xr:uid="{2F657295-2521-47F4-98EA-4AE59A860D6E}"/>
    <cellStyle name="Comma 3 3 3 2 2 2 2 4" xfId="30824" xr:uid="{AEC72A43-2AEF-4A2A-8AF5-C1F648E054DC}"/>
    <cellStyle name="Comma 3 3 3 2 2 2 2 5" xfId="37287" xr:uid="{551179DB-3773-4D70-987D-D8E79B916D04}"/>
    <cellStyle name="Comma 3 3 3 2 2 2 3" xfId="25141" xr:uid="{F5C4D3C1-0A37-40F2-A2B0-E609A5C49C6F}"/>
    <cellStyle name="Comma 3 3 3 2 2 2 3 2" xfId="17633" xr:uid="{232D998D-9B0B-46B2-BFCB-1DBA2989BCAB}"/>
    <cellStyle name="Comma 3 3 3 2 2 2 3 2 2" xfId="53572" xr:uid="{7A400BAE-1E6A-4674-B371-0D1E732BDC0A}"/>
    <cellStyle name="Comma 3 3 3 2 2 2 3 2 3" xfId="40959" xr:uid="{81E4CE92-5BE1-4E71-82A6-8E049627C73C}"/>
    <cellStyle name="Comma 3 3 3 2 2 2 3 3" xfId="11047" xr:uid="{5446C040-D9E3-4B02-8714-EF503C2DDED0}"/>
    <cellStyle name="Comma 3 3 3 2 2 2 3 3 2" xfId="47294" xr:uid="{095E424F-3464-435B-B015-C73501516E26}"/>
    <cellStyle name="Comma 3 3 3 2 2 2 3 4" xfId="5139" xr:uid="{394FB12E-EAF6-4C1B-8ABE-7AF8A3ED8E57}"/>
    <cellStyle name="Comma 3 3 3 2 2 2 3 5" xfId="34669" xr:uid="{5FD36F2D-28E1-4571-8270-57C44B75B8FA}"/>
    <cellStyle name="Comma 3 3 3 2 2 2 4" xfId="18512" xr:uid="{193B7339-D303-472A-A422-2B3986DB6674}"/>
    <cellStyle name="Comma 3 3 3 2 2 2 4 2" xfId="52693" xr:uid="{8B9EA621-5B7F-4E99-9AD1-596565EFE57F}"/>
    <cellStyle name="Comma 3 3 3 2 2 2 4 3" xfId="40080" xr:uid="{B78361F0-66F7-462D-9969-E67A75408AAF}"/>
    <cellStyle name="Comma 3 3 3 2 2 2 5" xfId="11926" xr:uid="{7D02A9DD-578B-47B2-8D8E-FDC9558A5637}"/>
    <cellStyle name="Comma 3 3 3 2 2 2 5 2" xfId="46415" xr:uid="{DFA0AD8F-AE40-4EB4-84B7-A1CF95DE46EA}"/>
    <cellStyle name="Comma 3 3 3 2 2 2 6" xfId="4260" xr:uid="{969B988B-870A-4BF8-886E-072F21D69BB5}"/>
    <cellStyle name="Comma 3 3 3 2 2 2 7" xfId="33790" xr:uid="{F9F29CE2-A1B8-4E4D-B681-11FDB6BA1878}"/>
    <cellStyle name="Comma 3 3 3 2 2 3" xfId="26877" xr:uid="{C5EDEBAF-7F39-46AC-9338-5A6A380181D5}"/>
    <cellStyle name="Comma 3 3 3 2 2 3 2" xfId="23380" xr:uid="{1521F302-75FA-4137-886B-373C14CA6B85}"/>
    <cellStyle name="Comma 3 3 3 2 2 3 2 2" xfId="15872" xr:uid="{93E28B98-8696-4F7B-8C3F-DBBA92038E51}"/>
    <cellStyle name="Comma 3 3 3 2 2 3 2 2 2" xfId="55333" xr:uid="{A5E61B3B-BA2E-41A1-9CA1-7047EB1C199B}"/>
    <cellStyle name="Comma 3 3 3 2 2 3 2 2 3" xfId="42720" xr:uid="{87964387-29C2-4B79-BC3E-6384919D1AD1}"/>
    <cellStyle name="Comma 3 3 3 2 2 3 2 3" xfId="9286" xr:uid="{105875E9-D82E-4BF9-9C51-5985AF08AD82}"/>
    <cellStyle name="Comma 3 3 3 2 2 3 2 3 2" xfId="49055" xr:uid="{D47F8D42-F9B8-4F69-A575-A64935F83C0D}"/>
    <cellStyle name="Comma 3 3 3 2 2 3 2 4" xfId="29967" xr:uid="{AAA45961-18CA-4D36-8D5C-75A207C07830}"/>
    <cellStyle name="Comma 3 3 3 2 2 3 2 5" xfId="36430" xr:uid="{46C74F8B-10A4-4A68-A479-7C23904D5405}"/>
    <cellStyle name="Comma 3 3 3 2 2 3 3" xfId="19368" xr:uid="{01F327AA-4D89-400D-94EE-51B7BA2BB1FF}"/>
    <cellStyle name="Comma 3 3 3 2 2 3 3 2" xfId="51836" xr:uid="{9B509B75-15DF-4A4B-99B1-ACFF64A4CA93}"/>
    <cellStyle name="Comma 3 3 3 2 2 3 3 3" xfId="39223" xr:uid="{EC7CE721-EFCE-48AE-AF52-9AA67EAC875E}"/>
    <cellStyle name="Comma 3 3 3 2 2 3 4" xfId="12782" xr:uid="{8DA16776-8034-467F-8569-5F0D02FA7338}"/>
    <cellStyle name="Comma 3 3 3 2 2 3 4 2" xfId="45558" xr:uid="{73A6D4A2-0678-4121-BFCD-4EC1D60A7271}"/>
    <cellStyle name="Comma 3 3 3 2 2 3 5" xfId="6195" xr:uid="{155B5F44-B8E7-435E-8FF0-F0225E3F0C34}"/>
    <cellStyle name="Comma 3 3 3 2 2 3 6" xfId="32933" xr:uid="{EAA14E2F-D2DF-4D35-886A-C2F10EA32324}"/>
    <cellStyle name="Comma 3 3 3 2 2 4" xfId="24256" xr:uid="{DE514838-D7AE-4C50-96C5-0E9558516B34}"/>
    <cellStyle name="Comma 3 3 3 2 2 4 2" xfId="16748" xr:uid="{E067175E-9CF8-4D6D-86D9-D3CFD8D51019}"/>
    <cellStyle name="Comma 3 3 3 2 2 4 2 2" xfId="54457" xr:uid="{1D33ACA4-99FA-46D5-92B1-96C331AA2241}"/>
    <cellStyle name="Comma 3 3 3 2 2 4 2 3" xfId="41844" xr:uid="{2B6DC67E-0772-4E82-BC1B-26C9D3CD36E9}"/>
    <cellStyle name="Comma 3 3 3 2 2 4 3" xfId="10162" xr:uid="{2E8A6418-FF36-4360-B083-97CCBB7ECF30}"/>
    <cellStyle name="Comma 3 3 3 2 2 4 3 2" xfId="48179" xr:uid="{3F5EFB29-7F3E-469B-9125-2DEA7500C90C}"/>
    <cellStyle name="Comma 3 3 3 2 2 4 4" xfId="6024" xr:uid="{826C30E2-5730-4DEC-9925-FC4471F7C79A}"/>
    <cellStyle name="Comma 3 3 3 2 2 4 5" xfId="35554" xr:uid="{B6745E42-C31E-41C9-9F82-C3347C915DD9}"/>
    <cellStyle name="Comma 3 3 3 2 2 5" xfId="20242" xr:uid="{B69AA2AA-0632-4A78-BE5F-321BC8A5AF0F}"/>
    <cellStyle name="Comma 3 3 3 2 2 5 2" xfId="50960" xr:uid="{BECD9C98-4050-4192-BA33-E656122DEB8F}"/>
    <cellStyle name="Comma 3 3 3 2 2 5 3" xfId="38347" xr:uid="{FB0EF26C-BDE0-4201-AB24-3E23D1BE15A6}"/>
    <cellStyle name="Comma 3 3 3 2 2 6" xfId="13656" xr:uid="{1EC66492-56CD-43DA-B3CA-6BCD897328CF}"/>
    <cellStyle name="Comma 3 3 3 2 2 6 2" xfId="44682" xr:uid="{94DCA86F-D909-4CF1-B145-0A75C78323D0}"/>
    <cellStyle name="Comma 3 3 3 2 2 7" xfId="7069" xr:uid="{20207408-FDA5-49DA-8EA2-0C9F064BFFA7}"/>
    <cellStyle name="Comma 3 3 3 2 2 8" xfId="27750" xr:uid="{4AD2498C-5176-4513-BA9A-2CEB9D30D1BA}"/>
    <cellStyle name="Comma 3 3 3 2 2 9" xfId="2986" xr:uid="{19FF9EB0-7DD9-4D90-9ACC-721226D0CB57}"/>
    <cellStyle name="Comma 3 3 3 2 3" xfId="2266" xr:uid="{59924FDB-3285-4D54-97D2-9850F46BE5E1}"/>
    <cellStyle name="Comma 3 3 3 2 3 2" xfId="22964" xr:uid="{F0F7C862-FFD7-42BA-8FE8-D8EB7BB19FFE}"/>
    <cellStyle name="Comma 3 3 3 2 3 2 2" xfId="15456" xr:uid="{FE52882D-70CA-4107-8225-796389E25DC7}"/>
    <cellStyle name="Comma 3 3 3 2 3 2 2 2" xfId="55749" xr:uid="{7EDDD175-8FB2-4F44-9726-0768B06B1DA6}"/>
    <cellStyle name="Comma 3 3 3 2 3 2 2 3" xfId="43136" xr:uid="{9997F8BB-9FDA-497C-847F-74385913B91B}"/>
    <cellStyle name="Comma 3 3 3 2 3 2 3" xfId="8870" xr:uid="{EEAE8F44-6B52-4DF5-9CE6-403CE2ADF68B}"/>
    <cellStyle name="Comma 3 3 3 2 3 2 3 2" xfId="49471" xr:uid="{BB0680A3-343A-42D5-B904-AAF7465875BB}"/>
    <cellStyle name="Comma 3 3 3 2 3 2 4" xfId="30383" xr:uid="{04DA0F9C-398F-43D9-96A1-F5B84BF18529}"/>
    <cellStyle name="Comma 3 3 3 2 3 2 5" xfId="36846" xr:uid="{CF3082D0-CEE3-4C95-A240-B38882B96980}"/>
    <cellStyle name="Comma 3 3 3 2 3 3" xfId="25583" xr:uid="{73F98793-8263-4617-9628-D603EA580BEE}"/>
    <cellStyle name="Comma 3 3 3 2 3 3 2" xfId="18075" xr:uid="{D5CA04D3-2CDE-4A4C-A5BB-C22E501CE1E4}"/>
    <cellStyle name="Comma 3 3 3 2 3 3 2 2" xfId="53130" xr:uid="{11FE40A4-C734-4C5C-9200-FA07B903DD4D}"/>
    <cellStyle name="Comma 3 3 3 2 3 3 2 3" xfId="40517" xr:uid="{30AE3B7F-5675-4864-AFC9-7147B5373CE0}"/>
    <cellStyle name="Comma 3 3 3 2 3 3 3" xfId="11489" xr:uid="{216E39DC-7E3D-45AC-972E-D552CC163286}"/>
    <cellStyle name="Comma 3 3 3 2 3 3 3 2" xfId="46852" xr:uid="{35BA7352-19D3-42B3-9618-9ACDCAEA3E78}"/>
    <cellStyle name="Comma 3 3 3 2 3 3 4" xfId="4697" xr:uid="{EA855FB1-98BC-482F-879D-F250959BA141}"/>
    <cellStyle name="Comma 3 3 3 2 3 3 5" xfId="34227" xr:uid="{CBF45422-9F13-4278-B3D5-0EA59E6DB9F3}"/>
    <cellStyle name="Comma 3 3 3 2 3 4" xfId="18952" xr:uid="{F35D9159-4C93-43A5-B268-760262747F8B}"/>
    <cellStyle name="Comma 3 3 3 2 3 4 2" xfId="52252" xr:uid="{ADA9A60A-8D48-4FA3-BCAB-70D7FC49A53E}"/>
    <cellStyle name="Comma 3 3 3 2 3 4 3" xfId="39639" xr:uid="{C754D809-CF0D-4A1E-996B-DEA5A342A698}"/>
    <cellStyle name="Comma 3 3 3 2 3 5" xfId="12366" xr:uid="{5347C3EE-2862-4A2F-8523-C935EE4A63FC}"/>
    <cellStyle name="Comma 3 3 3 2 3 5 2" xfId="45974" xr:uid="{6D104089-03F8-49CD-B8FA-0E631FE537F3}"/>
    <cellStyle name="Comma 3 3 3 2 3 6" xfId="3820" xr:uid="{189D69FA-91ED-4A85-9B9F-E1593BC7B1F1}"/>
    <cellStyle name="Comma 3 3 3 2 3 7" xfId="26461" xr:uid="{4BC5403F-3C2E-454B-8A8B-CF9CF662C4DB}"/>
    <cellStyle name="Comma 3 3 3 2 3 8" xfId="3188" xr:uid="{3F03778E-7F8D-4FC2-AACB-61C7A3886E48}"/>
    <cellStyle name="Comma 3 3 3 2 3 9" xfId="33349" xr:uid="{98238040-9CC8-4B05-ABCC-189CCA9FAB18}"/>
    <cellStyle name="Comma 3 3 3 2 4" xfId="2474" xr:uid="{454D51F3-7253-4FA0-981D-35078581CD24}"/>
    <cellStyle name="Comma 3 3 3 2 4 2" xfId="23814" xr:uid="{98301A26-21F7-40A3-9366-FDB22D1F3099}"/>
    <cellStyle name="Comma 3 3 3 2 4 2 2" xfId="16306" xr:uid="{0D7191E6-E29F-433E-9E31-45B0C5445F3C}"/>
    <cellStyle name="Comma 3 3 3 2 4 2 2 2" xfId="54899" xr:uid="{7BE55AD9-F1D1-4902-AAFC-FCE443D6D797}"/>
    <cellStyle name="Comma 3 3 3 2 4 2 2 3" xfId="42286" xr:uid="{6BD15D2C-D933-4E6A-980A-4B905E07EBB3}"/>
    <cellStyle name="Comma 3 3 3 2 4 2 3" xfId="9720" xr:uid="{87913213-EB55-4BF1-87E3-13392CCA7012}"/>
    <cellStyle name="Comma 3 3 3 2 4 2 3 2" xfId="48621" xr:uid="{0D08E43F-1CA2-462A-A4D9-BB445712CE8A}"/>
    <cellStyle name="Comma 3 3 3 2 4 2 4" xfId="29533" xr:uid="{D30B94F7-86B1-46FE-BD22-4EF0DA96F9E6}"/>
    <cellStyle name="Comma 3 3 3 2 4 2 5" xfId="35996" xr:uid="{6C9E4DB0-5FCC-473F-B721-B613D888E70F}"/>
    <cellStyle name="Comma 3 3 3 2 4 3" xfId="19802" xr:uid="{D2E50A11-2EB4-45EB-839A-AEB6BD309DA1}"/>
    <cellStyle name="Comma 3 3 3 2 4 3 2" xfId="51402" xr:uid="{406AD6CC-EFB5-44A8-A59E-C3C525B66764}"/>
    <cellStyle name="Comma 3 3 3 2 4 3 3" xfId="38789" xr:uid="{DEC64F71-A970-4869-80B9-311E9F9199CA}"/>
    <cellStyle name="Comma 3 3 3 2 4 4" xfId="13216" xr:uid="{A00EC96C-BE73-4517-AEFB-2057C54691F3}"/>
    <cellStyle name="Comma 3 3 3 2 4 4 2" xfId="45124" xr:uid="{46339E1A-B405-4B29-9FCC-2EB62E266ED6}"/>
    <cellStyle name="Comma 3 3 3 2 4 5" xfId="6629" xr:uid="{77EED69A-F96C-40F6-A867-4D62DDE6B8F1}"/>
    <cellStyle name="Comma 3 3 3 2 4 6" xfId="27311" xr:uid="{F6792388-3AED-4362-B74D-6C8D39CEA771}"/>
    <cellStyle name="Comma 3 3 3 2 4 7" xfId="3390" xr:uid="{36E74351-EA56-4CF3-A681-B23986485800}"/>
    <cellStyle name="Comma 3 3 3 2 4 8" xfId="32499" xr:uid="{E3AE5630-923D-491E-BFB5-C2447CB0E5F6}"/>
    <cellStyle name="Comma 3 3 3 2 5" xfId="24698" xr:uid="{1EC511E1-5D84-4846-8718-5A65B87C2CD8}"/>
    <cellStyle name="Comma 3 3 3 2 5 2" xfId="17190" xr:uid="{32BA3D00-BC39-4D74-B1A5-6FD430CF3006}"/>
    <cellStyle name="Comma 3 3 3 2 5 2 2" xfId="54015" xr:uid="{8EE8CBBA-37CB-41DD-9CAB-3F7489570927}"/>
    <cellStyle name="Comma 3 3 3 2 5 2 3" xfId="41402" xr:uid="{05E2B005-B6CF-41BF-9824-CD80099B34F7}"/>
    <cellStyle name="Comma 3 3 3 2 5 3" xfId="10604" xr:uid="{381EF28E-2133-4415-9C05-4931296A045E}"/>
    <cellStyle name="Comma 3 3 3 2 5 3 2" xfId="47737" xr:uid="{0699F10B-F1D9-4879-A3A6-FF5DF18AC79D}"/>
    <cellStyle name="Comma 3 3 3 2 5 4" xfId="5582" xr:uid="{906D382F-678B-40B1-85AB-85EE44957BF8}"/>
    <cellStyle name="Comma 3 3 3 2 5 5" xfId="35112" xr:uid="{9AB08986-AD94-4142-B793-112864780C4E}"/>
    <cellStyle name="Comma 3 3 3 2 6" xfId="20682" xr:uid="{34E47AA5-466C-44B0-B440-06D2658EBA70}"/>
    <cellStyle name="Comma 3 3 3 2 6 2" xfId="50518" xr:uid="{0C815866-0A78-4E8C-AE74-3D30AB8527BE}"/>
    <cellStyle name="Comma 3 3 3 2 6 3" xfId="37905" xr:uid="{DC0E2459-50E0-4D64-869B-FBDEA3ED4893}"/>
    <cellStyle name="Comma 3 3 3 2 7" xfId="14096" xr:uid="{382439E8-8779-4562-9FB4-283DB30AFAE4}"/>
    <cellStyle name="Comma 3 3 3 2 7 2" xfId="44212" xr:uid="{F4FE02FB-1CAE-44F9-845E-3132E9D31DCA}"/>
    <cellStyle name="Comma 3 3 3 2 8" xfId="7509" xr:uid="{3C671062-5E78-42B4-8D3C-34433549CED8}"/>
    <cellStyle name="Comma 3 3 3 2 9" xfId="28241" xr:uid="{E0C3E63A-9E2E-43FC-B88D-2CCDF235C3F2}"/>
    <cellStyle name="Comma 3 3 3 3" xfId="2057" xr:uid="{4FD8192D-8463-4EF4-BC36-0FEE39750C55}"/>
    <cellStyle name="Comma 3 3 3 3 2" xfId="22116" xr:uid="{9C20240A-804B-4092-9EA2-B2E093237549}"/>
    <cellStyle name="Comma 3 3 3 3 3" xfId="2985" xr:uid="{383E6E52-58D2-4B05-BC8B-7A4AA9A47FEB}"/>
    <cellStyle name="Comma 3 3 3 4" xfId="2265" xr:uid="{11A81970-1283-42AE-9979-87F8FA4A6867}"/>
    <cellStyle name="Comma 3 3 3 4 2" xfId="3187" xr:uid="{DCBA0F5B-C9E0-4067-B193-09D9E2F079D7}"/>
    <cellStyle name="Comma 3 3 3 5" xfId="2473" xr:uid="{A6C23B29-51D0-40EE-A5A0-8FA207BCDBCC}"/>
    <cellStyle name="Comma 3 3 3 5 2" xfId="3389" xr:uid="{15E86C1C-29EC-4A33-BC21-4F9E51CA3F59}"/>
    <cellStyle name="Comma 3 3 3 6" xfId="1670" xr:uid="{5E632ACF-5940-43C0-93A3-A58FD800606A}"/>
    <cellStyle name="Comma 3 3 3 6 2" xfId="2783" xr:uid="{4D734FA1-951C-488C-8BC3-5E2CE3E23E9A}"/>
    <cellStyle name="Comma 3 3 4" xfId="212" xr:uid="{36FC6405-2D7D-46AD-95D1-9A8E43AADC3E}"/>
    <cellStyle name="Comma 3 3 4 2" xfId="2059" xr:uid="{B296974E-F0FC-4C0B-9546-94913ADCAD8A}"/>
    <cellStyle name="Comma 3 3 4 2 2" xfId="2987" xr:uid="{8E07A74A-60F2-4492-80E7-EAC2C7AD697C}"/>
    <cellStyle name="Comma 3 3 4 3" xfId="2267" xr:uid="{EF0F5D46-4712-4D11-824E-9AEAE154837B}"/>
    <cellStyle name="Comma 3 3 4 3 2" xfId="3189" xr:uid="{26E2576C-A39E-41D3-AD91-DEDDC4EA7EDE}"/>
    <cellStyle name="Comma 3 3 4 4" xfId="2475" xr:uid="{EF0DDD65-A05C-421F-94CE-8B729AD51E70}"/>
    <cellStyle name="Comma 3 3 4 4 2" xfId="3391" xr:uid="{819FD173-38A8-4A94-AFB3-D77D97A9013E}"/>
    <cellStyle name="Comma 3 3 4 5" xfId="1672" xr:uid="{456A7117-90E0-40B9-A2A9-2F753B844F62}"/>
    <cellStyle name="Comma 3 3 4 5 2" xfId="2785" xr:uid="{22AEA090-CC8C-428D-84C3-0AE6D3F29D69}"/>
    <cellStyle name="Comma 3 3 5" xfId="404" xr:uid="{006E56BE-ACF4-4E07-9CAF-10490A513290}"/>
    <cellStyle name="Comma 3 3 5 10" xfId="14570" xr:uid="{0EC4EC29-9A83-4394-8ED3-E19F61056F4F}"/>
    <cellStyle name="Comma 3 3 5 11" xfId="7983" xr:uid="{BBADD293-A866-4E4F-A095-8DA6007439E5}"/>
    <cellStyle name="Comma 3 3 5 12" xfId="28855" xr:uid="{AFDB8562-E25E-4AFB-9E13-1CF04485BE79}"/>
    <cellStyle name="Comma 3 3 5 13" xfId="2982" xr:uid="{A9CED67B-2624-46FE-9A7F-B3A2154C2246}"/>
    <cellStyle name="Comma 3 3 5 14" xfId="31458" xr:uid="{785FCFCC-CBF9-4E46-A15D-ACD9594380F9}"/>
    <cellStyle name="Comma 3 3 5 15" xfId="56825" xr:uid="{9DDC4DD9-9E5B-4268-9C0A-A800A9837641}"/>
    <cellStyle name="Comma 3 3 5 16" xfId="2054" xr:uid="{A40B1397-6000-4A3A-A444-6E045A551B7F}"/>
    <cellStyle name="Comma 3 3 5 2" xfId="28735" xr:uid="{1D5DB1F4-58A9-4C9A-A567-EB371657D3B6}"/>
    <cellStyle name="Comma 3 3 5 2 2" xfId="26240" xr:uid="{57A93A23-B689-4A6E-AAB9-D7B965D8CF64}"/>
    <cellStyle name="Comma 3 3 5 2 2 2" xfId="22742" xr:uid="{B3337B82-ED9F-45FB-8DD7-0D18C20BAAA1}"/>
    <cellStyle name="Comma 3 3 5 2 2 2 2" xfId="15234" xr:uid="{FE9AD8C4-B708-4CCE-B2BA-FF9106BD6A0D}"/>
    <cellStyle name="Comma 3 3 5 2 2 2 2 2" xfId="55971" xr:uid="{270C9112-833D-4083-AADF-A280776F40FB}"/>
    <cellStyle name="Comma 3 3 5 2 2 2 2 3" xfId="43358" xr:uid="{57256E6C-F8A0-434F-BED5-C95F36267BE8}"/>
    <cellStyle name="Comma 3 3 5 2 2 2 3" xfId="8648" xr:uid="{97BEF21F-0F1B-495D-A52D-0A5454A39CA7}"/>
    <cellStyle name="Comma 3 3 5 2 2 2 3 2" xfId="49693" xr:uid="{C5F2F70E-E3C4-4D9D-A80E-A2BC534343C7}"/>
    <cellStyle name="Comma 3 3 5 2 2 2 4" xfId="30605" xr:uid="{3F42E50B-5725-45DC-9AF9-EAD37F2F3217}"/>
    <cellStyle name="Comma 3 3 5 2 2 2 5" xfId="37068" xr:uid="{12DDE24C-3BE5-4F50-B836-FFC7EBF8089F}"/>
    <cellStyle name="Comma 3 3 5 2 2 3" xfId="25360" xr:uid="{A823A8D3-FBAA-4C3F-A49B-7B2524F10B78}"/>
    <cellStyle name="Comma 3 3 5 2 2 3 2" xfId="17852" xr:uid="{3A0329E6-9FC0-4830-A79A-EB195981CF3D}"/>
    <cellStyle name="Comma 3 3 5 2 2 3 2 2" xfId="53353" xr:uid="{7194313A-0077-45A1-8F5D-90E2F1268CB3}"/>
    <cellStyle name="Comma 3 3 5 2 2 3 2 3" xfId="40740" xr:uid="{04699E21-C14D-42C7-BFB9-1F3E05B772E8}"/>
    <cellStyle name="Comma 3 3 5 2 2 3 3" xfId="11266" xr:uid="{B8E68C1D-112F-42B3-A078-20927DA41179}"/>
    <cellStyle name="Comma 3 3 5 2 2 3 3 2" xfId="47075" xr:uid="{581B78B8-1111-4B32-B15C-18D4CCD9B08D}"/>
    <cellStyle name="Comma 3 3 5 2 2 3 4" xfId="4920" xr:uid="{8381EF5D-3568-48AA-BA88-72AD077E24FC}"/>
    <cellStyle name="Comma 3 3 5 2 2 3 5" xfId="34450" xr:uid="{75F48554-A322-4143-B853-513283170D33}"/>
    <cellStyle name="Comma 3 3 5 2 2 4" xfId="18731" xr:uid="{B43360D7-AC6F-460D-BFC8-D870D3BF1162}"/>
    <cellStyle name="Comma 3 3 5 2 2 4 2" xfId="52474" xr:uid="{B950D8AC-48DF-4354-9A81-880D6CDDCD69}"/>
    <cellStyle name="Comma 3 3 5 2 2 4 3" xfId="39861" xr:uid="{6959F05D-A510-4E50-A0F1-E0FF1CC45F04}"/>
    <cellStyle name="Comma 3 3 5 2 2 5" xfId="12145" xr:uid="{230F342F-1BD2-49B1-AA0D-66669BA85D1B}"/>
    <cellStyle name="Comma 3 3 5 2 2 5 2" xfId="46196" xr:uid="{9199F0D8-D257-4347-AED3-71EA720D30B4}"/>
    <cellStyle name="Comma 3 3 5 2 2 6" xfId="4041" xr:uid="{0C4BEEB2-5E32-41AA-B254-5B6910BCD3FE}"/>
    <cellStyle name="Comma 3 3 5 2 2 7" xfId="33571" xr:uid="{656159B2-7358-44FB-AF6D-AAE013F6272D}"/>
    <cellStyle name="Comma 3 3 5 2 3" xfId="27090" xr:uid="{FA9255EE-00CE-4E16-9FC3-53028246C6A9}"/>
    <cellStyle name="Comma 3 3 5 2 3 2" xfId="23593" xr:uid="{04862B72-87C2-437A-BE41-F03478A4F6E7}"/>
    <cellStyle name="Comma 3 3 5 2 3 2 2" xfId="16085" xr:uid="{92C24592-0668-4850-9029-1409B414622D}"/>
    <cellStyle name="Comma 3 3 5 2 3 2 2 2" xfId="55120" xr:uid="{2339F75C-99DF-4F70-BD69-466AD496FA0C}"/>
    <cellStyle name="Comma 3 3 5 2 3 2 2 3" xfId="42507" xr:uid="{686E0555-056A-426B-B0E9-8C335A209ED3}"/>
    <cellStyle name="Comma 3 3 5 2 3 2 3" xfId="9499" xr:uid="{6659CECA-1573-4186-B376-868B69719879}"/>
    <cellStyle name="Comma 3 3 5 2 3 2 3 2" xfId="48842" xr:uid="{5F2BEAD6-AB9D-48DF-941A-7F234F3DC07F}"/>
    <cellStyle name="Comma 3 3 5 2 3 2 4" xfId="29754" xr:uid="{2F2D7C88-3B18-4061-ABF8-70D505EAF1CD}"/>
    <cellStyle name="Comma 3 3 5 2 3 2 5" xfId="36217" xr:uid="{5C6B1C20-CDCE-4B86-BED5-262685525F7A}"/>
    <cellStyle name="Comma 3 3 5 2 3 3" xfId="19581" xr:uid="{B387CDBC-2715-47C1-B48C-D71D93B0DA90}"/>
    <cellStyle name="Comma 3 3 5 2 3 3 2" xfId="51623" xr:uid="{01A72842-FAB4-4D3C-B709-93D916F8748E}"/>
    <cellStyle name="Comma 3 3 5 2 3 3 3" xfId="39010" xr:uid="{9C1E0B48-8D78-449E-A8D7-BEB62F33227B}"/>
    <cellStyle name="Comma 3 3 5 2 3 4" xfId="12995" xr:uid="{58B5F124-F7F9-49F2-8731-69532B799A01}"/>
    <cellStyle name="Comma 3 3 5 2 3 4 2" xfId="45345" xr:uid="{4BF7E216-B691-4F3C-9C23-9F71E59A44E0}"/>
    <cellStyle name="Comma 3 3 5 2 3 5" xfId="6408" xr:uid="{C956A324-5174-4093-A02B-40A1C2A2A22D}"/>
    <cellStyle name="Comma 3 3 5 2 3 6" xfId="32720" xr:uid="{002C6605-8A7C-4C99-86EE-BF17FBF50409}"/>
    <cellStyle name="Comma 3 3 5 2 4" xfId="24475" xr:uid="{4DF5C279-601A-4A2B-B0D7-C0AE3DA7D65E}"/>
    <cellStyle name="Comma 3 3 5 2 4 2" xfId="16967" xr:uid="{3702B8ED-1AAF-4336-A9DB-41E901A8F482}"/>
    <cellStyle name="Comma 3 3 5 2 4 2 2" xfId="54238" xr:uid="{083F48A9-1434-4B20-AE4F-1537A51A6A14}"/>
    <cellStyle name="Comma 3 3 5 2 4 2 3" xfId="41625" xr:uid="{1FCF8878-6ABC-46B9-AB50-C660655AB744}"/>
    <cellStyle name="Comma 3 3 5 2 4 3" xfId="10381" xr:uid="{3EF7C317-4C88-468E-858E-A4474A417463}"/>
    <cellStyle name="Comma 3 3 5 2 4 3 2" xfId="47960" xr:uid="{9A8D35CA-5BF2-433E-B3FE-44DB88ADF212}"/>
    <cellStyle name="Comma 3 3 5 2 4 4" xfId="5805" xr:uid="{33575ACB-8130-4DF8-9494-A4A760C548D5}"/>
    <cellStyle name="Comma 3 3 5 2 4 5" xfId="35335" xr:uid="{14650D94-FDEA-4850-8867-DDCDC11C6F81}"/>
    <cellStyle name="Comma 3 3 5 2 5" xfId="27988" xr:uid="{DB74A771-8961-4DF8-B578-079514A8E45E}"/>
    <cellStyle name="Comma 3 3 5 2 5 2" xfId="20460" xr:uid="{4201D2FC-D049-42C2-8951-7383C82B07B4}"/>
    <cellStyle name="Comma 3 3 5 2 5 2 2" xfId="50741" xr:uid="{8A538633-ADCF-42FA-BF42-3C677AEDDB81}"/>
    <cellStyle name="Comma 3 3 5 2 5 3" xfId="13874" xr:uid="{E645C125-6883-4929-86EB-B4C486BF6895}"/>
    <cellStyle name="Comma 3 3 5 2 5 4" xfId="7287" xr:uid="{DA2EE693-611B-427D-B57A-DA4DC70DC9E6}"/>
    <cellStyle name="Comma 3 3 5 2 5 5" xfId="38128" xr:uid="{CFEE3027-30B1-4FE3-A694-39BBD3504157}"/>
    <cellStyle name="Comma 3 3 5 2 6" xfId="21063" xr:uid="{A00CE483-7D1A-4DB0-8BAF-033BD22B79C0}"/>
    <cellStyle name="Comma 3 3 5 2 6 2" xfId="44452" xr:uid="{B455765A-98B8-48CC-AF34-D961E573A1C6}"/>
    <cellStyle name="Comma 3 3 5 2 7" xfId="14477" xr:uid="{A3A786D4-D6A1-4244-AF58-EE81D512DE34}"/>
    <cellStyle name="Comma 3 3 5 2 8" xfId="7890" xr:uid="{049AD68D-F1D9-43A7-AA30-9800F0F4EC92}"/>
    <cellStyle name="Comma 3 3 5 2 9" xfId="31838" xr:uid="{9D0F4A28-BE1A-4506-B336-8B0967788723}"/>
    <cellStyle name="Comma 3 3 5 3" xfId="28639" xr:uid="{3E2380E6-4D22-4928-9E9B-68E8F1352576}"/>
    <cellStyle name="Comma 3 3 5 3 2" xfId="26174" xr:uid="{66E96E8F-C52C-47AD-A6E9-B57585AD4CC7}"/>
    <cellStyle name="Comma 3 3 5 3 2 2" xfId="22676" xr:uid="{56DA36CD-9C7A-41B2-86EF-6D7FCD6EF4F7}"/>
    <cellStyle name="Comma 3 3 5 3 2 2 2" xfId="15168" xr:uid="{B290C470-21E5-43FF-945F-3884B8F22176}"/>
    <cellStyle name="Comma 3 3 5 3 2 2 2 2" xfId="56037" xr:uid="{74B313C1-E4B9-4CCE-BB23-2483B6D513CE}"/>
    <cellStyle name="Comma 3 3 5 3 2 2 2 3" xfId="43424" xr:uid="{463ED8A9-6E41-4063-A952-8D592D6910FF}"/>
    <cellStyle name="Comma 3 3 5 3 2 2 3" xfId="8582" xr:uid="{19548D29-1A1E-489C-959E-4A32F31746CC}"/>
    <cellStyle name="Comma 3 3 5 3 2 2 3 2" xfId="49759" xr:uid="{9D00A519-9E5D-44ED-B6EB-BADE1D0A8494}"/>
    <cellStyle name="Comma 3 3 5 3 2 2 4" xfId="30671" xr:uid="{B83309C4-86BB-4161-AB39-6F751C5CC67D}"/>
    <cellStyle name="Comma 3 3 5 3 2 2 5" xfId="37134" xr:uid="{0E9E8D8F-1F7B-4B2A-B1A8-BC7D8C53ACD4}"/>
    <cellStyle name="Comma 3 3 5 3 2 3" xfId="25294" xr:uid="{1889DE33-18CF-43C2-9865-0B4640D75628}"/>
    <cellStyle name="Comma 3 3 5 3 2 3 2" xfId="17786" xr:uid="{78F85ED7-4A89-4246-A8DC-93615B2DCD46}"/>
    <cellStyle name="Comma 3 3 5 3 2 3 2 2" xfId="53419" xr:uid="{0E29FA76-7195-46B9-BDBE-431463995CB2}"/>
    <cellStyle name="Comma 3 3 5 3 2 3 2 3" xfId="40806" xr:uid="{133BAC4F-06CF-4F76-BECF-F85658282D8F}"/>
    <cellStyle name="Comma 3 3 5 3 2 3 3" xfId="11200" xr:uid="{081EAAA9-6577-4265-B482-0FDAFFFAF2EC}"/>
    <cellStyle name="Comma 3 3 5 3 2 3 3 2" xfId="47141" xr:uid="{50DFC139-DE1C-4854-A969-8F69682D7C71}"/>
    <cellStyle name="Comma 3 3 5 3 2 3 4" xfId="4986" xr:uid="{879B73D9-5325-4648-A2AB-86DA67080F10}"/>
    <cellStyle name="Comma 3 3 5 3 2 3 5" xfId="34516" xr:uid="{D4200C97-4ED5-4AD4-8EB0-068F5AE4D95A}"/>
    <cellStyle name="Comma 3 3 5 3 2 4" xfId="18665" xr:uid="{7322FC98-3141-4792-940E-98C30B4888DE}"/>
    <cellStyle name="Comma 3 3 5 3 2 4 2" xfId="52540" xr:uid="{CE0CC899-48BB-445F-9CE8-00D6084C11D5}"/>
    <cellStyle name="Comma 3 3 5 3 2 4 3" xfId="39927" xr:uid="{749C78B1-320F-4EBD-A155-EA963DE73729}"/>
    <cellStyle name="Comma 3 3 5 3 2 5" xfId="12079" xr:uid="{975D708B-90A9-44E0-A4C0-FACE33F2DA45}"/>
    <cellStyle name="Comma 3 3 5 3 2 5 2" xfId="46262" xr:uid="{FB5AEF1F-CE1C-4CB9-AD51-A5D6FFE60C71}"/>
    <cellStyle name="Comma 3 3 5 3 2 6" xfId="4107" xr:uid="{DEBFB4C6-2CBC-468D-A820-5D43FAFD4340}"/>
    <cellStyle name="Comma 3 3 5 3 2 7" xfId="33637" xr:uid="{EBE20A10-004A-43AF-BA37-47312C43FB20}"/>
    <cellStyle name="Comma 3 3 5 3 3" xfId="27028" xr:uid="{42F44791-EBE2-4F53-B23A-3E7ED783F775}"/>
    <cellStyle name="Comma 3 3 5 3 3 2" xfId="23531" xr:uid="{A6D5F119-23F4-4763-B9DE-5B5D5F93F396}"/>
    <cellStyle name="Comma 3 3 5 3 3 2 2" xfId="16023" xr:uid="{77D3F075-8B1C-4E89-A88F-F0EE4A06ACD3}"/>
    <cellStyle name="Comma 3 3 5 3 3 2 2 2" xfId="55182" xr:uid="{6D9E0CDE-AC98-4CDE-8A16-CF8ED4DFA4DE}"/>
    <cellStyle name="Comma 3 3 5 3 3 2 2 3" xfId="42569" xr:uid="{03CA3329-FDF3-46F3-9EE1-58D11DE31426}"/>
    <cellStyle name="Comma 3 3 5 3 3 2 3" xfId="9437" xr:uid="{90473B24-62BB-4591-A09F-5C064E1C9650}"/>
    <cellStyle name="Comma 3 3 5 3 3 2 3 2" xfId="48904" xr:uid="{0B13D136-682C-46A9-A233-8C4B0BCDC70A}"/>
    <cellStyle name="Comma 3 3 5 3 3 2 4" xfId="29816" xr:uid="{781375EE-8336-4CA6-AC67-E4AEFAB1A7BC}"/>
    <cellStyle name="Comma 3 3 5 3 3 2 5" xfId="36279" xr:uid="{5E5D630A-4520-4F39-96F1-E6BB09B79C11}"/>
    <cellStyle name="Comma 3 3 5 3 3 3" xfId="19519" xr:uid="{3E99E0F6-CAAF-418B-B1FA-F05B71FD6DB7}"/>
    <cellStyle name="Comma 3 3 5 3 3 3 2" xfId="51685" xr:uid="{F5C168D9-82CB-4C1D-9741-EBC5A76AA142}"/>
    <cellStyle name="Comma 3 3 5 3 3 3 3" xfId="39072" xr:uid="{0EC93CE4-20E0-4FE7-80C5-B313C0518644}"/>
    <cellStyle name="Comma 3 3 5 3 3 4" xfId="12933" xr:uid="{1FA2A833-D268-47C8-9D09-BEA5C56DC98F}"/>
    <cellStyle name="Comma 3 3 5 3 3 4 2" xfId="45407" xr:uid="{04800B6D-ACA2-4224-B784-13F026B1248E}"/>
    <cellStyle name="Comma 3 3 5 3 3 5" xfId="6346" xr:uid="{6FAA9223-AEEF-46BA-9891-0540896EA5BD}"/>
    <cellStyle name="Comma 3 3 5 3 3 6" xfId="32782" xr:uid="{11100E7A-58B2-4CCD-B4CB-678CA2CBD217}"/>
    <cellStyle name="Comma 3 3 5 3 4" xfId="24409" xr:uid="{3D38F531-F87F-4000-8ECD-E74B7F0B653E}"/>
    <cellStyle name="Comma 3 3 5 3 4 2" xfId="16901" xr:uid="{3C758D56-0946-470B-9F52-5C1A0D1A64C6}"/>
    <cellStyle name="Comma 3 3 5 3 4 2 2" xfId="54304" xr:uid="{460DBA0C-7330-40BD-ABAA-BCE1029ECE8B}"/>
    <cellStyle name="Comma 3 3 5 3 4 2 3" xfId="41691" xr:uid="{EA2E6FD1-0318-4082-AB2F-9F5BCD724C46}"/>
    <cellStyle name="Comma 3 3 5 3 4 3" xfId="10315" xr:uid="{C5DFD926-6661-4A87-8912-FCC17F486634}"/>
    <cellStyle name="Comma 3 3 5 3 4 3 2" xfId="48026" xr:uid="{AF71442A-1D4A-4467-8289-9A40863D4E8A}"/>
    <cellStyle name="Comma 3 3 5 3 4 4" xfId="5871" xr:uid="{4A4C63D6-F785-44AB-8B12-7D95331774DF}"/>
    <cellStyle name="Comma 3 3 5 3 4 5" xfId="35401" xr:uid="{4DDF8C11-E994-439A-B633-3535793525ED}"/>
    <cellStyle name="Comma 3 3 5 3 5" xfId="27905" xr:uid="{DF28CE35-5B85-4ACF-9309-0CA37EA01925}"/>
    <cellStyle name="Comma 3 3 5 3 5 2" xfId="20395" xr:uid="{9DE22C7F-D363-4A12-AD46-897DA6D39571}"/>
    <cellStyle name="Comma 3 3 5 3 5 2 2" xfId="50807" xr:uid="{CC5B7739-A934-4AE1-9AC1-B58BDC6772A0}"/>
    <cellStyle name="Comma 3 3 5 3 5 3" xfId="13809" xr:uid="{A1072CBD-0118-48EE-867B-BC9B385432F6}"/>
    <cellStyle name="Comma 3 3 5 3 5 4" xfId="7222" xr:uid="{1D74A31E-41DD-4A94-85BD-D2344CC9862E}"/>
    <cellStyle name="Comma 3 3 5 3 5 5" xfId="38194" xr:uid="{33AD55B2-239E-4978-90CA-05ACF956D67E}"/>
    <cellStyle name="Comma 3 3 5 3 6" xfId="20967" xr:uid="{0175107C-67A0-4B22-8A1B-5A4C3485C2EE}"/>
    <cellStyle name="Comma 3 3 5 3 6 2" xfId="44529" xr:uid="{3BFA7022-2265-41B2-96F3-78B12E97AA90}"/>
    <cellStyle name="Comma 3 3 5 3 7" xfId="14381" xr:uid="{598CD5DD-1BF9-4C08-9778-275982DD906C}"/>
    <cellStyle name="Comma 3 3 5 3 8" xfId="7794" xr:uid="{4CACC3FF-2F25-4DBC-967C-2CC7E6EDFC1A}"/>
    <cellStyle name="Comma 3 3 5 3 9" xfId="31904" xr:uid="{0164ADF2-5EEC-4636-8CFE-1DCE88CC5513}"/>
    <cellStyle name="Comma 3 3 5 4" xfId="26612" xr:uid="{573850EE-CF49-4E1E-8FF4-7E16FF86081B}"/>
    <cellStyle name="Comma 3 3 5 4 2" xfId="23115" xr:uid="{19CA6C5D-AFA6-499A-91C7-F46FF8A0F94F}"/>
    <cellStyle name="Comma 3 3 5 4 2 2" xfId="15607" xr:uid="{479AE8B0-E23E-4BDF-9BD1-08C1976164D3}"/>
    <cellStyle name="Comma 3 3 5 4 2 2 2" xfId="55598" xr:uid="{0E645DA2-DA61-4833-9394-6A66150BEEC9}"/>
    <cellStyle name="Comma 3 3 5 4 2 2 3" xfId="42985" xr:uid="{33064EAD-E4EB-40A8-A837-322052C6AC0B}"/>
    <cellStyle name="Comma 3 3 5 4 2 3" xfId="9021" xr:uid="{A4698039-EF58-41A1-AE4B-B81FC12FDF16}"/>
    <cellStyle name="Comma 3 3 5 4 2 3 2" xfId="49320" xr:uid="{38720BE5-1450-49F5-B250-7134C6F910D3}"/>
    <cellStyle name="Comma 3 3 5 4 2 4" xfId="30232" xr:uid="{DC7BAFB6-73CD-4272-92F3-9669FE7F29B9}"/>
    <cellStyle name="Comma 3 3 5 4 2 5" xfId="36695" xr:uid="{7C14CA94-048F-45A3-901E-36114DDF1D1A}"/>
    <cellStyle name="Comma 3 3 5 4 3" xfId="25737" xr:uid="{72787406-2ED4-4ECF-8D00-AFE3C549A243}"/>
    <cellStyle name="Comma 3 3 5 4 3 2" xfId="18229" xr:uid="{54B92E7D-02CB-44DA-A88C-63D467A899A5}"/>
    <cellStyle name="Comma 3 3 5 4 3 2 2" xfId="52976" xr:uid="{78DAA7D3-218E-4E1C-A4FF-9893060B47D3}"/>
    <cellStyle name="Comma 3 3 5 4 3 2 3" xfId="40363" xr:uid="{1F70E1FE-85D8-4461-948A-D26D5829803B}"/>
    <cellStyle name="Comma 3 3 5 4 3 3" xfId="11643" xr:uid="{C0E0F22F-CA25-4212-A190-CAFC9E0B9474}"/>
    <cellStyle name="Comma 3 3 5 4 3 3 2" xfId="46698" xr:uid="{4F23A8D6-0D15-4046-88A7-5DBA77A960A9}"/>
    <cellStyle name="Comma 3 3 5 4 3 4" xfId="4543" xr:uid="{DA62446A-BADB-4683-99C6-77431D2E20CA}"/>
    <cellStyle name="Comma 3 3 5 4 3 5" xfId="34073" xr:uid="{F68A54A8-CD26-4CBB-B57F-EDC98F0F5EE8}"/>
    <cellStyle name="Comma 3 3 5 4 4" xfId="19103" xr:uid="{112E9AC1-0844-42D5-8175-4742A0BB009F}"/>
    <cellStyle name="Comma 3 3 5 4 4 2" xfId="52101" xr:uid="{42190A13-2118-4324-B568-53B53A856132}"/>
    <cellStyle name="Comma 3 3 5 4 4 3" xfId="39488" xr:uid="{57A23AAE-AF68-4CDC-A4EE-3688FC9D4857}"/>
    <cellStyle name="Comma 3 3 5 4 5" xfId="12517" xr:uid="{2414C9C3-D89E-439B-BE58-2BEDCB7A7846}"/>
    <cellStyle name="Comma 3 3 5 4 5 2" xfId="45823" xr:uid="{CA3E0DAC-E22B-4207-96AA-EB2920992041}"/>
    <cellStyle name="Comma 3 3 5 4 6" xfId="3669" xr:uid="{C509DAE5-30FE-4486-9A57-BA425C59888F}"/>
    <cellStyle name="Comma 3 3 5 4 7" xfId="33198" xr:uid="{33A15091-BB52-45EA-9423-BE68CD6A1824}"/>
    <cellStyle name="Comma 3 3 5 5" xfId="27462" xr:uid="{41462EEC-AB08-482D-BF11-7F43BF10A3BD}"/>
    <cellStyle name="Comma 3 3 5 5 2" xfId="23965" xr:uid="{40DFB152-D004-4160-8794-672E7149D4FE}"/>
    <cellStyle name="Comma 3 3 5 5 2 2" xfId="16457" xr:uid="{0FC9C675-CD39-4865-8E35-9D6C969F8C4A}"/>
    <cellStyle name="Comma 3 3 5 5 2 2 2" xfId="54748" xr:uid="{E1A95BE1-4828-43EC-8867-B52406CC6CEA}"/>
    <cellStyle name="Comma 3 3 5 5 2 2 3" xfId="42135" xr:uid="{57389CC5-6548-45D1-A982-0E2826CF6D27}"/>
    <cellStyle name="Comma 3 3 5 5 2 3" xfId="9871" xr:uid="{9B6A83E2-A4E8-4F19-A517-6F28FEF3CDC9}"/>
    <cellStyle name="Comma 3 3 5 5 2 3 2" xfId="48470" xr:uid="{D42D7418-F1FB-42C6-A5E0-75B5733361D7}"/>
    <cellStyle name="Comma 3 3 5 5 2 4" xfId="29382" xr:uid="{C79CE7D5-9EEA-4284-ABFE-A657A7C7C52A}"/>
    <cellStyle name="Comma 3 3 5 5 2 5" xfId="35845" xr:uid="{524C6710-1C88-4559-BD03-A0D5DCBB96BC}"/>
    <cellStyle name="Comma 3 3 5 5 3" xfId="19953" xr:uid="{CFE2F62F-37F3-4671-8F57-17370B46BD07}"/>
    <cellStyle name="Comma 3 3 5 5 3 2" xfId="51251" xr:uid="{6BB34442-250F-47E4-B06A-A96E4FD0EBC3}"/>
    <cellStyle name="Comma 3 3 5 5 3 3" xfId="38638" xr:uid="{0E8A7B8F-E06A-411F-A28A-BCDC8CB1A98B}"/>
    <cellStyle name="Comma 3 3 5 5 4" xfId="13367" xr:uid="{2FA7E76B-03B0-46FE-B588-1B43CA12DDE4}"/>
    <cellStyle name="Comma 3 3 5 5 4 2" xfId="44973" xr:uid="{19CA2BA0-8190-4AA2-8065-9D145C83575B}"/>
    <cellStyle name="Comma 3 3 5 5 5" xfId="6780" xr:uid="{7BE194A5-E0D3-4A09-96E6-7BEA5860094A}"/>
    <cellStyle name="Comma 3 3 5 5 6" xfId="32348" xr:uid="{FCCDEA3F-5B67-4985-84F9-1AFF4105CBE1}"/>
    <cellStyle name="Comma 3 3 5 6" xfId="24852" xr:uid="{D531F860-2BA9-4D93-9F02-335B7BD6BE17}"/>
    <cellStyle name="Comma 3 3 5 6 2" xfId="17344" xr:uid="{A192CBF0-9EA4-44FF-B1A3-71B29064775F}"/>
    <cellStyle name="Comma 3 3 5 6 2 2" xfId="53861" xr:uid="{579C91F8-DCE5-43DD-8590-5B42A0EDDB06}"/>
    <cellStyle name="Comma 3 3 5 6 2 3" xfId="41248" xr:uid="{B50DDA39-FCC9-4BD0-A843-0F15FEC87050}"/>
    <cellStyle name="Comma 3 3 5 6 3" xfId="10758" xr:uid="{1EAE0E15-1473-4BF7-A3B4-F91C0CA92C96}"/>
    <cellStyle name="Comma 3 3 5 6 3 2" xfId="47583" xr:uid="{F7C403B7-4350-4DEE-9D63-706D9C2C9B43}"/>
    <cellStyle name="Comma 3 3 5 6 4" xfId="5428" xr:uid="{933BE92A-60F6-46BC-9B0C-62C096E2D000}"/>
    <cellStyle name="Comma 3 3 5 6 5" xfId="34958" xr:uid="{5FC572FD-5DC0-4767-B468-B90DE605BE61}"/>
    <cellStyle name="Comma 3 3 5 7" xfId="28456" xr:uid="{63121C82-F473-47FD-BA59-AF4BAA40A2EA}"/>
    <cellStyle name="Comma 3 3 5 7 2" xfId="20836" xr:uid="{3DA6405A-D388-4E71-ADDC-D6DCCB9B0CCC}"/>
    <cellStyle name="Comma 3 3 5 7 2 2" xfId="50364" xr:uid="{A40E0DF0-4EE0-4C68-A7D2-023015F6373A}"/>
    <cellStyle name="Comma 3 3 5 7 3" xfId="14250" xr:uid="{D4531BD4-EA14-4184-A81C-2161ACF4B3EB}"/>
    <cellStyle name="Comma 3 3 5 7 4" xfId="7663" xr:uid="{88E74E5E-EB56-4460-8033-E973B5D603B1}"/>
    <cellStyle name="Comma 3 3 5 7 5" xfId="37751" xr:uid="{B2617A17-25E5-4920-AF7B-E93DD9533959}"/>
    <cellStyle name="Comma 3 3 5 8" xfId="22245" xr:uid="{1BF2ED8C-4E1B-41E8-983E-4799BFA87DBF}"/>
    <cellStyle name="Comma 3 3 5 8 2" xfId="14737" xr:uid="{6F3B26E4-3A57-464D-B10B-722186AC49B3}"/>
    <cellStyle name="Comma 3 3 5 8 3" xfId="8151" xr:uid="{946C1165-D048-40A9-B1AF-480EFAF619AC}"/>
    <cellStyle name="Comma 3 3 5 8 4" xfId="31102" xr:uid="{86C3CC54-94E2-4163-9219-61F134169203}"/>
    <cellStyle name="Comma 3 3 5 8 5" xfId="44018" xr:uid="{BBB39236-F583-4426-8B86-C886065E683A}"/>
    <cellStyle name="Comma 3 3 5 9" xfId="21156" xr:uid="{0DE2BEB3-F3AD-45DE-9CCF-729214A3CEFF}"/>
    <cellStyle name="Comma 3 3 6" xfId="683" xr:uid="{36708F14-7DE1-4983-8A8D-4504FCF27FC5}"/>
    <cellStyle name="Comma 3 3 6 10" xfId="2262" xr:uid="{441244D1-B44B-4B04-B39C-7D22BBDC5733}"/>
    <cellStyle name="Comma 3 3 6 2" xfId="1083" xr:uid="{6E1F9F52-68A2-496D-8688-EE851BE80C67}"/>
    <cellStyle name="Comma 3 3 6 2 2" xfId="16575" xr:uid="{E069591B-1971-418B-AA1C-9A7126703662}"/>
    <cellStyle name="Comma 3 3 6 2 2 2" xfId="54630" xr:uid="{242A3F44-5C52-4CE9-8861-AB81217BC5FD}"/>
    <cellStyle name="Comma 3 3 6 2 2 3" xfId="42017" xr:uid="{8266995E-9F42-4CD7-BB08-BFDE27100CBB}"/>
    <cellStyle name="Comma 3 3 6 2 3" xfId="9989" xr:uid="{B63475E4-EFED-41C7-A7C1-AE0DA8356604}"/>
    <cellStyle name="Comma 3 3 6 2 3 2" xfId="48352" xr:uid="{F7083BAD-AA2A-456E-BEBE-8A968D2BDA7E}"/>
    <cellStyle name="Comma 3 3 6 2 4" xfId="29264" xr:uid="{6E8B1B9A-979E-4F16-B737-87C7D43AF91B}"/>
    <cellStyle name="Comma 3 3 6 2 5" xfId="35727" xr:uid="{EBA63336-6D48-4E2F-A562-F4399AC7654B}"/>
    <cellStyle name="Comma 3 3 6 2 6" xfId="24083" xr:uid="{A01C1F27-812C-4D54-B56F-3E1B034997CD}"/>
    <cellStyle name="Comma 3 3 6 3" xfId="24976" xr:uid="{4DC40A25-A4B5-4012-BE93-C56607D0EE12}"/>
    <cellStyle name="Comma 3 3 6 3 2" xfId="17468" xr:uid="{1C647186-274C-4506-B7B9-CE14F8E3E281}"/>
    <cellStyle name="Comma 3 3 6 3 2 2" xfId="53737" xr:uid="{086685EC-5B77-4788-9BF5-B56DBFCD4FFD}"/>
    <cellStyle name="Comma 3 3 6 3 2 3" xfId="41124" xr:uid="{1AF1D629-2561-4431-B504-CAF4F862EB77}"/>
    <cellStyle name="Comma 3 3 6 3 3" xfId="10882" xr:uid="{D3DF14A1-3C59-48D8-A4AF-3B963BA2156B}"/>
    <cellStyle name="Comma 3 3 6 3 3 2" xfId="47459" xr:uid="{FE1D59EC-3189-4D6B-AF23-2FDDB52AC882}"/>
    <cellStyle name="Comma 3 3 6 3 4" xfId="5304" xr:uid="{A5F5857A-CCAB-4D6F-871B-72FABF1B3DD6}"/>
    <cellStyle name="Comma 3 3 6 3 5" xfId="34834" xr:uid="{11BACAEE-72E3-4BC7-BBE0-8566B050D81B}"/>
    <cellStyle name="Comma 3 3 6 4" xfId="20071" xr:uid="{F3C43489-0BB3-4B7E-A041-F8878AAC635E}"/>
    <cellStyle name="Comma 3 3 6 4 2" xfId="51133" xr:uid="{C24EDBF9-8A5A-41AB-8D43-F286A79980D9}"/>
    <cellStyle name="Comma 3 3 6 4 3" xfId="38520" xr:uid="{AD25AD9F-B3E7-450D-931F-2DA67A414A0C}"/>
    <cellStyle name="Comma 3 3 6 5" xfId="13485" xr:uid="{6F640214-8DFF-4F27-B8D7-4E3FBB5E97AB}"/>
    <cellStyle name="Comma 3 3 6 5 2" xfId="44855" xr:uid="{3435B06E-322C-4F17-B1F7-15BC98AE3917}"/>
    <cellStyle name="Comma 3 3 6 6" xfId="6898" xr:uid="{4A489D3A-DF22-4445-8CCF-B8F7766EFC48}"/>
    <cellStyle name="Comma 3 3 6 7" xfId="27580" xr:uid="{835FA682-270E-4787-BB25-0920647DE656}"/>
    <cellStyle name="Comma 3 3 6 8" xfId="3184" xr:uid="{0216DCFD-1DF9-40BE-A0E5-D5D799568E0B}"/>
    <cellStyle name="Comma 3 3 6 9" xfId="32230" xr:uid="{D615E193-EC2A-49D4-967A-D12B584BB321}"/>
    <cellStyle name="Comma 3 3 7" xfId="328" xr:uid="{6799F178-5837-46F0-BCCE-837A53E78549}"/>
    <cellStyle name="Comma 3 3 7 2" xfId="870" xr:uid="{78331EF8-B5E9-4147-BC71-03D5F68196E3}"/>
    <cellStyle name="Comma 3 3 7 2 2" xfId="50107" xr:uid="{9772D1DF-BC37-46A6-BBE7-1B9CDFA9B719}"/>
    <cellStyle name="Comma 3 3 7 2 3" xfId="28948" xr:uid="{5B19BF73-7A06-493A-A295-54149A2CA39C}"/>
    <cellStyle name="Comma 3 3 7 3" xfId="3386" xr:uid="{24793AD9-397D-4B5B-8637-F4B6242BBE85}"/>
    <cellStyle name="Comma 3 3 7 4" xfId="37482" xr:uid="{52C43BB3-95B5-400F-BAC3-09D6687E043C}"/>
    <cellStyle name="Comma 3 3 7 5" xfId="2470" xr:uid="{1ED0F59A-934B-42B0-B497-FF0570D8CB3E}"/>
    <cellStyle name="Comma 3 3 8" xfId="1667" xr:uid="{5FACB463-9F7F-4407-9E9A-C05A7B61BD46}"/>
    <cellStyle name="Comma 3 3 8 2" xfId="22136" xr:uid="{5D18514D-3711-4F01-BA97-C9C907014CC3}"/>
    <cellStyle name="Comma 3 3 8 2 2" xfId="50104" xr:uid="{41B87E65-0103-4096-A0FC-4109414A23BC}"/>
    <cellStyle name="Comma 3 3 8 3" xfId="2780" xr:uid="{CD090A76-E92A-4ECC-83D6-2B7F13EB0957}"/>
    <cellStyle name="Comma 3 3 8 4" xfId="37479" xr:uid="{FCB75102-422A-48EE-8077-B576C0A108C0}"/>
    <cellStyle name="Comma 3 3 9" xfId="21256" xr:uid="{304F8FD3-3697-4E7E-B832-576CBB814810}"/>
    <cellStyle name="Comma 3 3 9 2" xfId="50192" xr:uid="{159DFF9C-5FD2-4BE6-A681-11FE7CD83618}"/>
    <cellStyle name="Comma 3 3 9 3" xfId="37571" xr:uid="{31548C2A-0721-459C-8D07-D62E38E50CE1}"/>
    <cellStyle name="Comma 3 30" xfId="56861" xr:uid="{E04B1D5B-D3A0-4A0E-A57D-AA8E632BAC91}"/>
    <cellStyle name="Comma 3 31" xfId="56915" xr:uid="{52EE8C4F-0F9D-4A4A-AAFD-7777CD9D2453}"/>
    <cellStyle name="Comma 3 32" xfId="1206" xr:uid="{2B0E9589-5D8F-47F9-9CDE-FBBE2F12E210}"/>
    <cellStyle name="Comma 3 33" xfId="56998" xr:uid="{4ACC78AE-4A5E-4CBD-8060-84468365905E}"/>
    <cellStyle name="Comma 3 4" xfId="213" xr:uid="{D387D4F8-C143-4C70-8EEC-059B7C16F57D}"/>
    <cellStyle name="Comma 3 4 10" xfId="22021" xr:uid="{2DE773EF-ABC3-4F3E-90CD-2A2637DCC97E}"/>
    <cellStyle name="Comma 3 4 11" xfId="21268" xr:uid="{7D9FF1C7-92F8-46EF-BD5A-D666DAD83C7C}"/>
    <cellStyle name="Comma 3 4 12" xfId="14683" xr:uid="{71F05911-4D42-4842-AA67-DE480DC168FE}"/>
    <cellStyle name="Comma 3 4 13" xfId="8096" xr:uid="{31C3285D-F817-4574-B44C-0CB15313CC23}"/>
    <cellStyle name="Comma 3 4 14" xfId="29039" xr:uid="{1CA0F848-175D-4E03-8C16-68E6DE06B281}"/>
    <cellStyle name="Comma 3 4 15" xfId="2620" xr:uid="{02EBA626-C101-44EA-AB48-AE4485FD1DDE}"/>
    <cellStyle name="Comma 3 4 16" xfId="1364" xr:uid="{B45D361D-14CF-453E-A254-507F4DBE493C}"/>
    <cellStyle name="Comma 3 4 17" xfId="31358" xr:uid="{614644D9-7EB2-4722-9EC4-099DBB4DEFAD}"/>
    <cellStyle name="Comma 3 4 18" xfId="56694" xr:uid="{45F22DAA-4751-40DD-9D2C-4AD860A40D63}"/>
    <cellStyle name="Comma 3 4 19" xfId="56826" xr:uid="{0885D18C-2734-4833-A321-3D8C49CE1CE5}"/>
    <cellStyle name="Comma 3 4 2" xfId="624" xr:uid="{54864A9E-31E9-4CD7-9430-E9B4D562EA63}"/>
    <cellStyle name="Comma 3 4 2 10" xfId="14525" xr:uid="{CB2C670D-1EC8-4082-B47B-A311540814F8}"/>
    <cellStyle name="Comma 3 4 2 11" xfId="7938" xr:uid="{0D60C9D8-2AA6-4855-B9D5-5CB203D46A66}"/>
    <cellStyle name="Comma 3 4 2 12" xfId="28784" xr:uid="{9083D614-8AC6-45D2-9262-0AE9142E09EE}"/>
    <cellStyle name="Comma 3 4 2 13" xfId="2787" xr:uid="{40BBE287-0FF6-4791-BF83-9367980F3037}"/>
    <cellStyle name="Comma 3 4 2 14" xfId="31534" xr:uid="{2A33E0BB-6248-438B-8BF5-01C68FA4340B}"/>
    <cellStyle name="Comma 3 4 2 15" xfId="1674" xr:uid="{4FEE0783-E443-4CDF-9E9B-6CF3EB8604A4}"/>
    <cellStyle name="Comma 3 4 2 2" xfId="1032" xr:uid="{0FF2592E-B128-4524-BB7D-87BC72A4A63E}"/>
    <cellStyle name="Comma 3 4 2 2 10" xfId="2788" xr:uid="{FEEE48AD-7FFC-43C1-99CF-8CFE3FD88943}"/>
    <cellStyle name="Comma 3 4 2 2 11" xfId="31689" xr:uid="{85C4C39E-BE83-4C9B-9103-71E0B7B05C38}"/>
    <cellStyle name="Comma 3 4 2 2 12" xfId="1675" xr:uid="{28F6FA43-3461-44AA-8B57-751F1F82A3E3}"/>
    <cellStyle name="Comma 3 4 2 2 2" xfId="2062" xr:uid="{FB093D1E-1E2B-4E66-B5CD-3F090EE785D4}"/>
    <cellStyle name="Comma 3 4 2 2 2 10" xfId="32134" xr:uid="{D6D8AB59-399F-4E82-A900-D6A3B50D8FDC}"/>
    <cellStyle name="Comma 3 4 2 2 2 2" xfId="25944" xr:uid="{60DA8707-B842-4C55-B93A-83395CEA4C73}"/>
    <cellStyle name="Comma 3 4 2 2 2 2 2" xfId="22446" xr:uid="{9FEA2B42-E3D5-4BAA-8F8A-5D0A53AD16A7}"/>
    <cellStyle name="Comma 3 4 2 2 2 2 2 2" xfId="14938" xr:uid="{9DE31A04-0912-4403-AB83-5630750A0617}"/>
    <cellStyle name="Comma 3 4 2 2 2 2 2 2 2" xfId="56267" xr:uid="{773465BB-489E-43A3-A40A-95FA162E04DF}"/>
    <cellStyle name="Comma 3 4 2 2 2 2 2 2 3" xfId="43654" xr:uid="{7A63FA49-33E7-4067-8088-B6DDE7DC7656}"/>
    <cellStyle name="Comma 3 4 2 2 2 2 2 3" xfId="8352" xr:uid="{1EBEF111-B01C-4222-B7ED-976725F23664}"/>
    <cellStyle name="Comma 3 4 2 2 2 2 2 3 2" xfId="49989" xr:uid="{D0BDAC92-FB37-42CA-87BB-8DC0FD770BE1}"/>
    <cellStyle name="Comma 3 4 2 2 2 2 2 4" xfId="30901" xr:uid="{AD85B303-0A7E-497A-A5C6-3A532ABD31A2}"/>
    <cellStyle name="Comma 3 4 2 2 2 2 2 5" xfId="37364" xr:uid="{D1D207AE-42E2-4C53-9289-6CA2698F716C}"/>
    <cellStyle name="Comma 3 4 2 2 2 2 3" xfId="25064" xr:uid="{AD5C558D-2C53-4CBB-8F75-BC358EA502B8}"/>
    <cellStyle name="Comma 3 4 2 2 2 2 3 2" xfId="17556" xr:uid="{A08B863D-4259-4400-AFEE-7FCF45EC581A}"/>
    <cellStyle name="Comma 3 4 2 2 2 2 3 2 2" xfId="53649" xr:uid="{6A964581-7E3B-4098-A2E7-52130682DBC2}"/>
    <cellStyle name="Comma 3 4 2 2 2 2 3 2 3" xfId="41036" xr:uid="{6416CF31-3998-4091-9577-B85034FCBBB5}"/>
    <cellStyle name="Comma 3 4 2 2 2 2 3 3" xfId="10970" xr:uid="{E2C01ADA-CC97-4686-8DFE-EC24583ABF85}"/>
    <cellStyle name="Comma 3 4 2 2 2 2 3 3 2" xfId="47371" xr:uid="{6D81E1CA-57B4-46B4-B481-B8E5C09AED8E}"/>
    <cellStyle name="Comma 3 4 2 2 2 2 3 4" xfId="5216" xr:uid="{401AF64D-4B89-4375-9330-F2C13E0D6F62}"/>
    <cellStyle name="Comma 3 4 2 2 2 2 3 5" xfId="34746" xr:uid="{E9523BFB-4A63-45DC-8CF8-71ADBFFC5068}"/>
    <cellStyle name="Comma 3 4 2 2 2 2 4" xfId="18435" xr:uid="{3B0180AC-E3E0-46C9-AB11-5EE5028BCDAD}"/>
    <cellStyle name="Comma 3 4 2 2 2 2 4 2" xfId="52770" xr:uid="{55E997B5-7F47-423C-9D12-2FFED7A0C2EF}"/>
    <cellStyle name="Comma 3 4 2 2 2 2 4 3" xfId="40157" xr:uid="{9447E0E6-1522-43AA-B1ED-EDD183EE7F5C}"/>
    <cellStyle name="Comma 3 4 2 2 2 2 5" xfId="11849" xr:uid="{8DA5D381-87E8-4576-9682-4C83B2E58804}"/>
    <cellStyle name="Comma 3 4 2 2 2 2 5 2" xfId="46492" xr:uid="{87F0EE5A-8956-4BFF-ADDB-86340208E436}"/>
    <cellStyle name="Comma 3 4 2 2 2 2 6" xfId="4337" xr:uid="{5EF08052-511A-400C-8125-E36BE25A4359}"/>
    <cellStyle name="Comma 3 4 2 2 2 2 7" xfId="33867" xr:uid="{08AA4FD4-A18C-4E34-9335-1868E43DE1A5}"/>
    <cellStyle name="Comma 3 4 2 2 2 3" xfId="26800" xr:uid="{5073604A-85D6-4829-AA0F-14683A493950}"/>
    <cellStyle name="Comma 3 4 2 2 2 3 2" xfId="23303" xr:uid="{F2E2FD4C-AB5C-43B0-B563-2B1F957FD4FD}"/>
    <cellStyle name="Comma 3 4 2 2 2 3 2 2" xfId="15795" xr:uid="{05FF2BA2-3AAE-4E7E-9C6C-29DCB647E285}"/>
    <cellStyle name="Comma 3 4 2 2 2 3 2 2 2" xfId="55410" xr:uid="{A2F26152-AD78-4793-A8A1-E589D7F0460D}"/>
    <cellStyle name="Comma 3 4 2 2 2 3 2 2 3" xfId="42797" xr:uid="{091174DE-DF5D-4FCE-8613-0BB182C2117E}"/>
    <cellStyle name="Comma 3 4 2 2 2 3 2 3" xfId="9209" xr:uid="{44336ADB-AE50-41FC-BE31-C9E214E4A3A2}"/>
    <cellStyle name="Comma 3 4 2 2 2 3 2 3 2" xfId="49132" xr:uid="{5080B168-9034-4D62-9391-29E2A2491EB7}"/>
    <cellStyle name="Comma 3 4 2 2 2 3 2 4" xfId="30044" xr:uid="{B63A6372-A8B3-43B9-B886-10322962D8C7}"/>
    <cellStyle name="Comma 3 4 2 2 2 3 2 5" xfId="36507" xr:uid="{8CA703E8-70C6-4CF1-BC78-06A70CD74A68}"/>
    <cellStyle name="Comma 3 4 2 2 2 3 3" xfId="19291" xr:uid="{321E5760-538A-4E7E-A159-F9D374F38F58}"/>
    <cellStyle name="Comma 3 4 2 2 2 3 3 2" xfId="51913" xr:uid="{C7C5A53C-CBD8-40B8-8FD6-7054C073C102}"/>
    <cellStyle name="Comma 3 4 2 2 2 3 3 3" xfId="39300" xr:uid="{F8647145-AF2F-4B5F-8657-46F8116AFB83}"/>
    <cellStyle name="Comma 3 4 2 2 2 3 4" xfId="12705" xr:uid="{26927987-B116-4AE3-B6BB-8F975C950BDA}"/>
    <cellStyle name="Comma 3 4 2 2 2 3 4 2" xfId="45635" xr:uid="{13608924-CF53-4725-8B55-AC6B25C3D9B0}"/>
    <cellStyle name="Comma 3 4 2 2 2 3 5" xfId="3481" xr:uid="{FF149D6A-ED72-40E1-AC5A-BF1F40654FD8}"/>
    <cellStyle name="Comma 3 4 2 2 2 3 6" xfId="33010" xr:uid="{0B00E8BC-F068-40B4-BA9D-67C72666CF43}"/>
    <cellStyle name="Comma 3 4 2 2 2 4" xfId="24179" xr:uid="{A35A6F22-C175-4AAE-9C2C-2A2A5A93C743}"/>
    <cellStyle name="Comma 3 4 2 2 2 4 2" xfId="16671" xr:uid="{F8479E3D-9DEB-4F46-8C1B-4A3495A31E6D}"/>
    <cellStyle name="Comma 3 4 2 2 2 4 2 2" xfId="54534" xr:uid="{FA2C8C2C-F73B-456D-ADBF-B1ED614C2920}"/>
    <cellStyle name="Comma 3 4 2 2 2 4 2 3" xfId="41921" xr:uid="{52BB9A87-CA73-4936-A6A6-1CFB1741155B}"/>
    <cellStyle name="Comma 3 4 2 2 2 4 3" xfId="10085" xr:uid="{C837CADD-FFF9-40B0-929C-C974991FD5AC}"/>
    <cellStyle name="Comma 3 4 2 2 2 4 3 2" xfId="48256" xr:uid="{915065D2-7C0C-435B-809A-C04BE05A4660}"/>
    <cellStyle name="Comma 3 4 2 2 2 4 4" xfId="6101" xr:uid="{CC98E83F-4C5C-4180-96C0-2D5334A0B50D}"/>
    <cellStyle name="Comma 3 4 2 2 2 4 5" xfId="35631" xr:uid="{3BC9B569-76C8-4BD9-81C4-72B5D5FCADCA}"/>
    <cellStyle name="Comma 3 4 2 2 2 5" xfId="20165" xr:uid="{2D3C79CF-64BE-48A2-A878-E804B3E8D0B7}"/>
    <cellStyle name="Comma 3 4 2 2 2 5 2" xfId="51037" xr:uid="{26D3A93E-3393-4FF7-8ABD-149772B1D702}"/>
    <cellStyle name="Comma 3 4 2 2 2 5 3" xfId="38424" xr:uid="{044AAE85-1D66-42CB-9495-D62F82315FA4}"/>
    <cellStyle name="Comma 3 4 2 2 2 6" xfId="13579" xr:uid="{4868CDA0-F791-433B-943F-914CBF6D0489}"/>
    <cellStyle name="Comma 3 4 2 2 2 6 2" xfId="44759" xr:uid="{C1E0C88C-2076-425D-8D30-7E8C066AD110}"/>
    <cellStyle name="Comma 3 4 2 2 2 7" xfId="6992" xr:uid="{1D5B2EF3-2AEE-475F-ACE2-286455E8B722}"/>
    <cellStyle name="Comma 3 4 2 2 2 8" xfId="27674" xr:uid="{8EADC0A8-9664-4373-9669-3D6FFFE06C70}"/>
    <cellStyle name="Comma 3 4 2 2 2 9" xfId="2990" xr:uid="{DE12AB6C-8C4F-435E-A3D8-EC540A8FFE7D}"/>
    <cellStyle name="Comma 3 4 2 2 3" xfId="2270" xr:uid="{078D6AAC-F656-43B4-9243-2719642BBCC7}"/>
    <cellStyle name="Comma 3 4 2 2 3 2" xfId="22887" xr:uid="{2A33E89C-2A3E-4E9E-ACD3-2782AA0FFBDC}"/>
    <cellStyle name="Comma 3 4 2 2 3 2 2" xfId="15379" xr:uid="{4B0BF51F-6C60-4D08-AF70-18B500D6E08E}"/>
    <cellStyle name="Comma 3 4 2 2 3 2 2 2" xfId="55826" xr:uid="{3EBA47F3-ECAC-4B33-AB02-A64AC82FDB1E}"/>
    <cellStyle name="Comma 3 4 2 2 3 2 2 3" xfId="43213" xr:uid="{73A0B5C9-0A6A-45F4-99A3-B4CD7BA9D482}"/>
    <cellStyle name="Comma 3 4 2 2 3 2 3" xfId="8793" xr:uid="{80C4274B-1CAC-4964-835E-3D0BCFE06F61}"/>
    <cellStyle name="Comma 3 4 2 2 3 2 3 2" xfId="49548" xr:uid="{4864FE53-8FBC-432A-98F6-15929F9495EC}"/>
    <cellStyle name="Comma 3 4 2 2 3 2 4" xfId="30460" xr:uid="{CBA388B6-81B0-44B5-BE88-733A3872AC61}"/>
    <cellStyle name="Comma 3 4 2 2 3 2 5" xfId="36923" xr:uid="{E96F6560-F4EA-436E-9C4D-98E752BCF758}"/>
    <cellStyle name="Comma 3 4 2 2 3 3" xfId="25506" xr:uid="{AC9E68BF-1546-4BD5-B19C-D758E93B399B}"/>
    <cellStyle name="Comma 3 4 2 2 3 3 2" xfId="17998" xr:uid="{C9076319-0BCE-4C81-ACC2-DBC61BD73458}"/>
    <cellStyle name="Comma 3 4 2 2 3 3 2 2" xfId="53207" xr:uid="{FA478773-1A61-4A58-A2E8-52456E9FD14C}"/>
    <cellStyle name="Comma 3 4 2 2 3 3 2 3" xfId="40594" xr:uid="{63521A58-5052-441F-9F85-B2E7C62E95FA}"/>
    <cellStyle name="Comma 3 4 2 2 3 3 3" xfId="11412" xr:uid="{1F311783-F043-4195-88A5-1D517CD60997}"/>
    <cellStyle name="Comma 3 4 2 2 3 3 3 2" xfId="46929" xr:uid="{828DA6BF-5107-4E82-AFF4-EE4AED73EA32}"/>
    <cellStyle name="Comma 3 4 2 2 3 3 4" xfId="4774" xr:uid="{D2C55DE4-00D7-4908-926C-E2D9365DF32E}"/>
    <cellStyle name="Comma 3 4 2 2 3 3 5" xfId="34304" xr:uid="{70960252-D70A-42F9-81CB-89CF50231772}"/>
    <cellStyle name="Comma 3 4 2 2 3 4" xfId="18875" xr:uid="{0CCA9C9C-4ACB-452C-AE82-AE8D11A0A2B6}"/>
    <cellStyle name="Comma 3 4 2 2 3 4 2" xfId="52329" xr:uid="{AC2C1060-715E-41A0-B390-1BD7806B43E0}"/>
    <cellStyle name="Comma 3 4 2 2 3 4 3" xfId="39716" xr:uid="{38D3CDC3-29F2-4974-865C-60AB96F83A75}"/>
    <cellStyle name="Comma 3 4 2 2 3 5" xfId="12289" xr:uid="{D8BDD39C-39F5-49CD-AA91-A50F16F33CFE}"/>
    <cellStyle name="Comma 3 4 2 2 3 5 2" xfId="46051" xr:uid="{BD84BE13-A29E-4952-AC78-D3E35FE9A946}"/>
    <cellStyle name="Comma 3 4 2 2 3 6" xfId="3897" xr:uid="{D5D67DAA-DDF9-486B-8886-CE30475EB699}"/>
    <cellStyle name="Comma 3 4 2 2 3 7" xfId="26384" xr:uid="{08876328-2E28-49D3-AC9D-635396BD57B3}"/>
    <cellStyle name="Comma 3 4 2 2 3 8" xfId="3192" xr:uid="{6EC1000F-61FD-4F85-AB4C-AFF2288127DF}"/>
    <cellStyle name="Comma 3 4 2 2 3 9" xfId="33426" xr:uid="{D39BF01E-C027-400F-A693-B4A24C9561E5}"/>
    <cellStyle name="Comma 3 4 2 2 4" xfId="2478" xr:uid="{05A87B80-535D-4D2F-8059-7C8F392D89CD}"/>
    <cellStyle name="Comma 3 4 2 2 4 2" xfId="23737" xr:uid="{AB90700B-F859-412E-A84C-A516C7F40129}"/>
    <cellStyle name="Comma 3 4 2 2 4 2 2" xfId="16229" xr:uid="{33B63019-6E16-4ABC-AEBA-57979FA1C8AC}"/>
    <cellStyle name="Comma 3 4 2 2 4 2 2 2" xfId="54976" xr:uid="{C4111E9D-D427-45B5-B546-05EC76243501}"/>
    <cellStyle name="Comma 3 4 2 2 4 2 2 3" xfId="42363" xr:uid="{CFAF4230-DE96-4DA0-826F-14147FED9EF2}"/>
    <cellStyle name="Comma 3 4 2 2 4 2 3" xfId="9643" xr:uid="{F851B7CA-F26E-4E11-8FD3-D6691F3BA3AA}"/>
    <cellStyle name="Comma 3 4 2 2 4 2 3 2" xfId="48698" xr:uid="{571590A5-6DE6-4ADD-97EA-383AD75B930D}"/>
    <cellStyle name="Comma 3 4 2 2 4 2 4" xfId="29610" xr:uid="{5893456D-52D9-40D8-80A3-9C10D53A905A}"/>
    <cellStyle name="Comma 3 4 2 2 4 2 5" xfId="36073" xr:uid="{006330E3-5117-4C8E-9E08-88A714245C85}"/>
    <cellStyle name="Comma 3 4 2 2 4 3" xfId="19725" xr:uid="{955E1E3D-D3EB-4BAB-9B5C-E20117D943AA}"/>
    <cellStyle name="Comma 3 4 2 2 4 3 2" xfId="51479" xr:uid="{4AEE196C-B5D2-4092-B0F3-6BD44E551A52}"/>
    <cellStyle name="Comma 3 4 2 2 4 3 3" xfId="38866" xr:uid="{D34C7D15-8E74-405B-874A-5CB1F2101BC0}"/>
    <cellStyle name="Comma 3 4 2 2 4 4" xfId="13139" xr:uid="{757B9CD1-AD07-49CB-B670-5868534864E9}"/>
    <cellStyle name="Comma 3 4 2 2 4 4 2" xfId="45201" xr:uid="{E6912E4F-E115-4D01-AD5B-8089299BE5A7}"/>
    <cellStyle name="Comma 3 4 2 2 4 5" xfId="6552" xr:uid="{F302CCCB-1608-408C-B59D-6CD620C4BFF7}"/>
    <cellStyle name="Comma 3 4 2 2 4 6" xfId="27234" xr:uid="{BB89F7A6-920D-4637-9E4C-0ACC8DFE520F}"/>
    <cellStyle name="Comma 3 4 2 2 4 7" xfId="3394" xr:uid="{D1D40B48-7DF3-406C-A91C-F62D4CA12113}"/>
    <cellStyle name="Comma 3 4 2 2 4 8" xfId="32576" xr:uid="{7255365F-A9D3-443A-AF2D-E1EBC47BF326}"/>
    <cellStyle name="Comma 3 4 2 2 5" xfId="24621" xr:uid="{F6D4738A-D1ED-4A9A-983A-1B8692469F52}"/>
    <cellStyle name="Comma 3 4 2 2 5 2" xfId="17113" xr:uid="{7DEB9487-99B6-4621-8F4D-76B4D078F620}"/>
    <cellStyle name="Comma 3 4 2 2 5 2 2" xfId="54092" xr:uid="{D66DEC1C-0C3C-4CBF-8A0D-2B07455B75C8}"/>
    <cellStyle name="Comma 3 4 2 2 5 2 3" xfId="41479" xr:uid="{2DFD0B69-A62C-46ED-AD26-6EBC6EF34829}"/>
    <cellStyle name="Comma 3 4 2 2 5 3" xfId="10527" xr:uid="{289F26B3-E512-4F28-8247-AD99C46F5BE8}"/>
    <cellStyle name="Comma 3 4 2 2 5 3 2" xfId="47814" xr:uid="{85E81ACB-E05F-4BA5-9E46-4E6BCA201F01}"/>
    <cellStyle name="Comma 3 4 2 2 5 4" xfId="5659" xr:uid="{1C6D6120-A55D-4393-8E57-645B5E716180}"/>
    <cellStyle name="Comma 3 4 2 2 5 5" xfId="35189" xr:uid="{770B06F3-DCA4-403C-8CFE-4CAE6756D0A0}"/>
    <cellStyle name="Comma 3 4 2 2 6" xfId="20605" xr:uid="{EAE5BCFF-949C-41C6-AF52-D31ADC48B0DD}"/>
    <cellStyle name="Comma 3 4 2 2 6 2" xfId="50595" xr:uid="{4CF2167A-A482-47D4-8B74-220E5E33A7A3}"/>
    <cellStyle name="Comma 3 4 2 2 6 3" xfId="37982" xr:uid="{6B911814-09FD-4B37-BB78-1E14019562C1}"/>
    <cellStyle name="Comma 3 4 2 2 7" xfId="14019" xr:uid="{22A1ECAD-9454-4852-A528-19FC475AAC99}"/>
    <cellStyle name="Comma 3 4 2 2 7 2" xfId="44289" xr:uid="{B2609FE6-D536-445D-AC34-9E799B1E599D}"/>
    <cellStyle name="Comma 3 4 2 2 8" xfId="7432" xr:uid="{CF7E2238-9001-4538-B51E-E110352F01EA}"/>
    <cellStyle name="Comma 3 4 2 2 9" xfId="28164" xr:uid="{20A256CC-508B-40E9-86E9-716A64DAABBB}"/>
    <cellStyle name="Comma 3 4 2 3" xfId="2061" xr:uid="{DB59A793-26FD-41AE-B249-D1FC5C53E215}"/>
    <cellStyle name="Comma 3 4 2 3 10" xfId="31979" xr:uid="{6E19B558-0EB0-47AF-8C23-72B6187B37EE}"/>
    <cellStyle name="Comma 3 4 2 3 2" xfId="26099" xr:uid="{17C06111-D5AD-4252-87DF-55A36ECB41E4}"/>
    <cellStyle name="Comma 3 4 2 3 2 2" xfId="22601" xr:uid="{F6F3BE36-3B5F-4BA1-A604-9159E8FA3DAE}"/>
    <cellStyle name="Comma 3 4 2 3 2 2 2" xfId="15093" xr:uid="{4312EA91-313E-46A6-85C1-7D8A68654543}"/>
    <cellStyle name="Comma 3 4 2 3 2 2 2 2" xfId="56112" xr:uid="{2DCB8E77-59BF-4A28-AFF9-929B8A68C505}"/>
    <cellStyle name="Comma 3 4 2 3 2 2 2 3" xfId="43499" xr:uid="{C6AD3A97-82C3-4931-A366-B38BFAB8F814}"/>
    <cellStyle name="Comma 3 4 2 3 2 2 3" xfId="8507" xr:uid="{18CFCF49-FABB-46EF-84AB-91B33674BEBC}"/>
    <cellStyle name="Comma 3 4 2 3 2 2 3 2" xfId="49834" xr:uid="{4444914E-3EBE-45E3-8609-6850B01647DC}"/>
    <cellStyle name="Comma 3 4 2 3 2 2 4" xfId="30746" xr:uid="{3FA5E5DE-A7F2-4307-9162-9774F507A858}"/>
    <cellStyle name="Comma 3 4 2 3 2 2 5" xfId="37209" xr:uid="{92A50D64-972D-4E93-90CE-ED050EC831A4}"/>
    <cellStyle name="Comma 3 4 2 3 2 3" xfId="25219" xr:uid="{7940AC7B-CDA7-49DA-8FFF-3B7639D2AF6B}"/>
    <cellStyle name="Comma 3 4 2 3 2 3 2" xfId="17711" xr:uid="{A2F752D3-1E76-4647-94F7-63458318F476}"/>
    <cellStyle name="Comma 3 4 2 3 2 3 2 2" xfId="53494" xr:uid="{2F65DA24-516F-4344-BA8B-45A32186ED9D}"/>
    <cellStyle name="Comma 3 4 2 3 2 3 2 3" xfId="40881" xr:uid="{5C79C344-8939-4D03-A44E-2587F6864598}"/>
    <cellStyle name="Comma 3 4 2 3 2 3 3" xfId="11125" xr:uid="{E7C93492-67EA-433F-88CA-A665F7B9FB72}"/>
    <cellStyle name="Comma 3 4 2 3 2 3 3 2" xfId="47216" xr:uid="{A51DC993-6A87-423A-A11C-09EC2A165A8F}"/>
    <cellStyle name="Comma 3 4 2 3 2 3 4" xfId="5061" xr:uid="{D4714013-8B4F-45DB-9874-CB4F51BD39AA}"/>
    <cellStyle name="Comma 3 4 2 3 2 3 5" xfId="34591" xr:uid="{5247D9EE-BFEB-4715-B9D3-0CA5FD8A43E9}"/>
    <cellStyle name="Comma 3 4 2 3 2 4" xfId="18590" xr:uid="{1559E321-8B23-4952-AC22-7ED8EBBDD9F8}"/>
    <cellStyle name="Comma 3 4 2 3 2 4 2" xfId="52615" xr:uid="{43EBC039-21FC-40EA-804B-4D73AB18C8CF}"/>
    <cellStyle name="Comma 3 4 2 3 2 4 3" xfId="40002" xr:uid="{63EFF962-C4F0-462C-A533-6919294623B1}"/>
    <cellStyle name="Comma 3 4 2 3 2 5" xfId="12004" xr:uid="{2FD53EA8-B068-460D-9901-BA06386FB7EA}"/>
    <cellStyle name="Comma 3 4 2 3 2 5 2" xfId="46337" xr:uid="{974EC5F6-594F-4177-BB93-813C07ACED55}"/>
    <cellStyle name="Comma 3 4 2 3 2 6" xfId="4182" xr:uid="{38F4518F-5857-4095-B720-371DB71AEC54}"/>
    <cellStyle name="Comma 3 4 2 3 2 7" xfId="33712" xr:uid="{A1BE49A0-4636-48D2-A6AE-B0B7A0F76997}"/>
    <cellStyle name="Comma 3 4 2 3 3" xfId="26954" xr:uid="{99E6C415-CF89-4FF1-BE65-6D5BDE79BE7A}"/>
    <cellStyle name="Comma 3 4 2 3 3 2" xfId="23457" xr:uid="{AE84D914-89C7-453A-889F-0BEC7B09F9DF}"/>
    <cellStyle name="Comma 3 4 2 3 3 2 2" xfId="15949" xr:uid="{9987B653-2E7E-429A-85D8-9650BEE3C87B}"/>
    <cellStyle name="Comma 3 4 2 3 3 2 2 2" xfId="55256" xr:uid="{54B2BC98-635D-4BC1-B63E-22530E6232D7}"/>
    <cellStyle name="Comma 3 4 2 3 3 2 2 3" xfId="42643" xr:uid="{7688DF5B-4C3A-40DF-B7D0-4D16175C6E33}"/>
    <cellStyle name="Comma 3 4 2 3 3 2 3" xfId="9363" xr:uid="{8131BA42-5A6C-4E75-8108-5D0C04C23A74}"/>
    <cellStyle name="Comma 3 4 2 3 3 2 3 2" xfId="48978" xr:uid="{812ECB7D-003E-491D-9CBB-208D5AC888F9}"/>
    <cellStyle name="Comma 3 4 2 3 3 2 4" xfId="29890" xr:uid="{7DF9D62A-CCC7-498C-AD04-E4653BCB763E}"/>
    <cellStyle name="Comma 3 4 2 3 3 2 5" xfId="36353" xr:uid="{F4E5B32A-C1D4-470E-8491-2C95590E3315}"/>
    <cellStyle name="Comma 3 4 2 3 3 3" xfId="19445" xr:uid="{C544A5D8-FC21-4B93-AD71-BF49F20E102B}"/>
    <cellStyle name="Comma 3 4 2 3 3 3 2" xfId="51759" xr:uid="{FF328343-BE3A-427B-8F9C-6BE2EE31E79E}"/>
    <cellStyle name="Comma 3 4 2 3 3 3 3" xfId="39146" xr:uid="{F41CDC2A-BB09-4C65-87C1-A7F14356362F}"/>
    <cellStyle name="Comma 3 4 2 3 3 4" xfId="12859" xr:uid="{0C11432B-788C-4376-A1B7-6153FB18BF16}"/>
    <cellStyle name="Comma 3 4 2 3 3 4 2" xfId="45481" xr:uid="{2EAFE606-3D04-4CF5-8E6E-09FE490EB847}"/>
    <cellStyle name="Comma 3 4 2 3 3 5" xfId="6272" xr:uid="{B59A3C61-F91F-4A3A-9397-6E849ECA479B}"/>
    <cellStyle name="Comma 3 4 2 3 3 6" xfId="32856" xr:uid="{FA35EA01-4A0B-4608-9711-CD445FA0E71F}"/>
    <cellStyle name="Comma 3 4 2 3 4" xfId="24334" xr:uid="{12F8A33D-1893-4E52-BA7D-5F06911F4A82}"/>
    <cellStyle name="Comma 3 4 2 3 4 2" xfId="16826" xr:uid="{B0E675A9-F1EF-4310-B308-C563EE809476}"/>
    <cellStyle name="Comma 3 4 2 3 4 2 2" xfId="54379" xr:uid="{02BE3B57-126E-4537-B8DD-C75DBAB66946}"/>
    <cellStyle name="Comma 3 4 2 3 4 2 3" xfId="41766" xr:uid="{918268B2-95E2-426A-9E3F-14FB706B96CC}"/>
    <cellStyle name="Comma 3 4 2 3 4 3" xfId="10240" xr:uid="{97885254-9D86-4194-ACE9-2573F787DDAE}"/>
    <cellStyle name="Comma 3 4 2 3 4 3 2" xfId="48101" xr:uid="{82798D22-259D-4285-B423-6921C55F4CE9}"/>
    <cellStyle name="Comma 3 4 2 3 4 4" xfId="5946" xr:uid="{49AE8D39-4623-4FF5-9DB7-843E55E6F07E}"/>
    <cellStyle name="Comma 3 4 2 3 4 5" xfId="35476" xr:uid="{1A4AAF63-0D9E-4084-AA32-05008266A98D}"/>
    <cellStyle name="Comma 3 4 2 3 5" xfId="20320" xr:uid="{A847F561-0A51-446D-A489-FEBDD720FD6E}"/>
    <cellStyle name="Comma 3 4 2 3 5 2" xfId="50882" xr:uid="{8905675C-9223-4978-9745-1BDA4B7F484F}"/>
    <cellStyle name="Comma 3 4 2 3 5 3" xfId="38269" xr:uid="{E7AF1197-1609-4F28-A00E-00D9004E8EDA}"/>
    <cellStyle name="Comma 3 4 2 3 6" xfId="13734" xr:uid="{96F9EF47-BEB9-48F1-8C89-0AD98BE0FE1B}"/>
    <cellStyle name="Comma 3 4 2 3 6 2" xfId="44604" xr:uid="{8E1A3C87-1B64-432F-9492-C0AF8633BA9B}"/>
    <cellStyle name="Comma 3 4 2 3 7" xfId="7147" xr:uid="{FE5F05F1-7119-457A-907E-B5C617CCD45E}"/>
    <cellStyle name="Comma 3 4 2 3 8" xfId="27828" xr:uid="{73BB29AB-8A9F-4F2F-B18E-E731F4230726}"/>
    <cellStyle name="Comma 3 4 2 3 9" xfId="2989" xr:uid="{EFEC69A1-9EEF-4570-9E89-12E3D0B66125}"/>
    <cellStyle name="Comma 3 4 2 4" xfId="2269" xr:uid="{C00B4C18-3CAA-4B5E-9728-392049BA18F9}"/>
    <cellStyle name="Comma 3 4 2 4 2" xfId="23041" xr:uid="{4B5B66C9-DBC6-477B-8B1B-92172E857D5F}"/>
    <cellStyle name="Comma 3 4 2 4 2 2" xfId="15533" xr:uid="{333C7C19-547D-4976-A091-FC498B1DFC8E}"/>
    <cellStyle name="Comma 3 4 2 4 2 2 2" xfId="55672" xr:uid="{C9DFE85D-2AFE-4570-8A3C-801A523DD342}"/>
    <cellStyle name="Comma 3 4 2 4 2 2 3" xfId="43059" xr:uid="{6F486B83-3939-49B4-B11F-64888732C02E}"/>
    <cellStyle name="Comma 3 4 2 4 2 3" xfId="8947" xr:uid="{46E3116C-4BA2-4956-89FB-BC4B37D100BF}"/>
    <cellStyle name="Comma 3 4 2 4 2 3 2" xfId="49394" xr:uid="{0BDDA086-3F6F-4E2E-BB57-D234C0B87E95}"/>
    <cellStyle name="Comma 3 4 2 4 2 4" xfId="30306" xr:uid="{C3E2BC04-793D-4C48-8CF2-C755946679B7}"/>
    <cellStyle name="Comma 3 4 2 4 2 5" xfId="36769" xr:uid="{1CB59144-982C-410F-AC29-ED4A223EE9FF}"/>
    <cellStyle name="Comma 3 4 2 4 3" xfId="25661" xr:uid="{C8655B4A-7A51-4BB0-BF0C-E7791B2ADD82}"/>
    <cellStyle name="Comma 3 4 2 4 3 2" xfId="18153" xr:uid="{20694820-4D00-403B-A0E1-E4402D244053}"/>
    <cellStyle name="Comma 3 4 2 4 3 2 2" xfId="53052" xr:uid="{DD1D258B-6B50-47BE-B9C8-7833FBB49AB6}"/>
    <cellStyle name="Comma 3 4 2 4 3 2 3" xfId="40439" xr:uid="{2D8039E9-5750-4B66-9311-229821AB9B91}"/>
    <cellStyle name="Comma 3 4 2 4 3 3" xfId="11567" xr:uid="{33DBAAC8-3BF3-48C0-B537-D7076C80EE88}"/>
    <cellStyle name="Comma 3 4 2 4 3 3 2" xfId="46774" xr:uid="{26DAC8F5-F7BC-43F5-9FE8-8F0584475C92}"/>
    <cellStyle name="Comma 3 4 2 4 3 4" xfId="4619" xr:uid="{6E9D85A4-5B06-40F0-893F-4CAF9B2AA31D}"/>
    <cellStyle name="Comma 3 4 2 4 3 5" xfId="34149" xr:uid="{28B28694-F867-4949-891C-163BEC5763EB}"/>
    <cellStyle name="Comma 3 4 2 4 4" xfId="19029" xr:uid="{F47D341D-AB01-4F9F-9F18-2AD930BA3F38}"/>
    <cellStyle name="Comma 3 4 2 4 4 2" xfId="52175" xr:uid="{D575EF5F-B4A5-4DD9-94F2-A8F6C7201522}"/>
    <cellStyle name="Comma 3 4 2 4 4 3" xfId="39562" xr:uid="{56910615-20FD-4165-938E-25D352A4E094}"/>
    <cellStyle name="Comma 3 4 2 4 5" xfId="12443" xr:uid="{46D4BC7B-2CBA-40C0-9B49-B8BAF64D38B4}"/>
    <cellStyle name="Comma 3 4 2 4 5 2" xfId="45897" xr:uid="{7FF1BF8D-011C-41A0-A7C4-7C6DB90296AE}"/>
    <cellStyle name="Comma 3 4 2 4 6" xfId="3743" xr:uid="{BB31B40B-97E3-45FA-8272-11418BAA6DA5}"/>
    <cellStyle name="Comma 3 4 2 4 7" xfId="26538" xr:uid="{0E74E068-C7EA-4DE8-AC43-C90546400616}"/>
    <cellStyle name="Comma 3 4 2 4 8" xfId="3191" xr:uid="{1EEDFE3D-CCF6-4EE8-9CC8-3F37C963BFBF}"/>
    <cellStyle name="Comma 3 4 2 4 9" xfId="33272" xr:uid="{FCDA9B0B-753A-4389-98E1-140F6E6799D2}"/>
    <cellStyle name="Comma 3 4 2 5" xfId="2477" xr:uid="{A3206D7D-D516-4CAA-A309-5FE32CD9ECE5}"/>
    <cellStyle name="Comma 3 4 2 5 2" xfId="23891" xr:uid="{41259080-C7EB-4A12-91C1-A62EC722AD7F}"/>
    <cellStyle name="Comma 3 4 2 5 2 2" xfId="16383" xr:uid="{8AE1C7FB-CB77-457C-915F-961F40D82C07}"/>
    <cellStyle name="Comma 3 4 2 5 2 2 2" xfId="54822" xr:uid="{2D6A97E1-A3B3-43EA-9D75-232245581B38}"/>
    <cellStyle name="Comma 3 4 2 5 2 2 3" xfId="42209" xr:uid="{AAC2CEC6-ED5D-45F0-9B2E-9FCE070AAFD2}"/>
    <cellStyle name="Comma 3 4 2 5 2 3" xfId="9797" xr:uid="{535F4C70-29A3-442C-952E-9580242FD0D6}"/>
    <cellStyle name="Comma 3 4 2 5 2 3 2" xfId="48544" xr:uid="{ED96FBAE-E3E2-4719-A995-0A2E3B52F3CF}"/>
    <cellStyle name="Comma 3 4 2 5 2 4" xfId="29456" xr:uid="{8F343457-590E-40AB-B18F-8E953DB77536}"/>
    <cellStyle name="Comma 3 4 2 5 2 5" xfId="35919" xr:uid="{2CF74EFF-EAAB-40CC-B613-D0F824E8C3EB}"/>
    <cellStyle name="Comma 3 4 2 5 3" xfId="19879" xr:uid="{4A57983D-A445-4B59-8888-1DCF3C0415AC}"/>
    <cellStyle name="Comma 3 4 2 5 3 2" xfId="51325" xr:uid="{854EAF58-A371-440F-9B25-7DD3D78365FD}"/>
    <cellStyle name="Comma 3 4 2 5 3 3" xfId="38712" xr:uid="{028F6101-4EE3-468F-961C-AC3A8B757497}"/>
    <cellStyle name="Comma 3 4 2 5 4" xfId="13293" xr:uid="{74C93553-B964-469B-A3FC-C46A3E92CB69}"/>
    <cellStyle name="Comma 3 4 2 5 4 2" xfId="45047" xr:uid="{36B23CF7-CCDD-456C-8FD4-F4D5E6A69930}"/>
    <cellStyle name="Comma 3 4 2 5 5" xfId="6706" xr:uid="{0C745643-DEBD-47C1-9B1B-0485C3856AA2}"/>
    <cellStyle name="Comma 3 4 2 5 6" xfId="27388" xr:uid="{D104FECC-4DFF-42BB-91EC-F5920483904F}"/>
    <cellStyle name="Comma 3 4 2 5 7" xfId="3393" xr:uid="{0E6C707C-3121-40B1-92AB-1E1E77B6CF13}"/>
    <cellStyle name="Comma 3 4 2 5 8" xfId="32422" xr:uid="{6DA0CFE9-F9C3-41AE-B15D-3B9329C84FDF}"/>
    <cellStyle name="Comma 3 4 2 6" xfId="24776" xr:uid="{3ECBE0D6-3F4B-4602-B850-6A4E183BAC27}"/>
    <cellStyle name="Comma 3 4 2 6 2" xfId="17268" xr:uid="{D7E8379A-E78E-435A-B65C-21F5673B9FA7}"/>
    <cellStyle name="Comma 3 4 2 6 2 2" xfId="53937" xr:uid="{307A5730-A765-4E8C-BE0C-3EB23A31514F}"/>
    <cellStyle name="Comma 3 4 2 6 2 3" xfId="41324" xr:uid="{2AD504D4-A7F5-45BC-84CA-868A3D148797}"/>
    <cellStyle name="Comma 3 4 2 6 3" xfId="10682" xr:uid="{5A37175F-E8FB-4EB4-AC0F-E078F7026459}"/>
    <cellStyle name="Comma 3 4 2 6 3 2" xfId="47659" xr:uid="{703C2B2B-2FE3-4748-B5DA-A313CE0366A9}"/>
    <cellStyle name="Comma 3 4 2 6 4" xfId="5504" xr:uid="{9A6FDD68-97ED-40B6-A992-85A40E23E726}"/>
    <cellStyle name="Comma 3 4 2 6 5" xfId="35034" xr:uid="{667866EA-C31C-44D6-9B85-9DDC40504E61}"/>
    <cellStyle name="Comma 3 4 2 7" xfId="28319" xr:uid="{48E54C93-4661-4EAB-9BC9-44A4FDB29AA1}"/>
    <cellStyle name="Comma 3 4 2 7 2" xfId="20760" xr:uid="{0D37A434-7519-4FC6-A99D-F380317DEAB7}"/>
    <cellStyle name="Comma 3 4 2 7 2 2" xfId="50440" xr:uid="{C33CAA73-841B-45C6-B1E2-196F92DE8463}"/>
    <cellStyle name="Comma 3 4 2 7 3" xfId="14174" xr:uid="{BC99CAA5-549F-431C-BE85-751072CC34DB}"/>
    <cellStyle name="Comma 3 4 2 7 4" xfId="7587" xr:uid="{93E29A6A-4B9A-44BF-BC21-BE31BE484794}"/>
    <cellStyle name="Comma 3 4 2 7 5" xfId="37827" xr:uid="{F2E85BA5-3C37-47F4-8CE8-CD8EA6781E3A}"/>
    <cellStyle name="Comma 3 4 2 8" xfId="21500" xr:uid="{AC9462C5-D86F-46AC-8F04-C20C34BCBEDE}"/>
    <cellStyle name="Comma 3 4 2 8 2" xfId="44134" xr:uid="{E0A1C186-D6A7-4B76-ABB1-9D76CBD860AA}"/>
    <cellStyle name="Comma 3 4 2 9" xfId="21111" xr:uid="{D3FD48EC-E29A-4DA9-8925-574FF17DB330}"/>
    <cellStyle name="Comma 3 4 20" xfId="56889" xr:uid="{D46B2C22-67D9-4E4D-A17C-BCC618DE9475}"/>
    <cellStyle name="Comma 3 4 21" xfId="56943" xr:uid="{8E5FE5BB-26D6-4C21-B8D5-397D1A00903A}"/>
    <cellStyle name="Comma 3 4 22" xfId="1311" xr:uid="{D25AB9AB-D657-4812-A0AB-D25C394153C6}"/>
    <cellStyle name="Comma 3 4 23" xfId="57026" xr:uid="{C8CAEBBA-3602-4BCA-84CE-573ACCDDE0BC}"/>
    <cellStyle name="Comma 3 4 3" xfId="779" xr:uid="{2C345163-47CD-424E-A3EA-88BC0AC3E126}"/>
    <cellStyle name="Comma 3 4 3 10" xfId="7842" xr:uid="{6BA0A17C-C5AB-45B1-A6A4-748153BECDD4}"/>
    <cellStyle name="Comma 3 4 3 11" xfId="28687" xr:uid="{59B89CEE-8D07-4C71-836E-C478D7AAC04B}"/>
    <cellStyle name="Comma 3 4 3 12" xfId="2789" xr:uid="{7A940836-85A1-463F-93F9-DB2C8514A714}"/>
    <cellStyle name="Comma 3 4 3 13" xfId="31613" xr:uid="{D926EF2C-0F75-428D-835E-52D52D60146A}"/>
    <cellStyle name="Comma 3 4 3 14" xfId="1676" xr:uid="{84F55466-2F2C-4EAB-9549-719D62496DE1}"/>
    <cellStyle name="Comma 3 4 3 2" xfId="1165" xr:uid="{36590098-A489-4E74-827D-3D873E3A80FF}"/>
    <cellStyle name="Comma 3 4 3 2 10" xfId="32058" xr:uid="{02DBA6E2-023C-4006-93A3-B6F96355EC08}"/>
    <cellStyle name="Comma 3 4 3 2 11" xfId="1677" xr:uid="{7BEB0F66-7F68-4C1F-948E-674E33BB6579}"/>
    <cellStyle name="Comma 3 4 3 2 2" xfId="2064" xr:uid="{DE2FAE78-8D0F-488E-B05B-D6CD8886A858}"/>
    <cellStyle name="Comma 3 4 3 2 2 2" xfId="22522" xr:uid="{F98FBEF3-5B0C-49E9-B657-396DDDF278D8}"/>
    <cellStyle name="Comma 3 4 3 2 2 2 2" xfId="15014" xr:uid="{29B872B1-6112-4915-B7AE-2BF135EB5E8C}"/>
    <cellStyle name="Comma 3 4 3 2 2 2 2 2" xfId="56191" xr:uid="{9093C770-E2FE-4B98-B8DD-559FA38C18F8}"/>
    <cellStyle name="Comma 3 4 3 2 2 2 2 3" xfId="43578" xr:uid="{00D82B32-72AF-4409-A148-16A658A61B84}"/>
    <cellStyle name="Comma 3 4 3 2 2 2 3" xfId="8428" xr:uid="{E5AF6763-9494-4A4D-91B0-5127FED1794C}"/>
    <cellStyle name="Comma 3 4 3 2 2 2 3 2" xfId="49913" xr:uid="{55B1A742-A743-46B3-B8A1-619B1B8C6F32}"/>
    <cellStyle name="Comma 3 4 3 2 2 2 4" xfId="30825" xr:uid="{46458825-9AF7-4F5E-9B1C-7B1B325A6681}"/>
    <cellStyle name="Comma 3 4 3 2 2 2 5" xfId="37288" xr:uid="{9220779F-6B64-40CF-BA99-4CD114FDCA04}"/>
    <cellStyle name="Comma 3 4 3 2 2 3" xfId="25140" xr:uid="{330FF320-F285-406C-A5EE-CD9D33313337}"/>
    <cellStyle name="Comma 3 4 3 2 2 3 2" xfId="17632" xr:uid="{A9AEEE28-5648-4A7C-9D7A-00D3BDFF84E2}"/>
    <cellStyle name="Comma 3 4 3 2 2 3 2 2" xfId="53573" xr:uid="{229EAE8D-A41C-4DA7-8F55-9AA859E10C15}"/>
    <cellStyle name="Comma 3 4 3 2 2 3 2 3" xfId="40960" xr:uid="{3B5DCEC8-BFB2-45C8-9025-0CF0F86D5455}"/>
    <cellStyle name="Comma 3 4 3 2 2 3 3" xfId="11046" xr:uid="{C57F2233-1CF4-48F6-87B2-41336E51F7F8}"/>
    <cellStyle name="Comma 3 4 3 2 2 3 3 2" xfId="47295" xr:uid="{C40B2B03-CC53-43BF-979D-7B714872CFBC}"/>
    <cellStyle name="Comma 3 4 3 2 2 3 4" xfId="5140" xr:uid="{477D543F-765B-45DB-A3E0-FBA1BCB5B06B}"/>
    <cellStyle name="Comma 3 4 3 2 2 3 5" xfId="34670" xr:uid="{CF14B31C-7522-4214-A77F-8726F881F5D5}"/>
    <cellStyle name="Comma 3 4 3 2 2 4" xfId="18511" xr:uid="{64812154-89FE-43E5-B6D8-6B3D4EBA1F9B}"/>
    <cellStyle name="Comma 3 4 3 2 2 4 2" xfId="52694" xr:uid="{EF70A159-3D53-46CE-9AB2-A273A13EEE99}"/>
    <cellStyle name="Comma 3 4 3 2 2 4 3" xfId="40081" xr:uid="{579F025F-02E4-4DFA-A41E-9F928BFB96EC}"/>
    <cellStyle name="Comma 3 4 3 2 2 5" xfId="11925" xr:uid="{06433F45-C838-49FC-B3A1-16B8E6BB11AD}"/>
    <cellStyle name="Comma 3 4 3 2 2 5 2" xfId="46416" xr:uid="{495545DE-BAD5-437A-9D38-E6AD03F96D95}"/>
    <cellStyle name="Comma 3 4 3 2 2 6" xfId="4261" xr:uid="{76035462-4EA8-4CEC-9D82-05B7652F05CE}"/>
    <cellStyle name="Comma 3 4 3 2 2 7" xfId="26020" xr:uid="{615DF7CE-812C-4B35-A307-9F59B92E2219}"/>
    <cellStyle name="Comma 3 4 3 2 2 8" xfId="2992" xr:uid="{EE7F07E6-AADD-4D7C-8A20-C8FFC3B4C084}"/>
    <cellStyle name="Comma 3 4 3 2 2 9" xfId="33791" xr:uid="{C9346433-CE7F-4574-8B18-D32840BBCFA6}"/>
    <cellStyle name="Comma 3 4 3 2 3" xfId="2272" xr:uid="{711B3E87-D5FA-4010-BA84-7D93A465BFC5}"/>
    <cellStyle name="Comma 3 4 3 2 3 2" xfId="23379" xr:uid="{72FDDED4-9DDA-4788-BE14-2D2992B2940D}"/>
    <cellStyle name="Comma 3 4 3 2 3 2 2" xfId="15871" xr:uid="{9C6B88AC-88DB-4297-ADFC-8D26EEE22DA1}"/>
    <cellStyle name="Comma 3 4 3 2 3 2 2 2" xfId="55334" xr:uid="{F0F02975-15B3-46C4-BFA5-17138991B788}"/>
    <cellStyle name="Comma 3 4 3 2 3 2 2 3" xfId="42721" xr:uid="{CDF767E1-7670-4965-83E1-6424D4E869BD}"/>
    <cellStyle name="Comma 3 4 3 2 3 2 3" xfId="9285" xr:uid="{5971CB5C-D30F-436B-A1D1-A3B46528B3D3}"/>
    <cellStyle name="Comma 3 4 3 2 3 2 3 2" xfId="49056" xr:uid="{1DB19339-5710-46CD-BEF6-698F5BC4D16C}"/>
    <cellStyle name="Comma 3 4 3 2 3 2 4" xfId="29968" xr:uid="{0F1C93EA-F69B-4C5A-A04B-B5808ED1DB9D}"/>
    <cellStyle name="Comma 3 4 3 2 3 2 5" xfId="36431" xr:uid="{AD956461-C9C4-4FC7-A1F8-497E65404576}"/>
    <cellStyle name="Comma 3 4 3 2 3 3" xfId="19367" xr:uid="{AEDD4AD7-3728-4886-A561-9548DB651986}"/>
    <cellStyle name="Comma 3 4 3 2 3 3 2" xfId="51837" xr:uid="{0C03B892-BA7A-4C02-9B13-D3A7110D5163}"/>
    <cellStyle name="Comma 3 4 3 2 3 3 3" xfId="39224" xr:uid="{F1BF3A59-6FEC-4C63-B831-6303A3AB3B9D}"/>
    <cellStyle name="Comma 3 4 3 2 3 4" xfId="12781" xr:uid="{83F06D9F-615D-43AB-82E6-BF23E6BFF735}"/>
    <cellStyle name="Comma 3 4 3 2 3 4 2" xfId="45559" xr:uid="{5B448181-1D67-4405-97FD-8B95FB712CC7}"/>
    <cellStyle name="Comma 3 4 3 2 3 5" xfId="6194" xr:uid="{505A3A3F-48E4-4E5E-9A58-352E24EDF098}"/>
    <cellStyle name="Comma 3 4 3 2 3 6" xfId="26876" xr:uid="{940F220C-CC84-4575-9518-8823928BF087}"/>
    <cellStyle name="Comma 3 4 3 2 3 7" xfId="3194" xr:uid="{DA884D81-44C7-4E98-A68F-819DF442EE89}"/>
    <cellStyle name="Comma 3 4 3 2 3 8" xfId="32934" xr:uid="{0FA0241F-ADB5-4659-B3D7-79BF386FB3FC}"/>
    <cellStyle name="Comma 3 4 3 2 4" xfId="2480" xr:uid="{8F13B45C-8B60-4AC4-9A27-D5A95A5AA5E2}"/>
    <cellStyle name="Comma 3 4 3 2 4 2" xfId="16747" xr:uid="{979C7DE4-D89B-4B56-BB87-4BEB19223BEE}"/>
    <cellStyle name="Comma 3 4 3 2 4 2 2" xfId="54458" xr:uid="{57CEE29C-80DE-45A1-A742-B5BD6488F34A}"/>
    <cellStyle name="Comma 3 4 3 2 4 2 3" xfId="41845" xr:uid="{6564664A-3305-476F-A2CB-1426B1F524BF}"/>
    <cellStyle name="Comma 3 4 3 2 4 3" xfId="10161" xr:uid="{0EFB7CE3-EF97-4447-B044-94B5223F9421}"/>
    <cellStyle name="Comma 3 4 3 2 4 3 2" xfId="48180" xr:uid="{3DE8D35D-36A4-4F0E-8515-815D11BCED1C}"/>
    <cellStyle name="Comma 3 4 3 2 4 4" xfId="6025" xr:uid="{22420704-2818-4DA5-96A2-805BECC3DCB6}"/>
    <cellStyle name="Comma 3 4 3 2 4 5" xfId="24255" xr:uid="{ECE7A4EC-FADC-44D2-862C-AE48FCB11482}"/>
    <cellStyle name="Comma 3 4 3 2 4 6" xfId="3396" xr:uid="{E0104C9C-5940-44AF-9715-B05BD230E05B}"/>
    <cellStyle name="Comma 3 4 3 2 4 7" xfId="35555" xr:uid="{C1D0F9B1-D2E1-49ED-8359-E7B2B8807FD4}"/>
    <cellStyle name="Comma 3 4 3 2 5" xfId="20241" xr:uid="{1B3613F1-7BDF-4034-A750-2DC0BE8372DD}"/>
    <cellStyle name="Comma 3 4 3 2 5 2" xfId="50961" xr:uid="{7D2BF077-482B-4DEE-99E3-3215BD29EE4B}"/>
    <cellStyle name="Comma 3 4 3 2 5 3" xfId="38348" xr:uid="{B1745885-D82E-46D5-8803-B317F646B0A7}"/>
    <cellStyle name="Comma 3 4 3 2 6" xfId="13655" xr:uid="{1A82DCE2-53E8-4452-937F-5193E2125D52}"/>
    <cellStyle name="Comma 3 4 3 2 6 2" xfId="44683" xr:uid="{8C2EFF31-AC75-4CBC-902C-C2733FFF6C30}"/>
    <cellStyle name="Comma 3 4 3 2 7" xfId="7068" xr:uid="{0765D538-1D73-47DD-AA52-F3574353FE5A}"/>
    <cellStyle name="Comma 3 4 3 2 8" xfId="27749" xr:uid="{7EC2A44E-5D80-44F4-BD34-964356C2A8FE}"/>
    <cellStyle name="Comma 3 4 3 2 9" xfId="2790" xr:uid="{CCF09C4E-D6CF-4C05-B263-9CE0B34F4A7E}"/>
    <cellStyle name="Comma 3 4 3 3" xfId="2063" xr:uid="{9073A195-57F7-4668-B4B3-5CA699FBA62E}"/>
    <cellStyle name="Comma 3 4 3 3 2" xfId="22963" xr:uid="{40185A1E-8191-4B87-8B24-C7D4C40F57A3}"/>
    <cellStyle name="Comma 3 4 3 3 2 2" xfId="15455" xr:uid="{9B0E8B91-F5A1-4AF2-8389-702579D324B6}"/>
    <cellStyle name="Comma 3 4 3 3 2 2 2" xfId="55750" xr:uid="{DE302F39-0761-4F5E-A5CF-C44B885C093A}"/>
    <cellStyle name="Comma 3 4 3 3 2 2 3" xfId="43137" xr:uid="{EB085427-5D0A-406F-AC69-89021BE3EA73}"/>
    <cellStyle name="Comma 3 4 3 3 2 3" xfId="8869" xr:uid="{846F009E-C5DB-4368-A8C9-C2D97AD79F1F}"/>
    <cellStyle name="Comma 3 4 3 3 2 3 2" xfId="49472" xr:uid="{F93D3304-79C7-4D11-9DC4-80F5A16BCEEC}"/>
    <cellStyle name="Comma 3 4 3 3 2 4" xfId="30384" xr:uid="{088A5FA7-B56C-4683-AE5F-5633F04C78CB}"/>
    <cellStyle name="Comma 3 4 3 3 2 5" xfId="36847" xr:uid="{BF1E09AE-79F0-4F78-95A3-DC4C68ED9EBF}"/>
    <cellStyle name="Comma 3 4 3 3 3" xfId="25582" xr:uid="{3FF0B2EB-C9B7-4D33-AD54-6567A981F6ED}"/>
    <cellStyle name="Comma 3 4 3 3 3 2" xfId="18074" xr:uid="{13829276-9461-4016-AED4-4A993E450EEC}"/>
    <cellStyle name="Comma 3 4 3 3 3 2 2" xfId="53131" xr:uid="{C371DD1E-AAA0-4F9F-8A98-8177976A93DF}"/>
    <cellStyle name="Comma 3 4 3 3 3 2 3" xfId="40518" xr:uid="{4B12530B-F789-4D5A-8162-B9F54CD733F2}"/>
    <cellStyle name="Comma 3 4 3 3 3 3" xfId="11488" xr:uid="{481D4E28-FC49-42A2-8462-F2143C86E70E}"/>
    <cellStyle name="Comma 3 4 3 3 3 3 2" xfId="46853" xr:uid="{C701F9FA-E0F5-44DF-AE63-1C29451FF575}"/>
    <cellStyle name="Comma 3 4 3 3 3 4" xfId="4698" xr:uid="{9897E7B4-9B06-4081-928A-F158F3439D93}"/>
    <cellStyle name="Comma 3 4 3 3 3 5" xfId="34228" xr:uid="{0E13E647-0E32-4C86-8E78-9BF2090E0876}"/>
    <cellStyle name="Comma 3 4 3 3 4" xfId="18951" xr:uid="{B649B0A3-EF43-4264-B570-20C272417DB1}"/>
    <cellStyle name="Comma 3 4 3 3 4 2" xfId="52253" xr:uid="{5EE6A876-0EC8-4830-BBE7-02BCE1DD6917}"/>
    <cellStyle name="Comma 3 4 3 3 4 3" xfId="39640" xr:uid="{2B5A424A-8193-48AF-8991-69E2C1590BE4}"/>
    <cellStyle name="Comma 3 4 3 3 5" xfId="12365" xr:uid="{FF1E6773-CCEC-4E75-9AFA-307CC3989EF5}"/>
    <cellStyle name="Comma 3 4 3 3 5 2" xfId="45975" xr:uid="{9BFDB48B-088A-423E-B948-90D738BC7B75}"/>
    <cellStyle name="Comma 3 4 3 3 6" xfId="3821" xr:uid="{997FAEF7-B1A4-4F47-8E30-CBE8A11A867C}"/>
    <cellStyle name="Comma 3 4 3 3 7" xfId="26460" xr:uid="{2BA59098-A8B1-4391-9914-168E1FD30FCD}"/>
    <cellStyle name="Comma 3 4 3 3 8" xfId="2991" xr:uid="{DEC6AF6F-BF4E-4152-942F-9C48AFEC7C2E}"/>
    <cellStyle name="Comma 3 4 3 3 9" xfId="33350" xr:uid="{647A522D-4685-4F98-A184-F37393000B43}"/>
    <cellStyle name="Comma 3 4 3 4" xfId="2271" xr:uid="{D8FB2D74-3185-4EC6-91BF-48ED43E8505D}"/>
    <cellStyle name="Comma 3 4 3 4 2" xfId="23813" xr:uid="{40A05ECE-F7E4-4CF4-BB81-50661CA8F7E2}"/>
    <cellStyle name="Comma 3 4 3 4 2 2" xfId="16305" xr:uid="{DCB2B309-9E27-4BCD-BD65-73E4D217A0C3}"/>
    <cellStyle name="Comma 3 4 3 4 2 2 2" xfId="54900" xr:uid="{D59163B6-5F5A-4941-90A0-DDA76A24876A}"/>
    <cellStyle name="Comma 3 4 3 4 2 2 3" xfId="42287" xr:uid="{F6AEDD19-5162-4C5A-A5CC-AE4FA063BC4F}"/>
    <cellStyle name="Comma 3 4 3 4 2 3" xfId="9719" xr:uid="{BAD8D94A-186D-48FA-8169-FBEAEBBE998E}"/>
    <cellStyle name="Comma 3 4 3 4 2 3 2" xfId="48622" xr:uid="{E3AC811A-492D-4835-8344-150CED430967}"/>
    <cellStyle name="Comma 3 4 3 4 2 4" xfId="29534" xr:uid="{CE207AED-B846-48B8-BA33-830227B442A7}"/>
    <cellStyle name="Comma 3 4 3 4 2 5" xfId="35997" xr:uid="{F4C1D443-8CD7-4E2B-A11E-4446603B5F9F}"/>
    <cellStyle name="Comma 3 4 3 4 3" xfId="19801" xr:uid="{783D0F09-5B75-4637-98AF-BBB79CAB8281}"/>
    <cellStyle name="Comma 3 4 3 4 3 2" xfId="51403" xr:uid="{B61D8474-CF93-48EB-BA5E-20709AE519BF}"/>
    <cellStyle name="Comma 3 4 3 4 3 3" xfId="38790" xr:uid="{9CFB9D8F-FF48-405F-B19D-1E674FFCA860}"/>
    <cellStyle name="Comma 3 4 3 4 4" xfId="13215" xr:uid="{283C4D7A-7F4A-4E03-ABD0-57785C152070}"/>
    <cellStyle name="Comma 3 4 3 4 4 2" xfId="45125" xr:uid="{D313AE7A-F48F-418B-9529-CB26E463B185}"/>
    <cellStyle name="Comma 3 4 3 4 5" xfId="6628" xr:uid="{6BAD95CB-AC95-41D8-8A84-23CA10F31542}"/>
    <cellStyle name="Comma 3 4 3 4 6" xfId="27310" xr:uid="{5DBF1D20-A76D-44D7-B598-5DFFBFAB9A4D}"/>
    <cellStyle name="Comma 3 4 3 4 7" xfId="3193" xr:uid="{D6716BDF-3003-4E6A-9112-58BF97B07485}"/>
    <cellStyle name="Comma 3 4 3 4 8" xfId="32500" xr:uid="{34391BD2-B3D5-453B-ADF9-973FA2C11FED}"/>
    <cellStyle name="Comma 3 4 3 5" xfId="2479" xr:uid="{1809C248-B3F0-4F30-A6D4-83C6465DFC65}"/>
    <cellStyle name="Comma 3 4 3 5 2" xfId="17189" xr:uid="{4E0D4732-106D-43E0-9261-3DA7FE100696}"/>
    <cellStyle name="Comma 3 4 3 5 2 2" xfId="54016" xr:uid="{46DFBB19-C318-485E-ABD9-0F65B9EA4FDC}"/>
    <cellStyle name="Comma 3 4 3 5 2 3" xfId="41403" xr:uid="{9C4536C0-DC79-4050-9832-227B6B1D1B83}"/>
    <cellStyle name="Comma 3 4 3 5 3" xfId="10603" xr:uid="{DC6EAFFE-D49B-4A83-AACE-19DAB756797D}"/>
    <cellStyle name="Comma 3 4 3 5 3 2" xfId="47738" xr:uid="{0EAD0AAB-F067-4BF5-BFF3-802733DFEC46}"/>
    <cellStyle name="Comma 3 4 3 5 4" xfId="5583" xr:uid="{5F35B8A1-0513-426C-80F0-3CC1C902E37D}"/>
    <cellStyle name="Comma 3 4 3 5 5" xfId="24697" xr:uid="{ECB5AD45-ADDE-4BD5-816B-2F3B7BBF7086}"/>
    <cellStyle name="Comma 3 4 3 5 6" xfId="3395" xr:uid="{B4B87083-BE7F-4542-858F-56BF1CF16A43}"/>
    <cellStyle name="Comma 3 4 3 5 7" xfId="35113" xr:uid="{4D52476E-6860-4535-BAD9-2A24291E27CC}"/>
    <cellStyle name="Comma 3 4 3 6" xfId="28240" xr:uid="{0BC141D8-2FD9-4F05-862F-B74D8D71A83B}"/>
    <cellStyle name="Comma 3 4 3 6 2" xfId="20681" xr:uid="{2A28EDF1-83EE-440F-8A3D-1CD8639AF93F}"/>
    <cellStyle name="Comma 3 4 3 6 2 2" xfId="50519" xr:uid="{C478F974-FD7E-4D37-9B25-F9D6B16D8FBA}"/>
    <cellStyle name="Comma 3 4 3 6 3" xfId="14095" xr:uid="{AB775357-61FE-42F9-87B8-9FAD90CBEAFA}"/>
    <cellStyle name="Comma 3 4 3 6 4" xfId="7508" xr:uid="{BEC265C8-6745-4ED4-858E-6097E81D7020}"/>
    <cellStyle name="Comma 3 4 3 6 5" xfId="37906" xr:uid="{AE0B4716-2C93-43BD-BC21-BFD3EAB7C6DB}"/>
    <cellStyle name="Comma 3 4 3 7" xfId="21659" xr:uid="{50C221A0-2DEC-4A9F-8EDC-4C786A1D3B0F}"/>
    <cellStyle name="Comma 3 4 3 7 2" xfId="44213" xr:uid="{3BDAAA18-33EA-4B7B-BDA5-258E994C36CB}"/>
    <cellStyle name="Comma 3 4 3 8" xfId="21015" xr:uid="{A8AC35CE-8840-4C50-9032-A601F6A9DA42}"/>
    <cellStyle name="Comma 3 4 3 9" xfId="14429" xr:uid="{72D968B9-1F6E-47F9-A564-21FC378380B8}"/>
    <cellStyle name="Comma 3 4 4" xfId="839" xr:uid="{306DD6EA-F464-4DA1-A087-8E49EC26B820}"/>
    <cellStyle name="Comma 3 4 4 10" xfId="31782" xr:uid="{C0A44F6C-E3CE-479A-AAA3-57555266B201}"/>
    <cellStyle name="Comma 3 4 4 11" xfId="1678" xr:uid="{31F3EFF3-6ED8-4F5A-9798-570392642E5D}"/>
    <cellStyle name="Comma 3 4 4 2" xfId="2065" xr:uid="{628F298D-6808-4523-BD5A-DE8D8830EC65}"/>
    <cellStyle name="Comma 3 4 4 2 2" xfId="22798" xr:uid="{4F14265D-86FD-4E80-88C9-3B63A9C86842}"/>
    <cellStyle name="Comma 3 4 4 2 2 2" xfId="15290" xr:uid="{684D5B67-E3FB-44AF-A76D-DB154CDAF137}"/>
    <cellStyle name="Comma 3 4 4 2 2 2 2" xfId="55915" xr:uid="{11E643E2-57C0-4D88-BA36-E18C6172B3B3}"/>
    <cellStyle name="Comma 3 4 4 2 2 2 3" xfId="43302" xr:uid="{73298764-C448-4A79-86F0-4A09A08B5247}"/>
    <cellStyle name="Comma 3 4 4 2 2 3" xfId="8704" xr:uid="{DB9A09D3-07F3-455A-A971-6D3DBD9217C0}"/>
    <cellStyle name="Comma 3 4 4 2 2 3 2" xfId="49637" xr:uid="{5CD5879B-53C5-41D7-830F-FB38FC61E131}"/>
    <cellStyle name="Comma 3 4 4 2 2 4" xfId="30549" xr:uid="{D893D8C5-EDBC-46B5-82BB-14657FC5E6C4}"/>
    <cellStyle name="Comma 3 4 4 2 2 5" xfId="37012" xr:uid="{46B724E0-2E10-46F1-B082-5F5E76B816BB}"/>
    <cellStyle name="Comma 3 4 4 2 3" xfId="25416" xr:uid="{78F9547B-8150-4FCA-97E8-3C70AB750C20}"/>
    <cellStyle name="Comma 3 4 4 2 3 2" xfId="17908" xr:uid="{2E00F2E8-5CDE-4019-9D4F-46B9F2411F8D}"/>
    <cellStyle name="Comma 3 4 4 2 3 2 2" xfId="53297" xr:uid="{E24F22DB-62AF-4398-BB72-E7B1E84FCED3}"/>
    <cellStyle name="Comma 3 4 4 2 3 2 3" xfId="40684" xr:uid="{D44BBED9-F339-492D-ABEF-2397A0EFD587}"/>
    <cellStyle name="Comma 3 4 4 2 3 3" xfId="11322" xr:uid="{5B3120C2-CDF4-46D6-BB4A-C19C602440CE}"/>
    <cellStyle name="Comma 3 4 4 2 3 3 2" xfId="47019" xr:uid="{5B9CA68F-13C0-48EE-80D8-20B6A09D8135}"/>
    <cellStyle name="Comma 3 4 4 2 3 4" xfId="4864" xr:uid="{63436179-6CF1-49C7-855B-04F1B0FBDBBB}"/>
    <cellStyle name="Comma 3 4 4 2 3 5" xfId="34394" xr:uid="{259A1A09-F1D8-4D65-B352-F459D23D74AA}"/>
    <cellStyle name="Comma 3 4 4 2 4" xfId="18786" xr:uid="{2C5ED547-D486-4541-935A-E14A7761DB52}"/>
    <cellStyle name="Comma 3 4 4 2 4 2" xfId="52418" xr:uid="{EDACBB30-FF4C-412A-903E-CD9F0FA2BD43}"/>
    <cellStyle name="Comma 3 4 4 2 4 3" xfId="39805" xr:uid="{75A2D684-ECE2-4F70-9E34-150AA47DE0AC}"/>
    <cellStyle name="Comma 3 4 4 2 5" xfId="12200" xr:uid="{0EA709B6-93FE-4AB1-9FC0-55C7564AA14C}"/>
    <cellStyle name="Comma 3 4 4 2 5 2" xfId="46140" xr:uid="{9E117D9E-87AE-4C90-BE97-3B742722C57E}"/>
    <cellStyle name="Comma 3 4 4 2 6" xfId="3986" xr:uid="{4D544552-03C3-446F-9DBF-E7FBAC3B64E9}"/>
    <cellStyle name="Comma 3 4 4 2 7" xfId="26295" xr:uid="{FD2331C2-7249-4C7A-9453-69A5840DB707}"/>
    <cellStyle name="Comma 3 4 4 2 8" xfId="2993" xr:uid="{0110A3B1-AE8A-4802-BB71-7D672883FE2F}"/>
    <cellStyle name="Comma 3 4 4 2 9" xfId="33515" xr:uid="{C0AC11A7-2608-469F-9460-5DB3AAF6123E}"/>
    <cellStyle name="Comma 3 4 4 3" xfId="2273" xr:uid="{1B28DB2D-8915-453F-B6B7-19A9752B1547}"/>
    <cellStyle name="Comma 3 4 4 3 2" xfId="23648" xr:uid="{FA3A0CD5-1FC2-4D8A-9911-D6968D4FD842}"/>
    <cellStyle name="Comma 3 4 4 3 2 2" xfId="16140" xr:uid="{B85FE5AE-6E91-4893-BF85-7356E7E99C8A}"/>
    <cellStyle name="Comma 3 4 4 3 2 2 2" xfId="55065" xr:uid="{9ED432B6-AB53-4920-867E-DD914F34233E}"/>
    <cellStyle name="Comma 3 4 4 3 2 2 3" xfId="42452" xr:uid="{57EAA6AE-1647-49A6-8E36-4C9234B09147}"/>
    <cellStyle name="Comma 3 4 4 3 2 3" xfId="9554" xr:uid="{99AAC63F-A001-4243-9A78-30DF3B9B3EAE}"/>
    <cellStyle name="Comma 3 4 4 3 2 3 2" xfId="48787" xr:uid="{456BFA0C-6D5C-4C9F-883A-72464CF974C8}"/>
    <cellStyle name="Comma 3 4 4 3 2 4" xfId="29699" xr:uid="{C83E4F6D-05A2-4AD9-8149-9DEDBB418E3B}"/>
    <cellStyle name="Comma 3 4 4 3 2 5" xfId="36162" xr:uid="{676DAE7A-5DE8-46E2-9400-1B6D7A210C4F}"/>
    <cellStyle name="Comma 3 4 4 3 3" xfId="19636" xr:uid="{1D04FC44-E22D-45C4-9A8D-B3A3B51D85DA}"/>
    <cellStyle name="Comma 3 4 4 3 3 2" xfId="51568" xr:uid="{AD4CAEC4-251B-4976-890B-4C26E119719A}"/>
    <cellStyle name="Comma 3 4 4 3 3 3" xfId="38955" xr:uid="{FB16EDF9-B419-49F8-9C5B-9C4F7D33B509}"/>
    <cellStyle name="Comma 3 4 4 3 4" xfId="13050" xr:uid="{E5A9447A-683C-499A-8F88-761F397CC8CD}"/>
    <cellStyle name="Comma 3 4 4 3 4 2" xfId="45290" xr:uid="{97734454-CF3B-4463-B1DA-3107A779AE3D}"/>
    <cellStyle name="Comma 3 4 4 3 5" xfId="6463" xr:uid="{26F9CDB5-C272-4419-9ECA-564C89300EF3}"/>
    <cellStyle name="Comma 3 4 4 3 6" xfId="27145" xr:uid="{02BF4B18-0C09-4E01-9260-5126B898374E}"/>
    <cellStyle name="Comma 3 4 4 3 7" xfId="3195" xr:uid="{9760CD09-94D7-4A18-B51C-9A8909748F5E}"/>
    <cellStyle name="Comma 3 4 4 3 8" xfId="32665" xr:uid="{2465BDC7-5395-498B-95F9-77B45344AED0}"/>
    <cellStyle name="Comma 3 4 4 4" xfId="2481" xr:uid="{E1D5FC42-2E63-49EF-93CD-B89A676E5BC4}"/>
    <cellStyle name="Comma 3 4 4 4 2" xfId="17023" xr:uid="{E4E691BD-8A30-4B08-8B72-500FC70AE553}"/>
    <cellStyle name="Comma 3 4 4 4 2 2" xfId="54182" xr:uid="{9A8EBCCE-F4EF-441E-BCA8-27DE79704522}"/>
    <cellStyle name="Comma 3 4 4 4 2 3" xfId="41569" xr:uid="{5945815A-4B03-4256-8361-866BC3DD9BE2}"/>
    <cellStyle name="Comma 3 4 4 4 3" xfId="10437" xr:uid="{BDFFD28E-2000-46A6-860D-24C1CF3A7EFD}"/>
    <cellStyle name="Comma 3 4 4 4 3 2" xfId="47904" xr:uid="{AA7DD4A6-377E-444D-B06E-4E589A3D7A13}"/>
    <cellStyle name="Comma 3 4 4 4 4" xfId="5749" xr:uid="{D10AE226-AFBF-4811-888D-5603279E030E}"/>
    <cellStyle name="Comma 3 4 4 4 5" xfId="24531" xr:uid="{16EF2F05-DCBA-4159-A945-3FC2895F3EDA}"/>
    <cellStyle name="Comma 3 4 4 4 6" xfId="3397" xr:uid="{2BA8714B-8731-45A1-983A-C64B8DC4A75B}"/>
    <cellStyle name="Comma 3 4 4 4 7" xfId="35279" xr:uid="{D85E1735-845F-4F15-BF88-D7755263D6EF}"/>
    <cellStyle name="Comma 3 4 4 5" xfId="20515" xr:uid="{DD312157-87DE-4D82-8CB4-83EA5824E1EB}"/>
    <cellStyle name="Comma 3 4 4 5 2" xfId="50687" xr:uid="{2D544FCF-88CD-474E-80E8-B44AFE8A9581}"/>
    <cellStyle name="Comma 3 4 4 5 3" xfId="38074" xr:uid="{4611CC59-30B7-44D7-BA89-80994EDC5147}"/>
    <cellStyle name="Comma 3 4 4 6" xfId="13929" xr:uid="{3F8F0F5F-8970-4B4B-B461-8D1E2511350A}"/>
    <cellStyle name="Comma 3 4 4 6 2" xfId="44390" xr:uid="{5D0A0F15-B40D-40DA-A604-DE95EBBAB84F}"/>
    <cellStyle name="Comma 3 4 4 7" xfId="7342" xr:uid="{86731504-C967-4B09-BB8A-4ECAD188FB8D}"/>
    <cellStyle name="Comma 3 4 4 8" xfId="28052" xr:uid="{8337208F-1544-47DF-AA9D-7D4AD68D017B}"/>
    <cellStyle name="Comma 3 4 4 9" xfId="2791" xr:uid="{71515F06-4390-483B-B872-531379615390}"/>
    <cellStyle name="Comma 3 4 5" xfId="2060" xr:uid="{8A1D4C68-22B7-4F58-92F2-1C7E2028F8A2}"/>
    <cellStyle name="Comma 3 4 5 2" xfId="24096" xr:uid="{C3EF8274-E718-4309-B025-B478366F1623}"/>
    <cellStyle name="Comma 3 4 5 2 2" xfId="16588" xr:uid="{5C485E6A-FC39-4907-84EE-A1A799891147}"/>
    <cellStyle name="Comma 3 4 5 2 2 2" xfId="54617" xr:uid="{5D321EDE-9CC0-4936-A382-53EF0AAEF5E8}"/>
    <cellStyle name="Comma 3 4 5 2 2 3" xfId="42004" xr:uid="{AF9234A0-4177-4C3D-87BC-A040B636FED1}"/>
    <cellStyle name="Comma 3 4 5 2 3" xfId="10002" xr:uid="{C321C2E8-981F-490B-AF0B-9C4CA765739A}"/>
    <cellStyle name="Comma 3 4 5 2 3 2" xfId="48339" xr:uid="{97CE691E-4736-403A-8C1A-6A1745F1F5F4}"/>
    <cellStyle name="Comma 3 4 5 2 4" xfId="29251" xr:uid="{7C401765-5B2E-44CE-B74C-AFAB5C9F332C}"/>
    <cellStyle name="Comma 3 4 5 2 5" xfId="35714" xr:uid="{9100F518-076D-4262-821F-EDFFB65226C7}"/>
    <cellStyle name="Comma 3 4 5 3" xfId="25827" xr:uid="{EC6D6731-BD9F-4ABD-9F6A-C862752E0912}"/>
    <cellStyle name="Comma 3 4 5 3 2" xfId="18319" xr:uid="{6F4810D4-9B79-4D38-89E8-0B900FFAB712}"/>
    <cellStyle name="Comma 3 4 5 3 2 2" xfId="52886" xr:uid="{E7BAD55C-1642-4EA5-B4F7-B222CAED4911}"/>
    <cellStyle name="Comma 3 4 5 3 2 3" xfId="40273" xr:uid="{E64EA757-35D0-4812-A856-EF840EE793BD}"/>
    <cellStyle name="Comma 3 4 5 3 3" xfId="11733" xr:uid="{C5F749B0-B1A4-41E1-B34C-7ADD6ABA2091}"/>
    <cellStyle name="Comma 3 4 5 3 3 2" xfId="46608" xr:uid="{AB227A00-712C-4AAA-A921-09850950E32B}"/>
    <cellStyle name="Comma 3 4 5 3 4" xfId="4453" xr:uid="{BFD4638E-FDFA-4BF3-86A2-7FF7C039723C}"/>
    <cellStyle name="Comma 3 4 5 3 5" xfId="33983" xr:uid="{F08012E3-6DBE-434B-84EE-DF3F93258700}"/>
    <cellStyle name="Comma 3 4 5 4" xfId="20084" xr:uid="{ED9D2242-8962-4FFF-A452-4D2E35D65725}"/>
    <cellStyle name="Comma 3 4 5 4 2" xfId="51120" xr:uid="{B9AE76F8-83E8-4554-B934-A411AE6483A6}"/>
    <cellStyle name="Comma 3 4 5 4 3" xfId="38507" xr:uid="{7E2CCFD6-1ADC-4D39-BB2B-45E7B2CB435D}"/>
    <cellStyle name="Comma 3 4 5 5" xfId="13498" xr:uid="{75EB4FF9-81F3-40EB-98C7-894691692D21}"/>
    <cellStyle name="Comma 3 4 5 5 2" xfId="44842" xr:uid="{1D642FAE-1558-466D-BF45-90786A6B7C58}"/>
    <cellStyle name="Comma 3 4 5 6" xfId="6911" xr:uid="{D40EE7F4-D9A4-4260-A711-E86E5B2FBBBE}"/>
    <cellStyle name="Comma 3 4 5 7" xfId="27593" xr:uid="{424B4BCC-3C6B-4C8A-926D-A1617F4E6471}"/>
    <cellStyle name="Comma 3 4 5 8" xfId="2988" xr:uid="{46CFFB8A-663E-4293-AD6B-1ED2E18B0E29}"/>
    <cellStyle name="Comma 3 4 5 9" xfId="32217" xr:uid="{73F69A78-20D6-402D-992E-7FD6747CD57A}"/>
    <cellStyle name="Comma 3 4 6" xfId="2268" xr:uid="{AE9A819F-6C86-474E-86F2-848964C20BE4}"/>
    <cellStyle name="Comma 3 4 6 2" xfId="17434" xr:uid="{9D200147-F59F-4F32-8959-A326D6C1F1AC}"/>
    <cellStyle name="Comma 3 4 6 2 2" xfId="53771" xr:uid="{0D762A22-9E1E-41D8-90BB-2A9B6272038E}"/>
    <cellStyle name="Comma 3 4 6 2 3" xfId="41158" xr:uid="{767DCA18-68A5-4093-9FA0-B36C66E0320D}"/>
    <cellStyle name="Comma 3 4 6 3" xfId="10848" xr:uid="{98876ED3-5DD6-4952-A5C3-351940E7EBDC}"/>
    <cellStyle name="Comma 3 4 6 3 2" xfId="47493" xr:uid="{80A9F037-7AB6-43B2-A683-DBAB71E5FA74}"/>
    <cellStyle name="Comma 3 4 6 4" xfId="5338" xr:uid="{30FACE67-EFE0-45A1-AA88-94A6B3355714}"/>
    <cellStyle name="Comma 3 4 6 5" xfId="24942" xr:uid="{499C137B-1452-46C9-8AE3-407CED13F05E}"/>
    <cellStyle name="Comma 3 4 6 6" xfId="3190" xr:uid="{4B9428C5-42EB-46B1-A5C1-91504B835405}"/>
    <cellStyle name="Comma 3 4 6 7" xfId="34868" xr:uid="{B16F6AD1-49BD-4CF5-95CD-A27A899C6D4C}"/>
    <cellStyle name="Comma 3 4 7" xfId="2476" xr:uid="{961B3C6C-7F27-4B5F-9FCC-57FA4E5624B4}"/>
    <cellStyle name="Comma 3 4 7 2" xfId="20928" xr:uid="{6C12D6C9-64E8-4C2B-8F76-80D39E0D91B8}"/>
    <cellStyle name="Comma 3 4 7 2 2" xfId="50179" xr:uid="{9F82A911-8664-4B27-A1BE-138968CD587F}"/>
    <cellStyle name="Comma 3 4 7 3" xfId="14342" xr:uid="{D82865A3-C7AC-462A-8486-0632858678A5}"/>
    <cellStyle name="Comma 3 4 7 4" xfId="7755" xr:uid="{752F7765-5CF7-490C-A076-99F5A8EFF153}"/>
    <cellStyle name="Comma 3 4 7 5" xfId="28600" xr:uid="{3C48CECB-7A1D-4F0F-A322-2D4AF8943AEB}"/>
    <cellStyle name="Comma 3 4 7 6" xfId="3392" xr:uid="{03D6BB18-6E82-4129-9C1E-A1E97A4B7E5C}"/>
    <cellStyle name="Comma 3 4 7 7" xfId="37558" xr:uid="{1C962617-F496-4287-8F11-364418766099}"/>
    <cellStyle name="Comma 3 4 8" xfId="1673" xr:uid="{7274FAB6-55B6-42D7-A1E9-6A4DB552EB54}"/>
    <cellStyle name="Comma 3 4 8 2" xfId="14787" xr:uid="{58E257DD-0CC4-49CF-B122-F57158F71320}"/>
    <cellStyle name="Comma 3 4 8 2 2" xfId="50276" xr:uid="{81B23136-086A-4E07-B8E8-D4267293DC81}"/>
    <cellStyle name="Comma 3 4 8 3" xfId="8201" xr:uid="{F2CD0D8B-C8B4-45C0-9F2F-86B219D7584E}"/>
    <cellStyle name="Comma 3 4 8 4" xfId="31052" xr:uid="{23C54681-161E-4868-95A4-21AF2FFF8384}"/>
    <cellStyle name="Comma 3 4 8 5" xfId="22295" xr:uid="{4C212ABC-BA6F-4E20-A6EC-46AFC4941ED4}"/>
    <cellStyle name="Comma 3 4 8 6" xfId="2786" xr:uid="{0BE1834D-AF23-427B-BD68-D62B32C866BF}"/>
    <cellStyle name="Comma 3 4 8 7" xfId="37663" xr:uid="{D7163481-6966-4D1B-B13F-6E7AD9BCB438}"/>
    <cellStyle name="Comma 3 4 9" xfId="21814" xr:uid="{DCC83A8A-1069-451E-972B-5FC301817547}"/>
    <cellStyle name="Comma 3 4 9 2" xfId="43877" xr:uid="{42FF1F4F-F58F-47EF-86EE-6C202EB4FA91}"/>
    <cellStyle name="Comma 3 5" xfId="385" xr:uid="{2338C101-5066-4B24-A87D-D622508EE7AC}"/>
    <cellStyle name="Comma 3 5 10" xfId="22143" xr:uid="{1CC3281C-1B5F-45EF-829D-1C47E36AC5C6}"/>
    <cellStyle name="Comma 3 5 10 2" xfId="43983" xr:uid="{54FAD30C-D405-465E-841C-17A93839711D}"/>
    <cellStyle name="Comma 3 5 11" xfId="21546" xr:uid="{23900583-DE49-436D-BF23-432F3164A43F}"/>
    <cellStyle name="Comma 3 5 12" xfId="29100" xr:uid="{FD0A6EEC-9359-4B2B-A3FA-8A19FC09D967}"/>
    <cellStyle name="Comma 3 5 13" xfId="21249" xr:uid="{C603B291-DB6E-4EA9-8210-83025FEA8FB9}"/>
    <cellStyle name="Comma 3 5 14" xfId="14663" xr:uid="{AA3F3E93-1F0C-4FBB-A122-65EC47C8B599}"/>
    <cellStyle name="Comma 3 5 15" xfId="8076" xr:uid="{EBE29210-C3B1-4188-9190-22DBE81372F9}"/>
    <cellStyle name="Comma 3 5 16" xfId="29021" xr:uid="{27205371-478C-436B-B7F1-22CB230D8F05}"/>
    <cellStyle name="Comma 3 5 17" xfId="2592" xr:uid="{81068311-62C9-4302-8A40-589F12ADA53A}"/>
    <cellStyle name="Comma 3 5 18" xfId="31431" xr:uid="{7718F020-F9DE-4B07-ADE5-15077C4CA8BB}"/>
    <cellStyle name="Comma 3 5 19" xfId="1324" xr:uid="{72B4C711-941B-49F3-93F9-582CE68D8075}"/>
    <cellStyle name="Comma 3 5 2" xfId="590" xr:uid="{CFF324A0-6BC4-4B0A-8B83-F649139361B6}"/>
    <cellStyle name="Comma 3 5 2 10" xfId="14480" xr:uid="{2535D55B-2EAA-4E2C-AA22-F80E86F42E0B}"/>
    <cellStyle name="Comma 3 5 2 11" xfId="7893" xr:uid="{3614A2FB-D05D-43F8-A91C-5962C5A34517}"/>
    <cellStyle name="Comma 3 5 2 12" xfId="28738" xr:uid="{26FDA44B-4A8D-4137-800F-44ADA1DEB540}"/>
    <cellStyle name="Comma 3 5 2 13" xfId="2793" xr:uid="{E21BE669-6C53-4C19-9F62-D113CB6665AC}"/>
    <cellStyle name="Comma 3 5 2 14" xfId="31586" xr:uid="{13682351-342B-4A7E-B266-39FD48E8B068}"/>
    <cellStyle name="Comma 3 5 2 15" xfId="1680" xr:uid="{357F20EB-F0AB-4E02-A1FA-DAEC8AF195F8}"/>
    <cellStyle name="Comma 3 5 2 2" xfId="1003" xr:uid="{85795C0A-BD7A-4595-9439-922727A2CE11}"/>
    <cellStyle name="Comma 3 5 2 2 10" xfId="32031" xr:uid="{08C7411A-D25B-4008-8587-92EC13605F1A}"/>
    <cellStyle name="Comma 3 5 2 2 11" xfId="2067" xr:uid="{EEB1416B-3A7D-4661-AD50-916A2F76DF7C}"/>
    <cellStyle name="Comma 3 5 2 2 2" xfId="26047" xr:uid="{C2E0BEA6-BE4D-4461-8F99-465BE34B8F8D}"/>
    <cellStyle name="Comma 3 5 2 2 2 2" xfId="22549" xr:uid="{6075378D-EBD4-449B-B468-C90FB4AD71D6}"/>
    <cellStyle name="Comma 3 5 2 2 2 2 2" xfId="15041" xr:uid="{1E3F88A8-A0DD-4503-A70C-7AEADAFA78ED}"/>
    <cellStyle name="Comma 3 5 2 2 2 2 2 2" xfId="56164" xr:uid="{0E166948-B7CB-4636-BF29-A34FD7D37ED2}"/>
    <cellStyle name="Comma 3 5 2 2 2 2 2 3" xfId="43551" xr:uid="{745506BC-6BE9-4323-9DE0-057748DE13F8}"/>
    <cellStyle name="Comma 3 5 2 2 2 2 3" xfId="8455" xr:uid="{6060B218-DC00-4962-AAEC-CD4EB1CA2916}"/>
    <cellStyle name="Comma 3 5 2 2 2 2 3 2" xfId="49886" xr:uid="{784E077C-DC12-4968-B045-D90D1E3562F5}"/>
    <cellStyle name="Comma 3 5 2 2 2 2 4" xfId="30798" xr:uid="{F0CA3924-ADEB-4A45-88F9-E69C7B6F259C}"/>
    <cellStyle name="Comma 3 5 2 2 2 2 5" xfId="37261" xr:uid="{7941BAE3-B058-4F11-A90F-94593CADC9BA}"/>
    <cellStyle name="Comma 3 5 2 2 2 3" xfId="25167" xr:uid="{9BB612D4-DC96-4B46-9127-82C7530D416E}"/>
    <cellStyle name="Comma 3 5 2 2 2 3 2" xfId="17659" xr:uid="{1C146494-6DB6-4ED2-853F-BBF7917C874C}"/>
    <cellStyle name="Comma 3 5 2 2 2 3 2 2" xfId="53546" xr:uid="{72A05B4C-775C-40A9-B0C7-1002D2493C61}"/>
    <cellStyle name="Comma 3 5 2 2 2 3 2 3" xfId="40933" xr:uid="{4F1939F9-1C3A-445C-BD45-6635AD0DCC44}"/>
    <cellStyle name="Comma 3 5 2 2 2 3 3" xfId="11073" xr:uid="{BB7FB1F4-69AB-431F-8093-624E7DCE0F9F}"/>
    <cellStyle name="Comma 3 5 2 2 2 3 3 2" xfId="47268" xr:uid="{220BFB6E-022D-4F34-844A-0F27D172BEEF}"/>
    <cellStyle name="Comma 3 5 2 2 2 3 4" xfId="5113" xr:uid="{CE9C7EBD-C2C0-456F-8859-5FED0D217180}"/>
    <cellStyle name="Comma 3 5 2 2 2 3 5" xfId="34643" xr:uid="{ECDCFE70-50C2-4BB9-96D9-3FE0EDE4B021}"/>
    <cellStyle name="Comma 3 5 2 2 2 4" xfId="18538" xr:uid="{47779F07-9127-4F0D-BD94-81CF43CA1299}"/>
    <cellStyle name="Comma 3 5 2 2 2 4 2" xfId="52667" xr:uid="{27A881DA-4176-4084-9E44-6BEF1D56CD2B}"/>
    <cellStyle name="Comma 3 5 2 2 2 4 3" xfId="40054" xr:uid="{9E0B2AC2-1AFD-40D4-9FF1-399372DBACCC}"/>
    <cellStyle name="Comma 3 5 2 2 2 5" xfId="11952" xr:uid="{667C4819-E4EB-42CE-8291-91EB80DDFEAA}"/>
    <cellStyle name="Comma 3 5 2 2 2 5 2" xfId="46389" xr:uid="{0269BA54-93E3-40A0-8D5D-8065027C58C2}"/>
    <cellStyle name="Comma 3 5 2 2 2 6" xfId="4234" xr:uid="{87282120-8C16-47F1-BEAF-3F9F30D9899F}"/>
    <cellStyle name="Comma 3 5 2 2 2 7" xfId="33764" xr:uid="{2AEB6D32-B5E2-425B-B65A-D1486F093BBB}"/>
    <cellStyle name="Comma 3 5 2 2 3" xfId="26902" xr:uid="{3B1AAEF9-BBCE-4657-88B1-1CF63F3A7115}"/>
    <cellStyle name="Comma 3 5 2 2 3 2" xfId="23405" xr:uid="{205AD25E-B1F4-4A33-8B54-164DD9C0DA0E}"/>
    <cellStyle name="Comma 3 5 2 2 3 2 2" xfId="15897" xr:uid="{64C584F7-ED5B-4554-9E98-8A59A9919D67}"/>
    <cellStyle name="Comma 3 5 2 2 3 2 2 2" xfId="55308" xr:uid="{7B556832-84F6-4AEF-B94C-2826444E78AC}"/>
    <cellStyle name="Comma 3 5 2 2 3 2 2 3" xfId="42695" xr:uid="{E3C4B5FA-FC6D-4D3A-945B-EB9D0ED044BE}"/>
    <cellStyle name="Comma 3 5 2 2 3 2 3" xfId="9311" xr:uid="{921151B6-639B-4D74-BB64-3E5D22D93F26}"/>
    <cellStyle name="Comma 3 5 2 2 3 2 3 2" xfId="49030" xr:uid="{6A28C342-D6B4-42D6-B269-24B31F67F17E}"/>
    <cellStyle name="Comma 3 5 2 2 3 2 4" xfId="29942" xr:uid="{BD883A3F-6386-422C-9DB6-B47222FF6C3E}"/>
    <cellStyle name="Comma 3 5 2 2 3 2 5" xfId="36405" xr:uid="{C864C58C-5981-4538-94A5-0F585908D0DC}"/>
    <cellStyle name="Comma 3 5 2 2 3 3" xfId="19393" xr:uid="{257847CF-484B-4FB8-BB88-904A0F469FB7}"/>
    <cellStyle name="Comma 3 5 2 2 3 3 2" xfId="51811" xr:uid="{111C15E3-F0FC-4761-8ABC-A74D860616C9}"/>
    <cellStyle name="Comma 3 5 2 2 3 3 3" xfId="39198" xr:uid="{8BAEB724-797F-4B49-BB8D-04D3CE79ED9C}"/>
    <cellStyle name="Comma 3 5 2 2 3 4" xfId="12807" xr:uid="{DABEC326-E6CE-4C9E-81BD-9EBF12478132}"/>
    <cellStyle name="Comma 3 5 2 2 3 4 2" xfId="45533" xr:uid="{D02F3D53-DEE6-418E-B345-D839566730C8}"/>
    <cellStyle name="Comma 3 5 2 2 3 5" xfId="6220" xr:uid="{38063831-3479-4930-BE28-C7A46D259C45}"/>
    <cellStyle name="Comma 3 5 2 2 3 6" xfId="32908" xr:uid="{F8FB52A6-707C-4B8C-8D93-EA2734DE46F2}"/>
    <cellStyle name="Comma 3 5 2 2 4" xfId="24282" xr:uid="{B29A245B-621E-4589-93C1-594348A17004}"/>
    <cellStyle name="Comma 3 5 2 2 4 2" xfId="16774" xr:uid="{89EDA12B-BA83-4204-9729-81A0F101CB83}"/>
    <cellStyle name="Comma 3 5 2 2 4 2 2" xfId="54431" xr:uid="{C9C8AA59-76C3-4038-8BE4-93923C7B6DE3}"/>
    <cellStyle name="Comma 3 5 2 2 4 2 3" xfId="41818" xr:uid="{4A4A00A6-74FB-4C07-AF88-397738A0F709}"/>
    <cellStyle name="Comma 3 5 2 2 4 3" xfId="10188" xr:uid="{852F3522-C5AC-44C8-BD37-44AF6E0D6048}"/>
    <cellStyle name="Comma 3 5 2 2 4 3 2" xfId="48153" xr:uid="{0B0BE689-B461-4F7C-BEFF-65BA9919A163}"/>
    <cellStyle name="Comma 3 5 2 2 4 4" xfId="5998" xr:uid="{C8030F34-769F-43F4-B067-F28EA409A1BB}"/>
    <cellStyle name="Comma 3 5 2 2 4 5" xfId="35528" xr:uid="{246523C3-B28B-4163-A4F1-D5AE79A70286}"/>
    <cellStyle name="Comma 3 5 2 2 5" xfId="20268" xr:uid="{0EF84637-87FD-4ED3-AE89-0003022B9FF6}"/>
    <cellStyle name="Comma 3 5 2 2 5 2" xfId="50934" xr:uid="{E44EB4FC-63F4-4D1E-A054-531E314D8D6A}"/>
    <cellStyle name="Comma 3 5 2 2 5 3" xfId="38321" xr:uid="{E33E48DC-61C7-43BC-8675-619AF818CED6}"/>
    <cellStyle name="Comma 3 5 2 2 6" xfId="13682" xr:uid="{DB37BA9E-3862-4FA7-9858-21C3C6D8990F}"/>
    <cellStyle name="Comma 3 5 2 2 6 2" xfId="44656" xr:uid="{C4750633-34D5-4779-85F5-C0F66C2EFA0F}"/>
    <cellStyle name="Comma 3 5 2 2 7" xfId="7095" xr:uid="{6571D0A3-D824-40F8-A866-4B52FE9021EB}"/>
    <cellStyle name="Comma 3 5 2 2 8" xfId="27776" xr:uid="{4E33EA35-4DE1-40D0-A7CF-7300A6B89ECA}"/>
    <cellStyle name="Comma 3 5 2 2 9" xfId="2995" xr:uid="{D5AB72C2-EAB7-4AB2-BC0A-2B658A7B2E4B}"/>
    <cellStyle name="Comma 3 5 2 3" xfId="2275" xr:uid="{74B57C93-6D75-4DB9-BE2A-93E3B997A700}"/>
    <cellStyle name="Comma 3 5 2 3 2" xfId="22990" xr:uid="{B05FD693-3959-4632-9B35-061FECEA80E4}"/>
    <cellStyle name="Comma 3 5 2 3 2 2" xfId="15482" xr:uid="{476283DA-203B-48C0-A687-392E04975A7F}"/>
    <cellStyle name="Comma 3 5 2 3 2 2 2" xfId="55723" xr:uid="{EEB607ED-AE74-46BB-B4A6-E0BFC1B2677B}"/>
    <cellStyle name="Comma 3 5 2 3 2 2 3" xfId="43110" xr:uid="{5B797F15-87BC-4EA3-A007-D20D3E0D75BC}"/>
    <cellStyle name="Comma 3 5 2 3 2 3" xfId="8896" xr:uid="{5B95D486-030C-4256-9F7C-CC7C7841FC9B}"/>
    <cellStyle name="Comma 3 5 2 3 2 3 2" xfId="49445" xr:uid="{08A85388-0400-4028-A12C-591947AC5782}"/>
    <cellStyle name="Comma 3 5 2 3 2 4" xfId="30357" xr:uid="{6D81198D-8A53-49CB-AEF6-13B2E79DC86A}"/>
    <cellStyle name="Comma 3 5 2 3 2 5" xfId="36820" xr:uid="{E9BAB318-C4D8-4CA9-8203-03817C808B2D}"/>
    <cellStyle name="Comma 3 5 2 3 3" xfId="25609" xr:uid="{79A80E96-6424-4380-9723-6BD4A822EFFD}"/>
    <cellStyle name="Comma 3 5 2 3 3 2" xfId="18101" xr:uid="{24E172BF-5974-4511-9185-693EF3EFF244}"/>
    <cellStyle name="Comma 3 5 2 3 3 2 2" xfId="53104" xr:uid="{B09F1EBB-E26C-4AC5-AFB2-8609379C7C9B}"/>
    <cellStyle name="Comma 3 5 2 3 3 2 3" xfId="40491" xr:uid="{9647D704-2937-42C2-AD46-D10D535F77C8}"/>
    <cellStyle name="Comma 3 5 2 3 3 3" xfId="11515" xr:uid="{856B86C6-4F69-472E-BAAC-5ECC73B3B46D}"/>
    <cellStyle name="Comma 3 5 2 3 3 3 2" xfId="46826" xr:uid="{66733DC7-422F-4D1A-81E9-F3293F69D083}"/>
    <cellStyle name="Comma 3 5 2 3 3 4" xfId="4671" xr:uid="{F2890554-05BD-4B60-8C24-24F6FD257100}"/>
    <cellStyle name="Comma 3 5 2 3 3 5" xfId="34201" xr:uid="{F8517B7D-885E-4FC3-96C4-3AD78F18B391}"/>
    <cellStyle name="Comma 3 5 2 3 4" xfId="18978" xr:uid="{E9990778-CFCC-4931-91CF-D6B3E6239956}"/>
    <cellStyle name="Comma 3 5 2 3 4 2" xfId="52226" xr:uid="{CFF8B976-2616-4AC1-B4CC-BF5DFE8DB497}"/>
    <cellStyle name="Comma 3 5 2 3 4 3" xfId="39613" xr:uid="{8772D2F4-89A1-4828-9680-5199E9805ED2}"/>
    <cellStyle name="Comma 3 5 2 3 5" xfId="12392" xr:uid="{6DD70080-32A8-4B0C-A6E4-54432515ACBB}"/>
    <cellStyle name="Comma 3 5 2 3 5 2" xfId="45948" xr:uid="{5FAAF104-977D-4B83-B5DE-78556600B138}"/>
    <cellStyle name="Comma 3 5 2 3 6" xfId="3794" xr:uid="{2E81218D-4D38-4E9A-AD67-57294191A71C}"/>
    <cellStyle name="Comma 3 5 2 3 7" xfId="26487" xr:uid="{556C6DA5-7E17-49BC-B60B-08F0724EC5D1}"/>
    <cellStyle name="Comma 3 5 2 3 8" xfId="3197" xr:uid="{739F6D4D-0C37-41CC-860F-D69F481AB60D}"/>
    <cellStyle name="Comma 3 5 2 3 9" xfId="33323" xr:uid="{F8342387-8BC1-4037-81D0-E2B383F2CF85}"/>
    <cellStyle name="Comma 3 5 2 4" xfId="2483" xr:uid="{63A39677-BFE4-4E37-99B3-9C06DE950646}"/>
    <cellStyle name="Comma 3 5 2 4 2" xfId="23840" xr:uid="{8F0701AA-7FAC-468C-B84F-1CAB47271392}"/>
    <cellStyle name="Comma 3 5 2 4 2 2" xfId="16332" xr:uid="{7C94B4B8-0548-4CFB-A82F-EA8A97E2943A}"/>
    <cellStyle name="Comma 3 5 2 4 2 2 2" xfId="54873" xr:uid="{EB3E9795-4562-45CD-B99E-AF0FD0B92768}"/>
    <cellStyle name="Comma 3 5 2 4 2 2 3" xfId="42260" xr:uid="{BBF8070D-02DA-46F3-AB11-76AFEEC2FBB3}"/>
    <cellStyle name="Comma 3 5 2 4 2 3" xfId="9746" xr:uid="{775DB413-3091-4B36-845B-E0BA5B4B3F2A}"/>
    <cellStyle name="Comma 3 5 2 4 2 3 2" xfId="48595" xr:uid="{51C5CBB3-1E3E-4E99-9345-21C83760AC56}"/>
    <cellStyle name="Comma 3 5 2 4 2 4" xfId="29507" xr:uid="{4DC2FE20-CC43-460E-B4CB-B08FD15788B4}"/>
    <cellStyle name="Comma 3 5 2 4 2 5" xfId="35970" xr:uid="{BBC186E3-CFAD-4E25-979C-5881D3D33EAE}"/>
    <cellStyle name="Comma 3 5 2 4 3" xfId="19828" xr:uid="{16A5F20E-4C80-44E8-A019-002DBAB020AC}"/>
    <cellStyle name="Comma 3 5 2 4 3 2" xfId="51376" xr:uid="{08B3BB40-C541-4BB4-B9E0-0C44854205A2}"/>
    <cellStyle name="Comma 3 5 2 4 3 3" xfId="38763" xr:uid="{45BCC55B-D4CA-4597-8DDB-849910059C32}"/>
    <cellStyle name="Comma 3 5 2 4 4" xfId="13242" xr:uid="{BFC645FC-EFC9-465B-8A5D-58D5D774C080}"/>
    <cellStyle name="Comma 3 5 2 4 4 2" xfId="45098" xr:uid="{3CA16C55-19A9-44EE-B27E-46F8E6E3B3C8}"/>
    <cellStyle name="Comma 3 5 2 4 5" xfId="6655" xr:uid="{2B640043-9B44-499D-A266-274AC47F41C1}"/>
    <cellStyle name="Comma 3 5 2 4 6" xfId="27337" xr:uid="{2486C185-FA95-4CD4-BB17-E54473DAB43A}"/>
    <cellStyle name="Comma 3 5 2 4 7" xfId="3399" xr:uid="{4F9483AD-2104-42FD-B00F-079124B0DFAC}"/>
    <cellStyle name="Comma 3 5 2 4 8" xfId="32473" xr:uid="{2FCE0F79-1011-4DF1-90BF-5F0766EE365C}"/>
    <cellStyle name="Comma 3 5 2 5" xfId="24724" xr:uid="{E67C666D-4E4C-44A9-95A0-3DF3ABDAD560}"/>
    <cellStyle name="Comma 3 5 2 5 2" xfId="17216" xr:uid="{2470AF27-5204-4848-9530-46AE674303F3}"/>
    <cellStyle name="Comma 3 5 2 5 2 2" xfId="53989" xr:uid="{3E4C96B2-3968-4357-8F61-2CF74A458A29}"/>
    <cellStyle name="Comma 3 5 2 5 2 3" xfId="41376" xr:uid="{45D4E78F-401A-44DC-952E-44663A4BFE34}"/>
    <cellStyle name="Comma 3 5 2 5 3" xfId="10630" xr:uid="{BF44FA87-0287-4E4D-96EF-F0EAD5A4CE11}"/>
    <cellStyle name="Comma 3 5 2 5 3 2" xfId="47711" xr:uid="{BFC7A372-D1FB-4DF7-B693-9208E40B1E60}"/>
    <cellStyle name="Comma 3 5 2 5 4" xfId="5556" xr:uid="{1CCF2407-6E1C-4355-A11B-B7A36E044559}"/>
    <cellStyle name="Comma 3 5 2 5 5" xfId="35086" xr:uid="{006830E3-9ADD-4683-B3BD-3698B9CD8CA7}"/>
    <cellStyle name="Comma 3 5 2 6" xfId="28267" xr:uid="{23E2E5AD-D42E-43C6-A1A4-AD07BCAD2057}"/>
    <cellStyle name="Comma 3 5 2 6 2" xfId="20708" xr:uid="{284BD19B-CDCF-41CF-AE08-B43F034AD04F}"/>
    <cellStyle name="Comma 3 5 2 6 2 2" xfId="50492" xr:uid="{75724B6B-19CE-406E-BC53-B51C5BEBE3CD}"/>
    <cellStyle name="Comma 3 5 2 6 3" xfId="14122" xr:uid="{FF517CC4-6E32-4C2B-8611-6FC853ABA7D2}"/>
    <cellStyle name="Comma 3 5 2 6 4" xfId="7535" xr:uid="{B7DBA29C-1CDE-4904-AD67-0CDCAFA7320B}"/>
    <cellStyle name="Comma 3 5 2 6 5" xfId="37879" xr:uid="{F18E1952-A617-435F-8C33-8BCF6D10BA51}"/>
    <cellStyle name="Comma 3 5 2 7" xfId="21992" xr:uid="{45A64250-A795-4123-861E-26C513065ED2}"/>
    <cellStyle name="Comma 3 5 2 7 2" xfId="44186" xr:uid="{A659BF95-6081-463F-B624-A0ED18CF3433}"/>
    <cellStyle name="Comma 3 5 2 8" xfId="21597" xr:uid="{B697A01F-869C-4CE1-BAFC-8246C0526571}"/>
    <cellStyle name="Comma 3 5 2 9" xfId="21066" xr:uid="{E1703026-576B-4727-93D0-F1DC38CFE713}"/>
    <cellStyle name="Comma 3 5 3" xfId="896" xr:uid="{C7C06F1B-DE8F-4F92-92FD-A728FE6AC851}"/>
    <cellStyle name="Comma 3 5 3 10" xfId="2994" xr:uid="{CF539751-AE8F-4F26-BEF3-A9E8FFB52DD1}"/>
    <cellStyle name="Comma 3 5 3 11" xfId="31835" xr:uid="{3C2D2BAE-3F11-4694-9A62-72558C471CCC}"/>
    <cellStyle name="Comma 3 5 3 12" xfId="2066" xr:uid="{BC760BB6-002A-438F-ADBF-AA853C346AB4}"/>
    <cellStyle name="Comma 3 5 3 2" xfId="26243" xr:uid="{39285C57-3EF2-4006-8B1E-4741CEB6CF7E}"/>
    <cellStyle name="Comma 3 5 3 2 2" xfId="22745" xr:uid="{5E607015-A4E3-43DA-9D71-97E8E80FD695}"/>
    <cellStyle name="Comma 3 5 3 2 2 2" xfId="15237" xr:uid="{98400CF0-1DC0-417E-8AC8-C7AD443FEA42}"/>
    <cellStyle name="Comma 3 5 3 2 2 2 2" xfId="55968" xr:uid="{8030F7A1-4B68-4073-B515-64EEFB608174}"/>
    <cellStyle name="Comma 3 5 3 2 2 2 3" xfId="43355" xr:uid="{1604B379-AA6D-4B71-9635-368F4A00B0CE}"/>
    <cellStyle name="Comma 3 5 3 2 2 3" xfId="8651" xr:uid="{A02BA225-BF3B-4A45-86FC-BDD8437D3488}"/>
    <cellStyle name="Comma 3 5 3 2 2 3 2" xfId="49690" xr:uid="{A6B14238-4CF3-43B8-A252-8583A26E169F}"/>
    <cellStyle name="Comma 3 5 3 2 2 4" xfId="30602" xr:uid="{4889759A-595D-40E5-A2F1-16AC2AB34B0A}"/>
    <cellStyle name="Comma 3 5 3 2 2 5" xfId="37065" xr:uid="{95E4A0DF-8739-455B-83A9-7A4D45676E94}"/>
    <cellStyle name="Comma 3 5 3 2 3" xfId="25363" xr:uid="{767A9F90-E1EE-43E3-BE39-29BCDC7170E1}"/>
    <cellStyle name="Comma 3 5 3 2 3 2" xfId="17855" xr:uid="{2C85F7A6-E322-4F89-BBF6-B76FCB1F7A8D}"/>
    <cellStyle name="Comma 3 5 3 2 3 2 2" xfId="53350" xr:uid="{2D03916B-B93A-4667-B6DC-5A6D703C3316}"/>
    <cellStyle name="Comma 3 5 3 2 3 2 3" xfId="40737" xr:uid="{73D9D984-56BE-41D8-BA23-162349354827}"/>
    <cellStyle name="Comma 3 5 3 2 3 3" xfId="11269" xr:uid="{5A1D6B12-234D-4789-A4F0-6E8868913F72}"/>
    <cellStyle name="Comma 3 5 3 2 3 3 2" xfId="47072" xr:uid="{CCCDD52C-7E79-4FFB-9EA6-571BD2E48708}"/>
    <cellStyle name="Comma 3 5 3 2 3 4" xfId="4917" xr:uid="{09EE5130-6CBE-40E3-A40A-588C46271291}"/>
    <cellStyle name="Comma 3 5 3 2 3 5" xfId="34447" xr:uid="{ED8B7281-C414-4F88-BAB3-C14D6E51A76E}"/>
    <cellStyle name="Comma 3 5 3 2 4" xfId="18734" xr:uid="{54BA0D0F-FB9D-4008-970D-818636EF9088}"/>
    <cellStyle name="Comma 3 5 3 2 4 2" xfId="52471" xr:uid="{9ECD6D09-EAD8-4339-8FDF-E68AC17EDD58}"/>
    <cellStyle name="Comma 3 5 3 2 4 3" xfId="39858" xr:uid="{EFAEB0F4-EB1C-4E16-AA27-43D14A6CE3EB}"/>
    <cellStyle name="Comma 3 5 3 2 5" xfId="12148" xr:uid="{FB262F59-3D68-45F1-A07E-D4D4A1DEBED2}"/>
    <cellStyle name="Comma 3 5 3 2 5 2" xfId="46193" xr:uid="{9CEBACFD-E7E2-47EB-807C-B2D8D50AAACE}"/>
    <cellStyle name="Comma 3 5 3 2 6" xfId="4038" xr:uid="{4D8887E9-664F-49C5-8D28-A394F61E407B}"/>
    <cellStyle name="Comma 3 5 3 2 7" xfId="33568" xr:uid="{F171C015-43E0-4230-A9AA-B00CA6E7E93C}"/>
    <cellStyle name="Comma 3 5 3 3" xfId="27093" xr:uid="{BDBA4DD4-F39E-4776-9CB2-D0AA9EC0E688}"/>
    <cellStyle name="Comma 3 5 3 3 2" xfId="23596" xr:uid="{DD194BFC-7AA1-41E9-B141-0EBACF10A671}"/>
    <cellStyle name="Comma 3 5 3 3 2 2" xfId="16088" xr:uid="{E98E8FC8-CF95-4B46-84A7-2CEFBD7E606A}"/>
    <cellStyle name="Comma 3 5 3 3 2 2 2" xfId="55117" xr:uid="{764B8425-3E20-4B60-B708-2765E0C1CDB4}"/>
    <cellStyle name="Comma 3 5 3 3 2 2 3" xfId="42504" xr:uid="{B53682F2-7D04-4F42-B0A1-EB7B7C24C8A1}"/>
    <cellStyle name="Comma 3 5 3 3 2 3" xfId="9502" xr:uid="{2EADA2D6-B348-4385-91DF-23CC6D3E6F39}"/>
    <cellStyle name="Comma 3 5 3 3 2 3 2" xfId="48839" xr:uid="{286E925F-2E29-4539-8150-805A4464FCEF}"/>
    <cellStyle name="Comma 3 5 3 3 2 4" xfId="29751" xr:uid="{7DF3DFDD-FB74-44EA-88BD-CF9DFCE6E3CC}"/>
    <cellStyle name="Comma 3 5 3 3 2 5" xfId="36214" xr:uid="{9AF6557D-A150-4F61-89E7-DDE67781260E}"/>
    <cellStyle name="Comma 3 5 3 3 3" xfId="19584" xr:uid="{A1BE0873-EA52-49EA-97AB-E815A989E7C3}"/>
    <cellStyle name="Comma 3 5 3 3 3 2" xfId="51620" xr:uid="{32E9F26A-59EC-4ED0-A6EA-CDB10E42ECC5}"/>
    <cellStyle name="Comma 3 5 3 3 3 3" xfId="39007" xr:uid="{5EF974D4-6225-4CD1-8713-DA48B7F463D5}"/>
    <cellStyle name="Comma 3 5 3 3 4" xfId="12998" xr:uid="{5905B59B-0F6A-436E-B3F7-76D9AECBCE3D}"/>
    <cellStyle name="Comma 3 5 3 3 4 2" xfId="45342" xr:uid="{71D3EA15-9F68-42C5-BD6D-1B2BB1D7E0E5}"/>
    <cellStyle name="Comma 3 5 3 3 5" xfId="6411" xr:uid="{0672228B-4BB7-4D19-890A-4E07470E4E51}"/>
    <cellStyle name="Comma 3 5 3 3 6" xfId="32717" xr:uid="{AB394A3F-9C82-4265-8B42-2E17231EB30A}"/>
    <cellStyle name="Comma 3 5 3 4" xfId="24478" xr:uid="{ED5236E7-EB5F-4579-8DC2-0EFB1CBBDF0E}"/>
    <cellStyle name="Comma 3 5 3 4 2" xfId="16970" xr:uid="{35396FE8-F67A-4975-9D2A-5043F08B4268}"/>
    <cellStyle name="Comma 3 5 3 4 2 2" xfId="54235" xr:uid="{03E5715D-0FFE-4AA7-9F72-E28034AACE5B}"/>
    <cellStyle name="Comma 3 5 3 4 2 3" xfId="41622" xr:uid="{E4ED2329-6C9C-4334-A836-818C1C17D246}"/>
    <cellStyle name="Comma 3 5 3 4 3" xfId="10384" xr:uid="{1F648CDA-9A73-451F-8143-34F630ECED94}"/>
    <cellStyle name="Comma 3 5 3 4 3 2" xfId="47957" xr:uid="{A48A2816-C54B-4545-A977-E0A941B5F254}"/>
    <cellStyle name="Comma 3 5 3 4 4" xfId="5802" xr:uid="{D4170D5E-E350-4FFC-8642-94413C03E049}"/>
    <cellStyle name="Comma 3 5 3 4 5" xfId="35332" xr:uid="{C5AA6CCE-3BC8-463C-A218-F362C9C36C8E}"/>
    <cellStyle name="Comma 3 5 3 5" xfId="27997" xr:uid="{414DDEDA-05D3-4C7D-94A1-0EF5104276EF}"/>
    <cellStyle name="Comma 3 5 3 5 2" xfId="20463" xr:uid="{D00DAB13-EC07-4148-817A-58B1CDD01749}"/>
    <cellStyle name="Comma 3 5 3 5 2 2" xfId="50738" xr:uid="{B4055E41-84E1-41F6-B4B6-195760DAC224}"/>
    <cellStyle name="Comma 3 5 3 5 3" xfId="13877" xr:uid="{F764AD00-CDE5-46AE-B484-69358984B6C2}"/>
    <cellStyle name="Comma 3 5 3 5 4" xfId="7290" xr:uid="{087600B7-C865-4987-80AE-852586C87F10}"/>
    <cellStyle name="Comma 3 5 3 5 5" xfId="38125" xr:uid="{8DA1F614-46F7-4657-A3CC-DE1E3BD7548F}"/>
    <cellStyle name="Comma 3 5 3 6" xfId="20970" xr:uid="{CD630046-13F5-4D1D-A89E-E920A71E7D4F}"/>
    <cellStyle name="Comma 3 5 3 6 2" xfId="44445" xr:uid="{B4550936-158F-4473-B474-19E668742DD8}"/>
    <cellStyle name="Comma 3 5 3 7" xfId="14384" xr:uid="{2A9821C0-63FC-4379-A1D5-E00DDC93146A}"/>
    <cellStyle name="Comma 3 5 3 8" xfId="7797" xr:uid="{DF0E895F-065A-4447-A40E-9BB4C12E734E}"/>
    <cellStyle name="Comma 3 5 3 9" xfId="28642" xr:uid="{F5C3D6ED-856F-4280-84D3-C8B8F50FA8D1}"/>
    <cellStyle name="Comma 3 5 4" xfId="1194" xr:uid="{AFF3CA53-6ED9-4C04-80E2-11DB4903F895}"/>
    <cellStyle name="Comma 3 5 4 10" xfId="2274" xr:uid="{F03AC7E4-E18F-4121-BFE3-02393BFF6299}"/>
    <cellStyle name="Comma 3 5 4 2" xfId="23141" xr:uid="{C1AC7C77-4537-4849-8F99-5AF79EAD01F7}"/>
    <cellStyle name="Comma 3 5 4 2 2" xfId="15633" xr:uid="{5E93F7DE-1A49-48C3-A933-5FD80E00946C}"/>
    <cellStyle name="Comma 3 5 4 2 2 2" xfId="55572" xr:uid="{CC677712-3733-4B59-A3F9-200F8FD3D530}"/>
    <cellStyle name="Comma 3 5 4 2 2 3" xfId="42959" xr:uid="{05A56560-3738-46B7-A11B-2195353FC5C1}"/>
    <cellStyle name="Comma 3 5 4 2 3" xfId="9047" xr:uid="{A0F3AA27-9AF7-49FA-8BD6-A22AEE586848}"/>
    <cellStyle name="Comma 3 5 4 2 3 2" xfId="49294" xr:uid="{E21138FF-56B7-4D82-8989-2EB7881F6F28}"/>
    <cellStyle name="Comma 3 5 4 2 4" xfId="30206" xr:uid="{53925A7B-172F-406C-B2D4-15398199EBF6}"/>
    <cellStyle name="Comma 3 5 4 2 5" xfId="36669" xr:uid="{ADAA0EE5-5017-4A32-B9AE-A16EE6A6AC6C}"/>
    <cellStyle name="Comma 3 5 4 3" xfId="25763" xr:uid="{DDD43242-85E2-4454-84E7-237EAF4A6B7F}"/>
    <cellStyle name="Comma 3 5 4 3 2" xfId="18255" xr:uid="{AB8AA93F-2723-417D-AD36-750786F8BB0D}"/>
    <cellStyle name="Comma 3 5 4 3 2 2" xfId="52950" xr:uid="{7C8077EE-2791-4735-9D78-1D39DE59EC03}"/>
    <cellStyle name="Comma 3 5 4 3 2 3" xfId="40337" xr:uid="{DE431C12-FD3C-4F1D-9311-3430391DADBD}"/>
    <cellStyle name="Comma 3 5 4 3 3" xfId="11669" xr:uid="{C6451D20-D29B-4667-97E1-A5A711EE1802}"/>
    <cellStyle name="Comma 3 5 4 3 3 2" xfId="46672" xr:uid="{5C2B6EB2-B7E9-4390-988D-CBE71CC76F16}"/>
    <cellStyle name="Comma 3 5 4 3 4" xfId="4517" xr:uid="{BC62F4EC-E525-4372-BEA9-4D1E7F0608C1}"/>
    <cellStyle name="Comma 3 5 4 3 5" xfId="34047" xr:uid="{9A747408-8AAC-4EE3-9B39-A5C3AFE34DD2}"/>
    <cellStyle name="Comma 3 5 4 4" xfId="19129" xr:uid="{2E40D3CF-79C9-4434-9C91-1EC9D0632B13}"/>
    <cellStyle name="Comma 3 5 4 4 2" xfId="52075" xr:uid="{14331935-4B37-41AF-A9EA-0ABCD6B2A94B}"/>
    <cellStyle name="Comma 3 5 4 4 3" xfId="39462" xr:uid="{407A3BCA-180F-4C98-876E-FF7751979603}"/>
    <cellStyle name="Comma 3 5 4 5" xfId="12543" xr:uid="{6F6D5F3D-3519-4E81-A0EA-D24AB1344D90}"/>
    <cellStyle name="Comma 3 5 4 5 2" xfId="45797" xr:uid="{BB8C8022-1FD0-4AD4-8C88-6230976E7868}"/>
    <cellStyle name="Comma 3 5 4 6" xfId="3643" xr:uid="{3536625A-C699-4838-8D22-157717EB33B9}"/>
    <cellStyle name="Comma 3 5 4 7" xfId="26638" xr:uid="{FE132F3D-B49D-4A2A-B4DE-02D8497C7D84}"/>
    <cellStyle name="Comma 3 5 4 8" xfId="3196" xr:uid="{1AE53E18-4AD9-41ED-A4C2-69AFC57B6B40}"/>
    <cellStyle name="Comma 3 5 4 9" xfId="33172" xr:uid="{A7D5CDC3-9958-4AA7-8CA6-FF70197125C4}"/>
    <cellStyle name="Comma 3 5 5" xfId="2482" xr:uid="{D21E460F-4D21-45EF-A4AB-5493BE820789}"/>
    <cellStyle name="Comma 3 5 5 2" xfId="23991" xr:uid="{2A6BD86E-7A84-41A7-A10A-E6132F087518}"/>
    <cellStyle name="Comma 3 5 5 2 2" xfId="16483" xr:uid="{65201780-9E98-4424-8061-0B83A8AA25F8}"/>
    <cellStyle name="Comma 3 5 5 2 2 2" xfId="54722" xr:uid="{04AFAA44-C9A3-43B2-B3AD-9F0684BDC352}"/>
    <cellStyle name="Comma 3 5 5 2 2 3" xfId="42109" xr:uid="{9B9EED7F-E768-494B-9DB8-A54A39C3EF58}"/>
    <cellStyle name="Comma 3 5 5 2 3" xfId="9897" xr:uid="{246E182D-2AE9-4A19-B599-7D94658E6EC9}"/>
    <cellStyle name="Comma 3 5 5 2 3 2" xfId="48444" xr:uid="{41F8FE34-8408-4C38-940D-43619647965B}"/>
    <cellStyle name="Comma 3 5 5 2 4" xfId="29356" xr:uid="{801ED082-A3D3-4C1A-8CF0-06F5D0FCED4B}"/>
    <cellStyle name="Comma 3 5 5 2 5" xfId="35819" xr:uid="{F133A853-EFBA-456D-A144-F3779DA4C3F6}"/>
    <cellStyle name="Comma 3 5 5 3" xfId="19979" xr:uid="{4EF4977A-78E3-4A4B-9B78-48DA5D5983D5}"/>
    <cellStyle name="Comma 3 5 5 3 2" xfId="51225" xr:uid="{0B07F06E-1D1B-4E0C-AF02-02B94843E6C0}"/>
    <cellStyle name="Comma 3 5 5 3 3" xfId="38612" xr:uid="{79F11332-CEC0-4FB0-8281-DAD066ED862A}"/>
    <cellStyle name="Comma 3 5 5 4" xfId="13393" xr:uid="{3C319127-A67D-498B-867C-AC23FACD8349}"/>
    <cellStyle name="Comma 3 5 5 4 2" xfId="44947" xr:uid="{1E7B1103-B43B-4AB7-80BF-36B6A2AEFBF6}"/>
    <cellStyle name="Comma 3 5 5 5" xfId="6806" xr:uid="{A4F77921-6E22-4964-A901-A12029AAD336}"/>
    <cellStyle name="Comma 3 5 5 6" xfId="27488" xr:uid="{EDD43759-FEC7-4E17-B39C-89CEAB958EDD}"/>
    <cellStyle name="Comma 3 5 5 7" xfId="3398" xr:uid="{F4C9C1B4-B5A7-44E7-AEEA-30B8948CB769}"/>
    <cellStyle name="Comma 3 5 5 8" xfId="32322" xr:uid="{4C28BE53-3BC8-4B0B-9372-04351CBD000B}"/>
    <cellStyle name="Comma 3 5 6" xfId="1679" xr:uid="{0DF4C921-4151-413E-AC03-D1F221F45AA7}"/>
    <cellStyle name="Comma 3 5 6 2" xfId="17370" xr:uid="{176FB590-7C60-41DF-A6A9-CB60DF65261E}"/>
    <cellStyle name="Comma 3 5 6 2 2" xfId="53835" xr:uid="{8B6FD8A0-52CB-4C1A-AC35-141B71C7D8F5}"/>
    <cellStyle name="Comma 3 5 6 2 3" xfId="41222" xr:uid="{660B3F6B-C126-40DA-A47D-A9E8EDC347B4}"/>
    <cellStyle name="Comma 3 5 6 3" xfId="10784" xr:uid="{DA1134DB-A138-4439-BCAB-9C4457BA9F74}"/>
    <cellStyle name="Comma 3 5 6 3 2" xfId="47557" xr:uid="{24A93056-C663-4D4E-84AD-BF0C707C2E3D}"/>
    <cellStyle name="Comma 3 5 6 4" xfId="5402" xr:uid="{DCE5AFDC-12B6-49E9-B75A-C6831D7B8083}"/>
    <cellStyle name="Comma 3 5 6 5" xfId="24878" xr:uid="{0E18B647-576F-47C7-AC8A-40013831DB72}"/>
    <cellStyle name="Comma 3 5 6 6" xfId="2792" xr:uid="{6AF735EC-4E02-496F-9BAB-AE63A7D55631}"/>
    <cellStyle name="Comma 3 5 6 7" xfId="34932" xr:uid="{D054E37C-A89A-4AB2-BF7E-0351054CEF29}"/>
    <cellStyle name="Comma 3 5 7" xfId="22357" xr:uid="{EA8255B1-70E8-4742-9D27-BF478DEFB4B1}"/>
    <cellStyle name="Comma 3 5 7 2" xfId="14849" xr:uid="{0AC9B319-A157-423A-A8B8-EA586EBFFB08}"/>
    <cellStyle name="Comma 3 5 7 2 2" xfId="56356" xr:uid="{B63C2F00-4B85-4454-97D9-44D50F42C7E7}"/>
    <cellStyle name="Comma 3 5 7 2 3" xfId="43743" xr:uid="{4F45AD2E-4718-493D-AF1F-5D8C1EEC53A5}"/>
    <cellStyle name="Comma 3 5 7 3" xfId="8263" xr:uid="{A46D8D42-91D6-4F79-98B4-98C2EEA54930}"/>
    <cellStyle name="Comma 3 5 7 3 2" xfId="50078" xr:uid="{247F46A1-4B6E-4E1A-9944-3CC4710AA7FD}"/>
    <cellStyle name="Comma 3 5 7 4" xfId="30990" xr:uid="{71D740C0-D80F-41BA-991E-9A6A6FE41854}"/>
    <cellStyle name="Comma 3 5 7 5" xfId="37453" xr:uid="{A8B7BE93-871A-4EA4-BACC-89D591D4C3EC}"/>
    <cellStyle name="Comma 3 5 8" xfId="28507" xr:uid="{B09DB6B4-7D10-4CD6-AC47-4056961D6A4F}"/>
    <cellStyle name="Comma 3 5 8 2" xfId="20862" xr:uid="{FE43B615-9F00-4C8E-9265-A14FCFDE26F9}"/>
    <cellStyle name="Comma 3 5 8 2 2" xfId="50199" xr:uid="{F16CE06D-5C2D-4C43-A9ED-9896124A4CE4}"/>
    <cellStyle name="Comma 3 5 8 3" xfId="14276" xr:uid="{FF831CDD-CA1E-4B48-A954-919EBD4DE811}"/>
    <cellStyle name="Comma 3 5 8 4" xfId="7689" xr:uid="{F9ABB2FE-B200-4AB2-9891-C851A4ACE93B}"/>
    <cellStyle name="Comma 3 5 8 5" xfId="37578" xr:uid="{EDE38AA5-EF10-4DFC-A0FC-8CF52F11C393}"/>
    <cellStyle name="Comma 3 5 9" xfId="22248" xr:uid="{FB7BDB6C-FF13-4A9D-81EB-BF9E8F300ED7}"/>
    <cellStyle name="Comma 3 5 9 2" xfId="14740" xr:uid="{291F0640-EE42-4766-AFC7-5923C4108C22}"/>
    <cellStyle name="Comma 3 5 9 2 2" xfId="50338" xr:uid="{2BFCB402-EE5F-4DB8-84B9-D327DEFDF5A1}"/>
    <cellStyle name="Comma 3 5 9 3" xfId="8154" xr:uid="{D481517A-B3BF-4E85-B928-C03BDCC31C18}"/>
    <cellStyle name="Comma 3 5 9 4" xfId="31099" xr:uid="{880B8D0B-E038-4001-8E25-456A481952AB}"/>
    <cellStyle name="Comma 3 5 9 5" xfId="37725" xr:uid="{09D83C16-011C-4D85-BDCC-C0C072FCE698}"/>
    <cellStyle name="Comma 3 6" xfId="373" xr:uid="{EBFAB636-C97C-4841-8108-E78722A8E320}"/>
    <cellStyle name="Comma 3 6 10" xfId="21226" xr:uid="{4057144A-92D5-4C88-9A27-E826769500C1}"/>
    <cellStyle name="Comma 3 6 10 2" xfId="50244" xr:uid="{6185A1AF-9C15-44DC-9EEF-A9A72C1068FB}"/>
    <cellStyle name="Comma 3 6 10 3" xfId="37631" xr:uid="{47AF6105-4B94-4F64-8CBC-9C7C19FB1837}"/>
    <cellStyle name="Comma 3 6 11" xfId="14640" xr:uid="{D4C5A7A3-A05C-4F4B-8BA1-C7359954E8FA}"/>
    <cellStyle name="Comma 3 6 11 2" xfId="43834" xr:uid="{EF3274B2-1412-4E28-961E-0199669B11A2}"/>
    <cellStyle name="Comma 3 6 12" xfId="8053" xr:uid="{B51675B5-4E2E-4858-BD37-C106A9C3FE02}"/>
    <cellStyle name="Comma 3 6 13" xfId="28991" xr:uid="{37ECF264-CCBB-40AB-AAA9-B956C147158D}"/>
    <cellStyle name="Comma 3 6 14" xfId="2794" xr:uid="{DFD385F7-EBCA-4974-A8D1-733B5CF6E954}"/>
    <cellStyle name="Comma 3 6 15" xfId="31312" xr:uid="{FBA2FB1D-2543-4972-8218-B442613DDB3B}"/>
    <cellStyle name="Comma 3 6 16" xfId="56794" xr:uid="{3218A012-51D5-4400-A621-54AA432FC976}"/>
    <cellStyle name="Comma 3 6 17" xfId="1681" xr:uid="{255C34D8-E246-4283-AE04-FBB16798FB4D}"/>
    <cellStyle name="Comma 3 6 2" xfId="587" xr:uid="{6B0E5B75-D2EC-4A0B-9FB6-AB03189A9A4F}"/>
    <cellStyle name="Comma 3 6 2 10" xfId="28812" xr:uid="{54A47C9B-FF5C-44F2-93C7-F5AFBAAF68E6}"/>
    <cellStyle name="Comma 3 6 2 11" xfId="2795" xr:uid="{2A2E04E3-7547-456D-8064-9DD3ACCF6C82}"/>
    <cellStyle name="Comma 3 6 2 12" xfId="31661" xr:uid="{1D3631F9-C615-41A7-86D7-A39587B0E52B}"/>
    <cellStyle name="Comma 3 6 2 13" xfId="1682" xr:uid="{252E3061-3D9C-4FDC-B3BF-602EB5B67F47}"/>
    <cellStyle name="Comma 3 6 2 2" xfId="1000" xr:uid="{8CD6730F-4C7D-4FE6-AA44-716A4F237819}"/>
    <cellStyle name="Comma 3 6 2 2 10" xfId="32106" xr:uid="{DA5B6490-FA7C-435A-994D-8DC13F4FEABC}"/>
    <cellStyle name="Comma 3 6 2 2 11" xfId="2069" xr:uid="{FFAF3C9F-4EF4-490D-9A5D-51251C55A95B}"/>
    <cellStyle name="Comma 3 6 2 2 2" xfId="25972" xr:uid="{DBB62A34-F7BD-469D-9745-0ABB1BD0BECE}"/>
    <cellStyle name="Comma 3 6 2 2 2 2" xfId="22474" xr:uid="{3F10A3D0-8874-4560-847C-AA2DFC35143E}"/>
    <cellStyle name="Comma 3 6 2 2 2 2 2" xfId="14966" xr:uid="{E530EB28-5ED0-4D81-BC2E-D26377CB57EF}"/>
    <cellStyle name="Comma 3 6 2 2 2 2 2 2" xfId="56239" xr:uid="{FD0BF8E9-B2CF-4849-B493-701566FD6D15}"/>
    <cellStyle name="Comma 3 6 2 2 2 2 2 3" xfId="43626" xr:uid="{37D6C56F-D6FE-4860-B27C-446879513999}"/>
    <cellStyle name="Comma 3 6 2 2 2 2 3" xfId="8380" xr:uid="{3F116D89-1AB4-4CAB-B584-73487EBC942A}"/>
    <cellStyle name="Comma 3 6 2 2 2 2 3 2" xfId="49961" xr:uid="{5B4BDAF8-879D-4F69-A641-5AE47D1A7EDF}"/>
    <cellStyle name="Comma 3 6 2 2 2 2 4" xfId="30873" xr:uid="{7F740795-24BC-4BA2-BF2B-F9401AB4665F}"/>
    <cellStyle name="Comma 3 6 2 2 2 2 5" xfId="37336" xr:uid="{F3CE53DC-E67C-48E7-917D-54F1AFE9100B}"/>
    <cellStyle name="Comma 3 6 2 2 2 3" xfId="25092" xr:uid="{9EEE8967-64A1-47B5-93E5-289E190AB21B}"/>
    <cellStyle name="Comma 3 6 2 2 2 3 2" xfId="17584" xr:uid="{D75E8DE8-D38B-4D70-B63A-3310251F79A6}"/>
    <cellStyle name="Comma 3 6 2 2 2 3 2 2" xfId="53621" xr:uid="{549C703B-7920-4C87-AA51-ECF05BE1B1A2}"/>
    <cellStyle name="Comma 3 6 2 2 2 3 2 3" xfId="41008" xr:uid="{A2EFF9A2-5DCB-4202-A3FD-E90B3D115F1E}"/>
    <cellStyle name="Comma 3 6 2 2 2 3 3" xfId="10998" xr:uid="{8920E348-7B2F-4048-9038-872898335920}"/>
    <cellStyle name="Comma 3 6 2 2 2 3 3 2" xfId="47343" xr:uid="{D3293A95-806F-44DB-B2E3-8E86ADB01B47}"/>
    <cellStyle name="Comma 3 6 2 2 2 3 4" xfId="5188" xr:uid="{9FED48EE-05F4-4BFB-B425-14E802BF1DCE}"/>
    <cellStyle name="Comma 3 6 2 2 2 3 5" xfId="34718" xr:uid="{90DA48FE-A736-4727-B5F1-F44FD2AECDE5}"/>
    <cellStyle name="Comma 3 6 2 2 2 4" xfId="18463" xr:uid="{58E6E86D-ABDF-4CA6-82F2-2A51780E871E}"/>
    <cellStyle name="Comma 3 6 2 2 2 4 2" xfId="52742" xr:uid="{07E1E301-648D-422B-8D5D-412EA741E424}"/>
    <cellStyle name="Comma 3 6 2 2 2 4 3" xfId="40129" xr:uid="{4EC992E3-CF03-45E2-B17D-2B589F489C1C}"/>
    <cellStyle name="Comma 3 6 2 2 2 5" xfId="11877" xr:uid="{374D8EBE-1E12-487F-8508-BDA2CCC9ADE0}"/>
    <cellStyle name="Comma 3 6 2 2 2 5 2" xfId="46464" xr:uid="{7726320A-8C15-40D7-90B1-BC3DFABAE78A}"/>
    <cellStyle name="Comma 3 6 2 2 2 6" xfId="4309" xr:uid="{77FCD329-5151-4E8F-A821-5CF7D6BCAF88}"/>
    <cellStyle name="Comma 3 6 2 2 2 7" xfId="33839" xr:uid="{06C6DD11-7117-4BA7-A95E-F83500E2E3B0}"/>
    <cellStyle name="Comma 3 6 2 2 3" xfId="26828" xr:uid="{5A76A8F0-9E0D-42A6-8203-68290DEC556C}"/>
    <cellStyle name="Comma 3 6 2 2 3 2" xfId="23331" xr:uid="{B66543E9-7B6D-4222-B969-96E5A4E139C7}"/>
    <cellStyle name="Comma 3 6 2 2 3 2 2" xfId="15823" xr:uid="{ADE9953D-3EF2-45AD-B4D1-012B2DEF39CF}"/>
    <cellStyle name="Comma 3 6 2 2 3 2 2 2" xfId="55382" xr:uid="{BFF738BB-6511-4AE0-861B-3A0EE5D0FB04}"/>
    <cellStyle name="Comma 3 6 2 2 3 2 2 3" xfId="42769" xr:uid="{A111EFD9-0645-4B78-8D6F-1BADDAF26F2A}"/>
    <cellStyle name="Comma 3 6 2 2 3 2 3" xfId="9237" xr:uid="{85DABE44-903D-4364-91A7-FA745DCE6050}"/>
    <cellStyle name="Comma 3 6 2 2 3 2 3 2" xfId="49104" xr:uid="{E0236DB2-DC62-4CB7-9051-C83F86CEFBA9}"/>
    <cellStyle name="Comma 3 6 2 2 3 2 4" xfId="30016" xr:uid="{4558BCCC-36F2-4D12-9990-C071C63D2AB3}"/>
    <cellStyle name="Comma 3 6 2 2 3 2 5" xfId="36479" xr:uid="{7BCEB6DD-E3A7-4ACD-B7B0-793E4E34575D}"/>
    <cellStyle name="Comma 3 6 2 2 3 3" xfId="19319" xr:uid="{32F2C71B-862D-4EB4-96C8-5E54B98AB7F7}"/>
    <cellStyle name="Comma 3 6 2 2 3 3 2" xfId="51885" xr:uid="{F15AE28F-B369-4C89-9DD0-A29B8093BC23}"/>
    <cellStyle name="Comma 3 6 2 2 3 3 3" xfId="39272" xr:uid="{747449F4-37C7-475D-ACDF-6D415ECA659E}"/>
    <cellStyle name="Comma 3 6 2 2 3 4" xfId="12733" xr:uid="{B86B36BC-86D7-4568-BCCC-65B07C2EC81A}"/>
    <cellStyle name="Comma 3 6 2 2 3 4 2" xfId="45607" xr:uid="{511EFB4A-347D-4BEF-9FD0-550487F118B5}"/>
    <cellStyle name="Comma 3 6 2 2 3 5" xfId="6146" xr:uid="{955C6DDB-375C-49B7-965A-8FE89E4DB278}"/>
    <cellStyle name="Comma 3 6 2 2 3 6" xfId="32982" xr:uid="{16DE6342-A098-418D-9570-E43F96FB1F01}"/>
    <cellStyle name="Comma 3 6 2 2 4" xfId="24207" xr:uid="{1707139E-A56F-4EFC-A838-2493F5566C68}"/>
    <cellStyle name="Comma 3 6 2 2 4 2" xfId="16699" xr:uid="{7674BCE3-92D4-4968-B454-FFFCFCA0E753}"/>
    <cellStyle name="Comma 3 6 2 2 4 2 2" xfId="54506" xr:uid="{744EA916-A85D-4948-AF9F-4082A8819B9E}"/>
    <cellStyle name="Comma 3 6 2 2 4 2 3" xfId="41893" xr:uid="{E5963470-8467-4FC5-9C2A-6442032808F7}"/>
    <cellStyle name="Comma 3 6 2 2 4 3" xfId="10113" xr:uid="{2DC5C7F0-10A6-4479-BBF5-8774A0C4D4F5}"/>
    <cellStyle name="Comma 3 6 2 2 4 3 2" xfId="48228" xr:uid="{0C18CE1A-396B-4B3F-B8CA-52513EB7F587}"/>
    <cellStyle name="Comma 3 6 2 2 4 4" xfId="6073" xr:uid="{A36D75F7-6052-4805-B678-3E8CD97257AA}"/>
    <cellStyle name="Comma 3 6 2 2 4 5" xfId="35603" xr:uid="{5E29CF04-B86C-4A0F-8F98-3C5D975C785A}"/>
    <cellStyle name="Comma 3 6 2 2 5" xfId="20193" xr:uid="{F7CDD694-46F9-41D1-A0CE-92FE37DA4942}"/>
    <cellStyle name="Comma 3 6 2 2 5 2" xfId="51009" xr:uid="{202F2BC0-5B09-4FDE-9B8D-6F11A40EF9E6}"/>
    <cellStyle name="Comma 3 6 2 2 5 3" xfId="38396" xr:uid="{05E9561C-C2A9-4DA2-B1CD-AB0085926F8B}"/>
    <cellStyle name="Comma 3 6 2 2 6" xfId="13607" xr:uid="{1AAAED8F-233F-4427-B3F3-7A4EDB266A4E}"/>
    <cellStyle name="Comma 3 6 2 2 6 2" xfId="44731" xr:uid="{995813F0-B081-408B-9156-F4C09A16A3A0}"/>
    <cellStyle name="Comma 3 6 2 2 7" xfId="7020" xr:uid="{5310971D-BAE3-4F0D-A402-FC17E10B36FC}"/>
    <cellStyle name="Comma 3 6 2 2 8" xfId="27702" xr:uid="{BE04652D-09FB-4A46-B43E-4A13C7FEDF0B}"/>
    <cellStyle name="Comma 3 6 2 2 9" xfId="2997" xr:uid="{285DC964-8389-437B-B199-87E31F2FB355}"/>
    <cellStyle name="Comma 3 6 2 3" xfId="2277" xr:uid="{EA7CEB39-2F7B-46F3-BA42-974AD4ED0243}"/>
    <cellStyle name="Comma 3 6 2 3 2" xfId="22915" xr:uid="{26AE7074-33F9-4F6A-8F27-FBE3D63A5711}"/>
    <cellStyle name="Comma 3 6 2 3 2 2" xfId="15407" xr:uid="{19BF179B-096E-4586-AF2E-720A4245EB0F}"/>
    <cellStyle name="Comma 3 6 2 3 2 2 2" xfId="55798" xr:uid="{AC9DABF0-F532-43DA-A5A3-59643BD3C360}"/>
    <cellStyle name="Comma 3 6 2 3 2 2 3" xfId="43185" xr:uid="{4CF348D4-F157-4A5E-BFED-C64F6F6976C8}"/>
    <cellStyle name="Comma 3 6 2 3 2 3" xfId="8821" xr:uid="{C509F54C-7C02-4283-B653-2E585E5F8BE9}"/>
    <cellStyle name="Comma 3 6 2 3 2 3 2" xfId="49520" xr:uid="{EE543928-2E0F-456C-8B34-68C173874D6B}"/>
    <cellStyle name="Comma 3 6 2 3 2 4" xfId="30432" xr:uid="{15A170AC-5ED3-4152-9A1B-D9DEED713D20}"/>
    <cellStyle name="Comma 3 6 2 3 2 5" xfId="36895" xr:uid="{AC56CE08-2D3B-496C-A6B6-6F04C04247F2}"/>
    <cellStyle name="Comma 3 6 2 3 3" xfId="25534" xr:uid="{5FC4A84F-2802-4091-A887-124B2DD257B8}"/>
    <cellStyle name="Comma 3 6 2 3 3 2" xfId="18026" xr:uid="{C9EDD345-4B99-48DC-9C67-7173FFC408D5}"/>
    <cellStyle name="Comma 3 6 2 3 3 2 2" xfId="53179" xr:uid="{B7B46182-DB7D-4A0D-84FE-42CE04859493}"/>
    <cellStyle name="Comma 3 6 2 3 3 2 3" xfId="40566" xr:uid="{14148F2C-A6DD-4503-955A-B0EE85C0B617}"/>
    <cellStyle name="Comma 3 6 2 3 3 3" xfId="11440" xr:uid="{A9457848-BA68-46C2-891B-CD10852D40AE}"/>
    <cellStyle name="Comma 3 6 2 3 3 3 2" xfId="46901" xr:uid="{10FB183B-CAA9-48EF-925D-90D3C68DCA37}"/>
    <cellStyle name="Comma 3 6 2 3 3 4" xfId="4746" xr:uid="{082CCACF-DE79-4898-AE7C-18320B89F187}"/>
    <cellStyle name="Comma 3 6 2 3 3 5" xfId="34276" xr:uid="{64AD166A-A5DA-46D9-9E2B-D4C5E6D3240F}"/>
    <cellStyle name="Comma 3 6 2 3 4" xfId="18903" xr:uid="{EB0BB95E-7638-4118-A36F-0044186185F3}"/>
    <cellStyle name="Comma 3 6 2 3 4 2" xfId="52301" xr:uid="{01ACAE6B-BF69-423B-893A-CE8A1775E2C6}"/>
    <cellStyle name="Comma 3 6 2 3 4 3" xfId="39688" xr:uid="{C0FAF874-7F10-4E50-A6CA-0F1BB21CED20}"/>
    <cellStyle name="Comma 3 6 2 3 5" xfId="12317" xr:uid="{5A44D5B3-AD1D-4CBC-92B1-72F0F5F4BED4}"/>
    <cellStyle name="Comma 3 6 2 3 5 2" xfId="46023" xr:uid="{B58B4E40-06F5-4634-AAA0-2DD65E4E360E}"/>
    <cellStyle name="Comma 3 6 2 3 6" xfId="3869" xr:uid="{17274263-998C-4E4E-B03F-1BAC478573BB}"/>
    <cellStyle name="Comma 3 6 2 3 7" xfId="26412" xr:uid="{7FC0F3B2-981C-476A-9A8C-99464F68DB0F}"/>
    <cellStyle name="Comma 3 6 2 3 8" xfId="3199" xr:uid="{82D664CA-D032-4AD6-BF4A-CEE996151D7F}"/>
    <cellStyle name="Comma 3 6 2 3 9" xfId="33398" xr:uid="{CBCA43DF-5234-431D-8C9F-02EF8A0AA2BA}"/>
    <cellStyle name="Comma 3 6 2 4" xfId="2485" xr:uid="{ACCD2F59-EB8E-4935-A2D1-643A06E232F8}"/>
    <cellStyle name="Comma 3 6 2 4 2" xfId="23765" xr:uid="{1650322D-C720-44FB-8150-E8195E308571}"/>
    <cellStyle name="Comma 3 6 2 4 2 2" xfId="16257" xr:uid="{81BB71DC-59E2-424C-8AA5-E82B806B547E}"/>
    <cellStyle name="Comma 3 6 2 4 2 2 2" xfId="54948" xr:uid="{A2517ECB-03FD-476C-80F6-38F4E4283761}"/>
    <cellStyle name="Comma 3 6 2 4 2 2 3" xfId="42335" xr:uid="{46A0CBA2-4EE8-404B-AB8B-5712D1598E0B}"/>
    <cellStyle name="Comma 3 6 2 4 2 3" xfId="9671" xr:uid="{DA717C83-F23C-4816-A917-4AFE8B1727A6}"/>
    <cellStyle name="Comma 3 6 2 4 2 3 2" xfId="48670" xr:uid="{D43F9403-79A8-4928-A653-1ADDA7BDBBBD}"/>
    <cellStyle name="Comma 3 6 2 4 2 4" xfId="29582" xr:uid="{C2A1EE52-AE89-41C5-B1D3-BAB5311461AA}"/>
    <cellStyle name="Comma 3 6 2 4 2 5" xfId="36045" xr:uid="{5E9CD226-6D06-478A-8A0E-7B68F8EC8EB9}"/>
    <cellStyle name="Comma 3 6 2 4 3" xfId="19753" xr:uid="{E2E8B2DE-E592-4118-9D4C-4C11160FC5EA}"/>
    <cellStyle name="Comma 3 6 2 4 3 2" xfId="51451" xr:uid="{C695D58C-D1D3-4B74-A9DA-DBE94C3671FD}"/>
    <cellStyle name="Comma 3 6 2 4 3 3" xfId="38838" xr:uid="{8F604FD4-22CC-4765-8F40-08FB4B5C9C9F}"/>
    <cellStyle name="Comma 3 6 2 4 4" xfId="13167" xr:uid="{4451309D-0586-431C-B35B-77F08C253F79}"/>
    <cellStyle name="Comma 3 6 2 4 4 2" xfId="45173" xr:uid="{C05ECFE0-7144-4549-9C2D-151221B4DE15}"/>
    <cellStyle name="Comma 3 6 2 4 5" xfId="6580" xr:uid="{C7B0CC55-651A-4C8D-9C8E-C88751141FCD}"/>
    <cellStyle name="Comma 3 6 2 4 6" xfId="27262" xr:uid="{73AECBB5-5A32-4C14-AD75-8A0758891F48}"/>
    <cellStyle name="Comma 3 6 2 4 7" xfId="3401" xr:uid="{A97CEC2E-6921-4D14-986D-7949094A8A3A}"/>
    <cellStyle name="Comma 3 6 2 4 8" xfId="32548" xr:uid="{50866516-44C6-4EEA-A419-34A47C8F1BBF}"/>
    <cellStyle name="Comma 3 6 2 5" xfId="24649" xr:uid="{AC639313-8620-4593-9D11-030CDE45D5B6}"/>
    <cellStyle name="Comma 3 6 2 5 2" xfId="17141" xr:uid="{1516F973-1FD9-4E9E-908D-C27A458CF387}"/>
    <cellStyle name="Comma 3 6 2 5 2 2" xfId="54064" xr:uid="{DA4E4EB7-4A01-4915-B033-5C56415D37D5}"/>
    <cellStyle name="Comma 3 6 2 5 2 3" xfId="41451" xr:uid="{8357F461-BD4C-4083-BA13-038277A51B3B}"/>
    <cellStyle name="Comma 3 6 2 5 3" xfId="10555" xr:uid="{83CD5157-5702-45F4-A092-650CCE2B0143}"/>
    <cellStyle name="Comma 3 6 2 5 3 2" xfId="47786" xr:uid="{B6B09653-311B-47A1-A74D-7215631AB958}"/>
    <cellStyle name="Comma 3 6 2 5 4" xfId="5631" xr:uid="{1AEDB49B-F0CF-49E9-BA8F-7DA78F605EEB}"/>
    <cellStyle name="Comma 3 6 2 5 5" xfId="35161" xr:uid="{8808148B-CB98-48B4-B268-029F450D8730}"/>
    <cellStyle name="Comma 3 6 2 6" xfId="28192" xr:uid="{1DF5F021-3EDA-4E6D-91F1-B6F919F49DF2}"/>
    <cellStyle name="Comma 3 6 2 6 2" xfId="20633" xr:uid="{1D9B963B-C9C3-497F-91B8-09381D95B7AD}"/>
    <cellStyle name="Comma 3 6 2 6 2 2" xfId="50567" xr:uid="{B34760DC-079E-4C29-88AD-D151F1FA8283}"/>
    <cellStyle name="Comma 3 6 2 6 3" xfId="14047" xr:uid="{802A4699-57FA-4542-9D66-8114D67649DC}"/>
    <cellStyle name="Comma 3 6 2 6 4" xfId="7460" xr:uid="{913A386C-F59C-4EBC-B06E-64AD909CA607}"/>
    <cellStyle name="Comma 3 6 2 6 5" xfId="37954" xr:uid="{399C966B-5095-4EB7-A776-46096DBC2812}"/>
    <cellStyle name="Comma 3 6 2 7" xfId="21139" xr:uid="{10F6EBAC-8924-4A96-B638-504C9F9F4F90}"/>
    <cellStyle name="Comma 3 6 2 7 2" xfId="44261" xr:uid="{EB91F2ED-6EC7-442C-9713-4DFD6562EB80}"/>
    <cellStyle name="Comma 3 6 2 8" xfId="14553" xr:uid="{B9D9206A-B139-48D5-9BB9-AC0333CF0C9A}"/>
    <cellStyle name="Comma 3 6 2 9" xfId="7966" xr:uid="{22FE03F1-77BD-4B82-BD40-5ACEA374D6A2}"/>
    <cellStyle name="Comma 3 6 3" xfId="892" xr:uid="{31E3100A-692E-4824-8A31-DBD5938D3DE2}"/>
    <cellStyle name="Comma 3 6 3 10" xfId="2996" xr:uid="{C2B110EC-D4B7-4DA8-B775-467D3BCD7547}"/>
    <cellStyle name="Comma 3 6 3 11" xfId="31952" xr:uid="{61E57131-A23D-48EA-8895-8682ECD456AE}"/>
    <cellStyle name="Comma 3 6 3 12" xfId="2068" xr:uid="{49D5A0FE-E527-49C9-9841-A14009CB64C9}"/>
    <cellStyle name="Comma 3 6 3 2" xfId="26126" xr:uid="{FB8EA196-91DC-4957-8954-331055F03C57}"/>
    <cellStyle name="Comma 3 6 3 2 2" xfId="22628" xr:uid="{5891A265-35B3-4ED0-B0BF-EB9EEB14B810}"/>
    <cellStyle name="Comma 3 6 3 2 2 2" xfId="15120" xr:uid="{C01359E9-BE0E-4FA4-BC95-18BA4291841B}"/>
    <cellStyle name="Comma 3 6 3 2 2 2 2" xfId="56085" xr:uid="{02042576-F668-428A-B15E-2FFA5D5BE7FB}"/>
    <cellStyle name="Comma 3 6 3 2 2 2 3" xfId="43472" xr:uid="{8EB3892A-548D-4A54-B80D-9318DEB556B6}"/>
    <cellStyle name="Comma 3 6 3 2 2 3" xfId="8534" xr:uid="{4B5DD4D1-514D-4146-B0E9-0203970A1154}"/>
    <cellStyle name="Comma 3 6 3 2 2 3 2" xfId="49807" xr:uid="{11306011-1325-4A61-BBE8-12B6B4D27E0E}"/>
    <cellStyle name="Comma 3 6 3 2 2 4" xfId="30719" xr:uid="{24747EA1-8689-411A-AC23-771DB59E1002}"/>
    <cellStyle name="Comma 3 6 3 2 2 5" xfId="37182" xr:uid="{E5FB72DC-0A16-4ADD-8C5D-2859D3C5BE3A}"/>
    <cellStyle name="Comma 3 6 3 2 3" xfId="25246" xr:uid="{624934FA-FBF3-491C-9E79-3F082F497363}"/>
    <cellStyle name="Comma 3 6 3 2 3 2" xfId="17738" xr:uid="{26AF1312-4AE5-4A33-AC83-37F899406CC5}"/>
    <cellStyle name="Comma 3 6 3 2 3 2 2" xfId="53467" xr:uid="{6CA7EF47-FFA8-49F7-9BE2-ADCD966185ED}"/>
    <cellStyle name="Comma 3 6 3 2 3 2 3" xfId="40854" xr:uid="{3DF7DB38-3BFD-4A3B-9719-B503333E80FA}"/>
    <cellStyle name="Comma 3 6 3 2 3 3" xfId="11152" xr:uid="{1A952C0F-ABF7-4FFF-B601-2D0EF1D5113C}"/>
    <cellStyle name="Comma 3 6 3 2 3 3 2" xfId="47189" xr:uid="{C59C9D69-CEE4-4353-851A-76D2783A49E1}"/>
    <cellStyle name="Comma 3 6 3 2 3 4" xfId="5034" xr:uid="{CFBE0D1E-00DB-483A-85CB-E7D97172A7D7}"/>
    <cellStyle name="Comma 3 6 3 2 3 5" xfId="34564" xr:uid="{AF5417C1-2F19-49CA-BEFB-2444E1124BD0}"/>
    <cellStyle name="Comma 3 6 3 2 4" xfId="18617" xr:uid="{D95121EE-86B0-42A5-B684-6DFA919716F8}"/>
    <cellStyle name="Comma 3 6 3 2 4 2" xfId="52588" xr:uid="{D102CDA2-4648-47BC-988B-4754D3993A01}"/>
    <cellStyle name="Comma 3 6 3 2 4 3" xfId="39975" xr:uid="{7EAD0EAB-1FA9-4785-BDD9-CD09C67CFAE4}"/>
    <cellStyle name="Comma 3 6 3 2 5" xfId="12031" xr:uid="{F7F73598-81C4-4F13-B006-11CDA38EF942}"/>
    <cellStyle name="Comma 3 6 3 2 5 2" xfId="46310" xr:uid="{B54FEF99-0B45-4F28-AE86-1F63AE2B15EB}"/>
    <cellStyle name="Comma 3 6 3 2 6" xfId="4155" xr:uid="{718C6357-0EFD-4404-BF6C-470A3353C732}"/>
    <cellStyle name="Comma 3 6 3 2 7" xfId="33685" xr:uid="{3939B2B5-B731-4BA7-997F-3FD01FD452AF}"/>
    <cellStyle name="Comma 3 6 3 3" xfId="26981" xr:uid="{71FE6120-496E-48BD-A8E3-911752278980}"/>
    <cellStyle name="Comma 3 6 3 3 2" xfId="23484" xr:uid="{74C2E948-FFEF-4672-B0AB-1770248F10AD}"/>
    <cellStyle name="Comma 3 6 3 3 2 2" xfId="15976" xr:uid="{BB64B12D-AE71-4A4C-B47C-E97789495A95}"/>
    <cellStyle name="Comma 3 6 3 3 2 2 2" xfId="55229" xr:uid="{40E1E554-23C0-4644-B768-49EB93E0B2CA}"/>
    <cellStyle name="Comma 3 6 3 3 2 2 3" xfId="42616" xr:uid="{96D3CC86-AC71-4CEC-84EE-B7036BC4784F}"/>
    <cellStyle name="Comma 3 6 3 3 2 3" xfId="9390" xr:uid="{05153799-D55A-4E2E-9DFA-F127D8D417C3}"/>
    <cellStyle name="Comma 3 6 3 3 2 3 2" xfId="48951" xr:uid="{144F6470-7335-4002-B044-9C4E52A83369}"/>
    <cellStyle name="Comma 3 6 3 3 2 4" xfId="29863" xr:uid="{DF848A5A-78AA-4513-B27D-7C9C21E858C1}"/>
    <cellStyle name="Comma 3 6 3 3 2 5" xfId="36326" xr:uid="{155B4712-21E8-4CB8-8BFD-5A91BE35D748}"/>
    <cellStyle name="Comma 3 6 3 3 3" xfId="19472" xr:uid="{17995426-9FA8-4129-A99C-CADB8CBE9992}"/>
    <cellStyle name="Comma 3 6 3 3 3 2" xfId="51732" xr:uid="{DB723A49-CE3A-47D0-995D-8F83FD0A924E}"/>
    <cellStyle name="Comma 3 6 3 3 3 3" xfId="39119" xr:uid="{8A9C7C84-080D-42AF-9DC7-893FEE38E694}"/>
    <cellStyle name="Comma 3 6 3 3 4" xfId="12886" xr:uid="{5D96572F-5509-4587-BA24-A6EA07134E1C}"/>
    <cellStyle name="Comma 3 6 3 3 4 2" xfId="45454" xr:uid="{2C24E183-354C-49EF-AFB0-7F921CEFE22B}"/>
    <cellStyle name="Comma 3 6 3 3 5" xfId="6299" xr:uid="{DE167687-1A0C-45C3-92B3-1C23FC36F77B}"/>
    <cellStyle name="Comma 3 6 3 3 6" xfId="32829" xr:uid="{39E35E0C-C67D-49BF-9B51-B04D7E980206}"/>
    <cellStyle name="Comma 3 6 3 4" xfId="24361" xr:uid="{32B2F80B-CF40-4822-BC21-5D2BCA39A5D2}"/>
    <cellStyle name="Comma 3 6 3 4 2" xfId="16853" xr:uid="{B292A0DA-0542-4449-9B38-3E29F26ABB07}"/>
    <cellStyle name="Comma 3 6 3 4 2 2" xfId="54352" xr:uid="{7AB774C7-92F1-4668-9232-7513F87C928C}"/>
    <cellStyle name="Comma 3 6 3 4 2 3" xfId="41739" xr:uid="{A274D68C-9D83-4B03-9254-7285DCAFA496}"/>
    <cellStyle name="Comma 3 6 3 4 3" xfId="10267" xr:uid="{A128C4E5-F535-4998-97CC-C8259DB07B30}"/>
    <cellStyle name="Comma 3 6 3 4 3 2" xfId="48074" xr:uid="{875D58A8-ACAB-4CD1-B32E-6E8EBB5DF7F2}"/>
    <cellStyle name="Comma 3 6 3 4 4" xfId="5919" xr:uid="{28362E6A-2937-4431-AD45-48EC53B0FEEF}"/>
    <cellStyle name="Comma 3 6 3 4 5" xfId="35449" xr:uid="{40FEF2D9-241C-4A7D-A951-01C2EF2A8C85}"/>
    <cellStyle name="Comma 3 6 3 5" xfId="27855" xr:uid="{DEFFA94C-1138-4172-BC34-28F67EE96B66}"/>
    <cellStyle name="Comma 3 6 3 5 2" xfId="20347" xr:uid="{E8C5A986-8C5B-41D5-A22E-0D6A477A6F2E}"/>
    <cellStyle name="Comma 3 6 3 5 2 2" xfId="50855" xr:uid="{6FAAD373-A65F-4032-9C26-330C9BD1EFFF}"/>
    <cellStyle name="Comma 3 6 3 5 3" xfId="13761" xr:uid="{9D90A71F-DBA1-46A8-81CD-BADA98A92F7B}"/>
    <cellStyle name="Comma 3 6 3 5 4" xfId="7174" xr:uid="{AACB381C-BB72-46F2-B98C-F3541733B60A}"/>
    <cellStyle name="Comma 3 6 3 5 5" xfId="38242" xr:uid="{C3CD7104-079D-41B4-BAFA-423D70A042F1}"/>
    <cellStyle name="Comma 3 6 3 6" xfId="21043" xr:uid="{ED3630C2-06FF-4014-805A-FB47D1C760BE}"/>
    <cellStyle name="Comma 3 6 3 6 2" xfId="44577" xr:uid="{3E7DA95E-B980-4EFF-84FB-119C053ACE08}"/>
    <cellStyle name="Comma 3 6 3 7" xfId="14457" xr:uid="{1BD54C21-F829-4D7D-8102-1486E1415147}"/>
    <cellStyle name="Comma 3 6 3 8" xfId="7870" xr:uid="{9B90A1D6-05B1-4594-8925-E04F2E9F4D53}"/>
    <cellStyle name="Comma 3 6 3 9" xfId="28715" xr:uid="{B89A31C6-9D05-44A6-B5EA-F404DE1A13E9}"/>
    <cellStyle name="Comma 3 6 4" xfId="2276" xr:uid="{7F834B64-58C6-4DB8-BEF7-8D9EF6D2E33A}"/>
    <cellStyle name="Comma 3 6 4 2" xfId="23068" xr:uid="{16ADBB42-3A27-4E2D-B126-D3AEBA6D68AA}"/>
    <cellStyle name="Comma 3 6 4 2 2" xfId="15560" xr:uid="{C57A33E6-7F5C-4736-953D-B44ED3FEA4D5}"/>
    <cellStyle name="Comma 3 6 4 2 2 2" xfId="55645" xr:uid="{2C2C6239-7E19-4B8B-AF5E-E1F12968431C}"/>
    <cellStyle name="Comma 3 6 4 2 2 3" xfId="43032" xr:uid="{D7AFBEB3-6D28-467B-98DB-43CC65B240EB}"/>
    <cellStyle name="Comma 3 6 4 2 3" xfId="8974" xr:uid="{B962D007-3732-4E23-93AF-E025AE465BDE}"/>
    <cellStyle name="Comma 3 6 4 2 3 2" xfId="49367" xr:uid="{99AD8F8A-2D29-4A4F-9BEC-EFBB3D5A7037}"/>
    <cellStyle name="Comma 3 6 4 2 4" xfId="30279" xr:uid="{75602C1C-C11D-495A-80AF-D5E2DF38B0F7}"/>
    <cellStyle name="Comma 3 6 4 2 5" xfId="36742" xr:uid="{BFFD0199-BA18-4B71-8A2F-1B74225A0878}"/>
    <cellStyle name="Comma 3 6 4 3" xfId="25688" xr:uid="{9D7D6C11-1F9C-416A-8075-B7C79D6C5DD0}"/>
    <cellStyle name="Comma 3 6 4 3 2" xfId="18180" xr:uid="{085AF215-9E0F-4934-A602-812A7830C644}"/>
    <cellStyle name="Comma 3 6 4 3 2 2" xfId="53025" xr:uid="{D2C7509C-FEB5-4486-8F6E-8610A680DA35}"/>
    <cellStyle name="Comma 3 6 4 3 2 3" xfId="40412" xr:uid="{B68C7A98-FC78-424C-B95B-D425057C7C6C}"/>
    <cellStyle name="Comma 3 6 4 3 3" xfId="11594" xr:uid="{765EC94C-8271-41B0-9145-4DD2CCB6FD2C}"/>
    <cellStyle name="Comma 3 6 4 3 3 2" xfId="46747" xr:uid="{D6397C24-2242-4199-95F3-EB236EC6AD3B}"/>
    <cellStyle name="Comma 3 6 4 3 4" xfId="4592" xr:uid="{D2401DE0-93D7-47DC-B2B0-5F8558718DE9}"/>
    <cellStyle name="Comma 3 6 4 3 5" xfId="34122" xr:uid="{53C0F326-74BD-408B-8B19-642EAC683F1F}"/>
    <cellStyle name="Comma 3 6 4 4" xfId="19056" xr:uid="{522E2B98-6FAC-43B1-A422-61710703EDEC}"/>
    <cellStyle name="Comma 3 6 4 4 2" xfId="52148" xr:uid="{DE4AD7B8-DC9D-46A1-832B-BC2154D97B93}"/>
    <cellStyle name="Comma 3 6 4 4 3" xfId="39535" xr:uid="{A92CC683-3CBD-4FBF-B954-39224CBBDA3F}"/>
    <cellStyle name="Comma 3 6 4 5" xfId="12470" xr:uid="{67FE5DE1-7239-40B2-B34D-1C91F4C35130}"/>
    <cellStyle name="Comma 3 6 4 5 2" xfId="45870" xr:uid="{E64361B9-6B36-4F84-B28C-ACDF252D9E78}"/>
    <cellStyle name="Comma 3 6 4 6" xfId="3716" xr:uid="{4EC36F43-FECD-46EC-BDCA-0F929A3C77C7}"/>
    <cellStyle name="Comma 3 6 4 7" xfId="26565" xr:uid="{9565C4CF-FBA1-4D30-8DB4-F0FEBBA790C2}"/>
    <cellStyle name="Comma 3 6 4 8" xfId="3198" xr:uid="{58F55858-08F1-4114-8007-E5895D5C3572}"/>
    <cellStyle name="Comma 3 6 4 9" xfId="33245" xr:uid="{B99B55E2-3E8C-4C57-9AAE-8B078480C0E5}"/>
    <cellStyle name="Comma 3 6 5" xfId="2484" xr:uid="{732B976F-3E63-4FB7-9EEF-C60C70087643}"/>
    <cellStyle name="Comma 3 6 5 2" xfId="23918" xr:uid="{C4BF9109-3D64-466C-B5A2-AD57E82DE255}"/>
    <cellStyle name="Comma 3 6 5 2 2" xfId="16410" xr:uid="{C3B52D6E-1496-479D-B823-438709F142D1}"/>
    <cellStyle name="Comma 3 6 5 2 2 2" xfId="54795" xr:uid="{70661220-CCDB-4006-9029-5D58E7D1467C}"/>
    <cellStyle name="Comma 3 6 5 2 2 3" xfId="42182" xr:uid="{4CFCC10F-8A25-4410-92B6-437D392F891A}"/>
    <cellStyle name="Comma 3 6 5 2 3" xfId="9824" xr:uid="{278F9D3D-D679-41B3-8BBA-DA3160866D9D}"/>
    <cellStyle name="Comma 3 6 5 2 3 2" xfId="48517" xr:uid="{725A96B1-8327-47E7-B70B-EC0C9EEE9BA9}"/>
    <cellStyle name="Comma 3 6 5 2 4" xfId="29429" xr:uid="{7264ABAF-1D05-4A82-AC94-88C799A17F04}"/>
    <cellStyle name="Comma 3 6 5 2 5" xfId="35892" xr:uid="{E1F8FFD0-47D7-4E95-908D-5E4247A06777}"/>
    <cellStyle name="Comma 3 6 5 3" xfId="19906" xr:uid="{7D0930EB-EAC6-47E8-8CFC-84AC6058E0ED}"/>
    <cellStyle name="Comma 3 6 5 3 2" xfId="51298" xr:uid="{340E2CEB-CDB8-4B55-A661-735CECBB7B32}"/>
    <cellStyle name="Comma 3 6 5 3 3" xfId="38685" xr:uid="{32E0070C-677A-40D5-B465-B062D554D9B1}"/>
    <cellStyle name="Comma 3 6 5 4" xfId="13320" xr:uid="{800E82CD-E0B6-4E0E-8A4F-E88FB10765B9}"/>
    <cellStyle name="Comma 3 6 5 4 2" xfId="45020" xr:uid="{F62A6AEC-6CD3-4CD9-913C-53448F0D4014}"/>
    <cellStyle name="Comma 3 6 5 5" xfId="6733" xr:uid="{AA53D97D-118F-4C45-9F52-B4A429BB21C3}"/>
    <cellStyle name="Comma 3 6 5 6" xfId="27415" xr:uid="{D90F0A18-5135-427D-8E18-CBDC7C59A6C9}"/>
    <cellStyle name="Comma 3 6 5 7" xfId="3400" xr:uid="{DF83A7ED-9856-40C7-9EE6-1D32403D146E}"/>
    <cellStyle name="Comma 3 6 5 8" xfId="32395" xr:uid="{51D456EA-7821-4C78-A097-A381C2F49E85}"/>
    <cellStyle name="Comma 3 6 6" xfId="24803" xr:uid="{48F199EA-558C-4E71-A4F4-D0D1F21559A5}"/>
    <cellStyle name="Comma 3 6 6 2" xfId="17295" xr:uid="{4CBEB8A5-03B0-45C1-AB5F-BFCABF7F3C5D}"/>
    <cellStyle name="Comma 3 6 6 2 2" xfId="53910" xr:uid="{F1FB22F7-6508-4784-BFBA-BD828CCCD70A}"/>
    <cellStyle name="Comma 3 6 6 2 3" xfId="41297" xr:uid="{843E7D4A-4349-4F07-9F40-19B121ED1A95}"/>
    <cellStyle name="Comma 3 6 6 3" xfId="10709" xr:uid="{B8CCF003-6CAE-420B-8745-9A4E37C4FC67}"/>
    <cellStyle name="Comma 3 6 6 3 2" xfId="47632" xr:uid="{C446445B-3226-4FBF-9D39-02E8E2328307}"/>
    <cellStyle name="Comma 3 6 6 4" xfId="5477" xr:uid="{C55E6C81-FFEB-407A-BDCC-30405E153F61}"/>
    <cellStyle name="Comma 3 6 6 5" xfId="35007" xr:uid="{1508D809-7487-4DBF-826A-F849EFC2FE9E}"/>
    <cellStyle name="Comma 3 6 7" xfId="28345" xr:uid="{9475B213-E386-4C23-90B0-1471F7AD9B7C}"/>
    <cellStyle name="Comma 3 6 7 2" xfId="20787" xr:uid="{718A9CCA-40DF-41CF-963C-FC37F21F11CA}"/>
    <cellStyle name="Comma 3 6 7 2 2" xfId="50413" xr:uid="{F74ABD5B-EF57-42EF-BCFF-8580A64207F3}"/>
    <cellStyle name="Comma 3 6 7 2 3" xfId="37800" xr:uid="{EFF6342C-ED18-40CB-9114-3758C7A4F8FA}"/>
    <cellStyle name="Comma 3 6 7 3" xfId="14201" xr:uid="{F05822C2-BF2F-4AB1-8751-46117EA8146F}"/>
    <cellStyle name="Comma 3 6 7 3 2" xfId="44107" xr:uid="{A036522B-747B-44F2-8A30-915F5BC01E54}"/>
    <cellStyle name="Comma 3 6 7 4" xfId="7614" xr:uid="{DC2D0420-A7E3-4B46-9B5D-C68CC41F6069}"/>
    <cellStyle name="Comma 3 6 7 5" xfId="31507" xr:uid="{39DB4E7A-E59F-4E23-AEC9-01BF613630BE}"/>
    <cellStyle name="Comma 3 6 8" xfId="22323" xr:uid="{6C4B5FE4-79AF-4219-AB6A-5D96A4A62C55}"/>
    <cellStyle name="Comma 3 6 8 2" xfId="14815" xr:uid="{6B6B18AF-960E-48D2-B236-2B1E9E1AB5C5}"/>
    <cellStyle name="Comma 3 6 8 2 2" xfId="50111" xr:uid="{A581B7F0-6CF8-43AB-800C-4925DC26FB7C}"/>
    <cellStyle name="Comma 3 6 8 3" xfId="8229" xr:uid="{A31581B8-BA16-4B3A-8154-D058E8E40DDB}"/>
    <cellStyle name="Comma 3 6 8 4" xfId="31024" xr:uid="{939AA9C6-9CD7-4B4E-8974-D78D55E46AEF}"/>
    <cellStyle name="Comma 3 6 8 5" xfId="37486" xr:uid="{9502481E-3EE6-42C9-B285-007FDC072C7A}"/>
    <cellStyle name="Comma 3 6 9" xfId="21349" xr:uid="{7827DA1A-6F13-437D-B7F1-C8EBFCF4FC8C}"/>
    <cellStyle name="Comma 3 6 9 2" xfId="50146" xr:uid="{AC59CF50-0203-4331-9FED-11735255DE9A}"/>
    <cellStyle name="Comma 3 6 9 3" xfId="37524" xr:uid="{AD499141-E9DF-4A12-A9DD-C40C6651325E}"/>
    <cellStyle name="Comma 3 7" xfId="512" xr:uid="{31D6E15C-3242-4094-9DC7-01A35303B416}"/>
    <cellStyle name="Comma 3 7 10" xfId="14562" xr:uid="{057D4D2C-B00F-4203-B854-7C44CFA75CB9}"/>
    <cellStyle name="Comma 3 7 11" xfId="7975" xr:uid="{2584C7AB-3C3D-41A8-9A9F-8C2513310DBE}"/>
    <cellStyle name="Comma 3 7 12" xfId="28821" xr:uid="{F63F1B71-EFE3-4547-BFE6-81380B37E3D9}"/>
    <cellStyle name="Comma 3 7 13" xfId="2796" xr:uid="{AF246656-55BF-473C-84AA-4BB646A14B2E}"/>
    <cellStyle name="Comma 3 7 14" xfId="31430" xr:uid="{FEC2C76C-2C48-4AE9-BE98-396C910DB870}"/>
    <cellStyle name="Comma 3 7 15" xfId="1683" xr:uid="{B7B4092C-F5BD-4F36-8DE6-70EB3DB11DF4}"/>
    <cellStyle name="Comma 3 7 2" xfId="934" xr:uid="{3E7BA6BF-0B85-4674-9DD4-AB9AE28EFC74}"/>
    <cellStyle name="Comma 3 7 2 10" xfId="2998" xr:uid="{9D3F1D38-EB4C-470F-8A0B-B8114E2FA821}"/>
    <cellStyle name="Comma 3 7 2 11" xfId="31585" xr:uid="{68715B76-17E1-4FB4-91EA-9A6CEDDF5558}"/>
    <cellStyle name="Comma 3 7 2 12" xfId="2070" xr:uid="{550F4F35-40AE-4B52-A23D-D4632B7C11DC}"/>
    <cellStyle name="Comma 3 7 2 2" xfId="27777" xr:uid="{8ED1A63A-0452-4FA8-8A62-DE42A95FE56A}"/>
    <cellStyle name="Comma 3 7 2 2 2" xfId="26048" xr:uid="{0B1F7FEA-E516-4D9D-87DE-593A2E3D1EA7}"/>
    <cellStyle name="Comma 3 7 2 2 2 2" xfId="22550" xr:uid="{19593CC9-A1F1-4396-93D4-02F4B6172DEC}"/>
    <cellStyle name="Comma 3 7 2 2 2 2 2" xfId="15042" xr:uid="{FAA8E14F-72B6-46AE-8B41-947EEA2A6F3C}"/>
    <cellStyle name="Comma 3 7 2 2 2 2 2 2" xfId="56163" xr:uid="{F99B3CE3-A217-43B7-A438-77BEC2241CC6}"/>
    <cellStyle name="Comma 3 7 2 2 2 2 2 3" xfId="43550" xr:uid="{0DB9497C-9BB3-49C0-B8B2-1CA1D89412B5}"/>
    <cellStyle name="Comma 3 7 2 2 2 2 3" xfId="8456" xr:uid="{432F3D33-E219-4A95-A014-4C18EC4CB3C4}"/>
    <cellStyle name="Comma 3 7 2 2 2 2 3 2" xfId="49885" xr:uid="{AE7E0A05-F7F7-4EA0-82F3-21E49424C1E2}"/>
    <cellStyle name="Comma 3 7 2 2 2 2 4" xfId="30797" xr:uid="{6485E60E-9158-4D78-98AA-DE736D7EC402}"/>
    <cellStyle name="Comma 3 7 2 2 2 2 5" xfId="37260" xr:uid="{F5FE1901-96B6-4905-B4AD-517340124376}"/>
    <cellStyle name="Comma 3 7 2 2 2 3" xfId="25168" xr:uid="{B75550AB-8541-4FAA-B587-65D8C4E13232}"/>
    <cellStyle name="Comma 3 7 2 2 2 3 2" xfId="17660" xr:uid="{2130A2F6-F2CE-4D4D-9CE4-941B3B0AA7EC}"/>
    <cellStyle name="Comma 3 7 2 2 2 3 2 2" xfId="53545" xr:uid="{7A34418B-8444-4AD6-B355-C66F1447FC1D}"/>
    <cellStyle name="Comma 3 7 2 2 2 3 2 3" xfId="40932" xr:uid="{28B5B10A-BC0D-4AC2-8BB2-915BD50D18BF}"/>
    <cellStyle name="Comma 3 7 2 2 2 3 3" xfId="11074" xr:uid="{16A9B4FB-2821-4545-A68E-B01ADFE82566}"/>
    <cellStyle name="Comma 3 7 2 2 2 3 3 2" xfId="47267" xr:uid="{DC76EDDA-06BD-4638-9158-C7E10D05AF1D}"/>
    <cellStyle name="Comma 3 7 2 2 2 3 4" xfId="5112" xr:uid="{3A4248E9-219C-4850-974F-E8479F7D4D53}"/>
    <cellStyle name="Comma 3 7 2 2 2 3 5" xfId="34642" xr:uid="{CBD291A9-3A6D-4D11-BCDE-585F3B058D5A}"/>
    <cellStyle name="Comma 3 7 2 2 2 4" xfId="18539" xr:uid="{A452C20E-918F-46A2-9C95-7C398055568B}"/>
    <cellStyle name="Comma 3 7 2 2 2 4 2" xfId="52666" xr:uid="{7FB191AB-B09B-4C2C-8EF2-2B82D65946C8}"/>
    <cellStyle name="Comma 3 7 2 2 2 4 3" xfId="40053" xr:uid="{938B18DF-3236-40C5-837D-B20588999310}"/>
    <cellStyle name="Comma 3 7 2 2 2 5" xfId="11953" xr:uid="{9D94838B-3581-4444-8111-31F8F89B5B90}"/>
    <cellStyle name="Comma 3 7 2 2 2 5 2" xfId="46388" xr:uid="{B2965A1F-B72D-4067-A6A8-E8684FE19344}"/>
    <cellStyle name="Comma 3 7 2 2 2 6" xfId="4233" xr:uid="{8DA2C7AC-8D5D-4D01-9873-6980508BCD4D}"/>
    <cellStyle name="Comma 3 7 2 2 2 7" xfId="33763" xr:uid="{91F67928-EBF5-4533-BEB9-61BF0ED01192}"/>
    <cellStyle name="Comma 3 7 2 2 3" xfId="26903" xr:uid="{8536F1A5-9E07-4E54-8A8D-B7703CC2F149}"/>
    <cellStyle name="Comma 3 7 2 2 3 2" xfId="23406" xr:uid="{10A2AE73-677D-4062-8FD0-4D157C7CA2C0}"/>
    <cellStyle name="Comma 3 7 2 2 3 2 2" xfId="15898" xr:uid="{A93F62C8-60AD-496D-8526-7574F4F179F1}"/>
    <cellStyle name="Comma 3 7 2 2 3 2 2 2" xfId="55307" xr:uid="{6286C46A-8593-4647-A149-57A9E7758E1E}"/>
    <cellStyle name="Comma 3 7 2 2 3 2 2 3" xfId="42694" xr:uid="{DFD8BA19-0639-4A4A-BED1-71CF2F1F1D38}"/>
    <cellStyle name="Comma 3 7 2 2 3 2 3" xfId="9312" xr:uid="{4BC2738F-F1A9-4108-93A2-1B33CBC03E00}"/>
    <cellStyle name="Comma 3 7 2 2 3 2 3 2" xfId="49029" xr:uid="{FBD9D36A-F668-410A-8B27-1D5521521065}"/>
    <cellStyle name="Comma 3 7 2 2 3 2 4" xfId="29941" xr:uid="{F8695AA4-C960-454F-ABE5-918CAAD8D47E}"/>
    <cellStyle name="Comma 3 7 2 2 3 2 5" xfId="36404" xr:uid="{42B73787-1C75-4B4D-AAEF-8D568BB9658D}"/>
    <cellStyle name="Comma 3 7 2 2 3 3" xfId="19394" xr:uid="{1B69E683-28C0-4DF6-83A8-FC56D5006787}"/>
    <cellStyle name="Comma 3 7 2 2 3 3 2" xfId="51810" xr:uid="{D298CFA4-67E0-4A0A-87E7-6D034D6CC7A3}"/>
    <cellStyle name="Comma 3 7 2 2 3 3 3" xfId="39197" xr:uid="{5F97F72C-494A-4D20-AAB5-AA09FCEC4E1E}"/>
    <cellStyle name="Comma 3 7 2 2 3 4" xfId="12808" xr:uid="{B012FA91-C75E-4FD1-A5C1-046FD59F96AD}"/>
    <cellStyle name="Comma 3 7 2 2 3 4 2" xfId="45532" xr:uid="{7175C938-FFF9-41BD-8380-B8A559FEE30B}"/>
    <cellStyle name="Comma 3 7 2 2 3 5" xfId="6221" xr:uid="{E58E8F29-940B-4E9B-A52B-8E2B3E656230}"/>
    <cellStyle name="Comma 3 7 2 2 3 6" xfId="32907" xr:uid="{FD7B3515-3A73-4CF1-90A2-EB7E0E1C8B06}"/>
    <cellStyle name="Comma 3 7 2 2 4" xfId="24283" xr:uid="{04826677-2B2C-454E-9749-99FA2FD600F0}"/>
    <cellStyle name="Comma 3 7 2 2 4 2" xfId="16775" xr:uid="{D03D6431-73C1-4175-9194-0F8E04B6DCE5}"/>
    <cellStyle name="Comma 3 7 2 2 4 2 2" xfId="54430" xr:uid="{A93A16CF-E5EB-4B5D-AC01-18A0EFC08BE1}"/>
    <cellStyle name="Comma 3 7 2 2 4 2 3" xfId="41817" xr:uid="{84A5B75F-F136-4C5E-BF4A-E64988A3A485}"/>
    <cellStyle name="Comma 3 7 2 2 4 3" xfId="10189" xr:uid="{6D52F04A-92E9-4C6C-9B45-FB3C927F0D45}"/>
    <cellStyle name="Comma 3 7 2 2 4 3 2" xfId="48152" xr:uid="{71A72FF0-6D6C-4DF9-ACCB-E172A7E7917A}"/>
    <cellStyle name="Comma 3 7 2 2 4 4" xfId="5997" xr:uid="{DE73DFE7-75B6-4AEE-8F21-13EFB0A18743}"/>
    <cellStyle name="Comma 3 7 2 2 4 5" xfId="35527" xr:uid="{9109F14D-F1AE-4E99-A3E6-BF9760349288}"/>
    <cellStyle name="Comma 3 7 2 2 5" xfId="20269" xr:uid="{ADB098C7-4388-44DD-B35E-2DFE78A63BE7}"/>
    <cellStyle name="Comma 3 7 2 2 5 2" xfId="50933" xr:uid="{B92858B5-BC59-4784-A41F-757714C30F5D}"/>
    <cellStyle name="Comma 3 7 2 2 5 3" xfId="38320" xr:uid="{3E728045-4F3F-4792-B4C3-556FB39FF9BE}"/>
    <cellStyle name="Comma 3 7 2 2 6" xfId="13683" xr:uid="{53315392-F0E7-48A1-BEE1-A42EF5B75671}"/>
    <cellStyle name="Comma 3 7 2 2 6 2" xfId="44655" xr:uid="{DE45003C-B728-48A4-BD41-889ADF4724D1}"/>
    <cellStyle name="Comma 3 7 2 2 7" xfId="7096" xr:uid="{36146DF4-DCB7-4394-9EEF-3335AC88A95B}"/>
    <cellStyle name="Comma 3 7 2 2 8" xfId="32030" xr:uid="{FD557A48-9C14-4040-95CF-9DB5FEDF8209}"/>
    <cellStyle name="Comma 3 7 2 3" xfId="26488" xr:uid="{DB205846-80F5-4C47-BAB2-C33AD85CF355}"/>
    <cellStyle name="Comma 3 7 2 3 2" xfId="22991" xr:uid="{DC0F07B5-2E92-4864-ABA8-AA62900A0F0A}"/>
    <cellStyle name="Comma 3 7 2 3 2 2" xfId="15483" xr:uid="{0077F799-E0C4-4920-A704-A06E21ADD4A7}"/>
    <cellStyle name="Comma 3 7 2 3 2 2 2" xfId="55722" xr:uid="{DFFE3F9E-95AC-4F0F-A781-510BA1F5FFE3}"/>
    <cellStyle name="Comma 3 7 2 3 2 2 3" xfId="43109" xr:uid="{0E7C1005-CA6D-4794-AD4D-A885D7146082}"/>
    <cellStyle name="Comma 3 7 2 3 2 3" xfId="8897" xr:uid="{736136D1-A647-44ED-ABAB-80ADFCBBB532}"/>
    <cellStyle name="Comma 3 7 2 3 2 3 2" xfId="49444" xr:uid="{832006A1-55D8-4552-9004-8151DC58292C}"/>
    <cellStyle name="Comma 3 7 2 3 2 4" xfId="30356" xr:uid="{9D2041B8-CA01-4541-9430-B4BD614D719F}"/>
    <cellStyle name="Comma 3 7 2 3 2 5" xfId="36819" xr:uid="{92F9B50A-060E-45B0-A87C-3DC465C3142E}"/>
    <cellStyle name="Comma 3 7 2 3 3" xfId="25610" xr:uid="{E4579455-EAB3-4DA1-A6B7-C3A3F4E380EB}"/>
    <cellStyle name="Comma 3 7 2 3 3 2" xfId="18102" xr:uid="{37DCB8D2-74E5-4F35-8D34-74B240DD372A}"/>
    <cellStyle name="Comma 3 7 2 3 3 2 2" xfId="53103" xr:uid="{048FB77C-918D-43EF-B917-6413DDCBB369}"/>
    <cellStyle name="Comma 3 7 2 3 3 2 3" xfId="40490" xr:uid="{9A255960-6669-4A9B-AC96-A1103183A516}"/>
    <cellStyle name="Comma 3 7 2 3 3 3" xfId="11516" xr:uid="{751CE01C-9776-49C7-8BF9-5C36B4D1EA35}"/>
    <cellStyle name="Comma 3 7 2 3 3 3 2" xfId="46825" xr:uid="{AFE10359-B067-4F9D-8F66-B22C10AC3639}"/>
    <cellStyle name="Comma 3 7 2 3 3 4" xfId="4670" xr:uid="{1341BFB8-6E4D-4001-9A21-FB1BC0D12A4B}"/>
    <cellStyle name="Comma 3 7 2 3 3 5" xfId="34200" xr:uid="{F0A85C5B-3542-41B9-8885-2C01E1A1769D}"/>
    <cellStyle name="Comma 3 7 2 3 4" xfId="18979" xr:uid="{F7860DC4-52F4-4C1F-917A-CCBEA625D4C2}"/>
    <cellStyle name="Comma 3 7 2 3 4 2" xfId="52225" xr:uid="{4225E133-A3F1-4841-96C3-E0BC9C8FF870}"/>
    <cellStyle name="Comma 3 7 2 3 4 3" xfId="39612" xr:uid="{9E30BDFC-B7E8-4F8E-9EE6-E348F24B4817}"/>
    <cellStyle name="Comma 3 7 2 3 5" xfId="12393" xr:uid="{2868EFA0-21E1-49A1-B80B-784EE2F69165}"/>
    <cellStyle name="Comma 3 7 2 3 5 2" xfId="45947" xr:uid="{FEB5BB2A-B026-4AC6-97E1-5B6C768053DA}"/>
    <cellStyle name="Comma 3 7 2 3 6" xfId="3793" xr:uid="{B9A2450F-C07A-41F0-8074-C582EF795D51}"/>
    <cellStyle name="Comma 3 7 2 3 7" xfId="33322" xr:uid="{0660F3F3-057D-41B5-8C63-DB2622544958}"/>
    <cellStyle name="Comma 3 7 2 4" xfId="27338" xr:uid="{38B98D4B-7B2E-4E0E-9599-D0DE5FEE1E96}"/>
    <cellStyle name="Comma 3 7 2 4 2" xfId="23841" xr:uid="{456E7839-D73A-4212-9772-356013259BE2}"/>
    <cellStyle name="Comma 3 7 2 4 2 2" xfId="16333" xr:uid="{89EB64ED-50B3-4955-ABFE-BC95382D1B25}"/>
    <cellStyle name="Comma 3 7 2 4 2 2 2" xfId="54872" xr:uid="{525FB55D-6ED8-43DD-8FA4-DDA8A94B6D86}"/>
    <cellStyle name="Comma 3 7 2 4 2 2 3" xfId="42259" xr:uid="{05E4E6AE-7E0C-45F3-ACE0-248AC23BFFC1}"/>
    <cellStyle name="Comma 3 7 2 4 2 3" xfId="9747" xr:uid="{7A0CBB67-F219-4565-A3A6-3D56FEEC8C93}"/>
    <cellStyle name="Comma 3 7 2 4 2 3 2" xfId="48594" xr:uid="{E9131BD0-8E62-4DE8-862C-7D8F7E311205}"/>
    <cellStyle name="Comma 3 7 2 4 2 4" xfId="29506" xr:uid="{BCE0F2E5-0124-48D9-8DC9-B525BAD55077}"/>
    <cellStyle name="Comma 3 7 2 4 2 5" xfId="35969" xr:uid="{D10D463C-B303-4E8F-913C-3362FBD426FC}"/>
    <cellStyle name="Comma 3 7 2 4 3" xfId="19829" xr:uid="{6EB6E596-43D3-4602-8DCC-B3511078AFB4}"/>
    <cellStyle name="Comma 3 7 2 4 3 2" xfId="51375" xr:uid="{741CC4DE-C989-42F3-BB97-35067047AABB}"/>
    <cellStyle name="Comma 3 7 2 4 3 3" xfId="38762" xr:uid="{3D31AD65-33EB-493A-94B3-E04D2ADC1AB7}"/>
    <cellStyle name="Comma 3 7 2 4 4" xfId="13243" xr:uid="{954CED09-F69E-4A3E-8699-EF4E36052C98}"/>
    <cellStyle name="Comma 3 7 2 4 4 2" xfId="45097" xr:uid="{38220173-7B2D-42A5-B6B9-5B105AE2D7D5}"/>
    <cellStyle name="Comma 3 7 2 4 5" xfId="6656" xr:uid="{03DD4D77-1610-4F1D-9875-EDE9C032F1AB}"/>
    <cellStyle name="Comma 3 7 2 4 6" xfId="32472" xr:uid="{08D63688-4F7A-4CC7-9753-D4A1F705EC8A}"/>
    <cellStyle name="Comma 3 7 2 5" xfId="24725" xr:uid="{B0A6EFAC-1CE0-47DB-BBEB-51495B1D62BB}"/>
    <cellStyle name="Comma 3 7 2 5 2" xfId="17217" xr:uid="{894A39DB-154A-4D68-822A-8ACDADD8A4E2}"/>
    <cellStyle name="Comma 3 7 2 5 2 2" xfId="53988" xr:uid="{242D1441-C2CB-475F-8A75-A594174DBFAE}"/>
    <cellStyle name="Comma 3 7 2 5 2 3" xfId="41375" xr:uid="{81752B7C-08FF-47E3-8157-C2F134B340B0}"/>
    <cellStyle name="Comma 3 7 2 5 3" xfId="10631" xr:uid="{F1BDA300-4506-4156-B46C-3F72C95BE591}"/>
    <cellStyle name="Comma 3 7 2 5 3 2" xfId="47710" xr:uid="{93DDBC00-840F-42FD-A9D9-66DAA53FFF4B}"/>
    <cellStyle name="Comma 3 7 2 5 4" xfId="5555" xr:uid="{6EC026E0-62F8-454F-8065-4300E5BE4D24}"/>
    <cellStyle name="Comma 3 7 2 5 5" xfId="35085" xr:uid="{32F4CDE0-5C88-43B4-B777-25EF7A2900EB}"/>
    <cellStyle name="Comma 3 7 2 6" xfId="20709" xr:uid="{9813FEBE-BCD8-4360-BF03-653CE9A30CDD}"/>
    <cellStyle name="Comma 3 7 2 6 2" xfId="50491" xr:uid="{E19DA478-D11B-40CF-9851-B5CC18BD8A93}"/>
    <cellStyle name="Comma 3 7 2 6 3" xfId="37878" xr:uid="{2D44EB61-ECCA-40A3-8EF3-BACB503622F5}"/>
    <cellStyle name="Comma 3 7 2 7" xfId="14123" xr:uid="{03291D86-4E04-4479-BCDA-9317D7D60469}"/>
    <cellStyle name="Comma 3 7 2 7 2" xfId="44185" xr:uid="{E0A78A70-8B4C-46EC-B930-1DD3F49E1589}"/>
    <cellStyle name="Comma 3 7 2 8" xfId="7536" xr:uid="{9517B26E-C88B-4EAD-82A6-C6BD3A52B0C1}"/>
    <cellStyle name="Comma 3 7 2 9" xfId="28268" xr:uid="{285CA16F-C833-4BE7-A6B5-1FBD747B59F3}"/>
    <cellStyle name="Comma 3 7 3" xfId="2278" xr:uid="{1D3C76D8-B9F4-4BA6-BFCB-5593E3A478F2}"/>
    <cellStyle name="Comma 3 7 3 10" xfId="31878" xr:uid="{F6B5271C-E26A-46A6-BF8B-222D8207B5ED}"/>
    <cellStyle name="Comma 3 7 3 2" xfId="26200" xr:uid="{3917EC75-EF92-4237-9FE2-20B713DC9338}"/>
    <cellStyle name="Comma 3 7 3 2 2" xfId="22702" xr:uid="{19746855-61E9-4AA8-8E49-6A8729E97F34}"/>
    <cellStyle name="Comma 3 7 3 2 2 2" xfId="15194" xr:uid="{9259655F-6DDD-45B0-A9C7-B12D07AB1201}"/>
    <cellStyle name="Comma 3 7 3 2 2 2 2" xfId="56011" xr:uid="{DD3FBF88-5BCB-45DB-8523-F009869CA21F}"/>
    <cellStyle name="Comma 3 7 3 2 2 2 3" xfId="43398" xr:uid="{FD8A004B-75AF-4AEC-BEC1-8ABB33A7D1C0}"/>
    <cellStyle name="Comma 3 7 3 2 2 3" xfId="8608" xr:uid="{99FFB366-485F-499F-B8BA-C13BE758CF20}"/>
    <cellStyle name="Comma 3 7 3 2 2 3 2" xfId="49733" xr:uid="{99EC9F3E-1DF1-41B0-9AB8-841A15268917}"/>
    <cellStyle name="Comma 3 7 3 2 2 4" xfId="30645" xr:uid="{9816FD8C-DBB1-4945-88AF-24B300F0888C}"/>
    <cellStyle name="Comma 3 7 3 2 2 5" xfId="37108" xr:uid="{A8EF64F3-1435-4E6D-A483-2EFB6CA0F7A7}"/>
    <cellStyle name="Comma 3 7 3 2 3" xfId="25320" xr:uid="{1E46D53D-6357-4AB7-8A4F-5BC965E3E6C8}"/>
    <cellStyle name="Comma 3 7 3 2 3 2" xfId="17812" xr:uid="{B7DB0C84-363F-41EB-96F7-6011317330B1}"/>
    <cellStyle name="Comma 3 7 3 2 3 2 2" xfId="53393" xr:uid="{FBC332C0-91FF-4015-96E5-2EE8546A7C5A}"/>
    <cellStyle name="Comma 3 7 3 2 3 2 3" xfId="40780" xr:uid="{59F03D9B-1437-44D9-B40A-D5BF39EDE175}"/>
    <cellStyle name="Comma 3 7 3 2 3 3" xfId="11226" xr:uid="{303DED38-B7F2-49BE-841C-832B1232640F}"/>
    <cellStyle name="Comma 3 7 3 2 3 3 2" xfId="47115" xr:uid="{ED3CE6E2-D48B-4AA0-B34C-F9AD2180E6CD}"/>
    <cellStyle name="Comma 3 7 3 2 3 4" xfId="4960" xr:uid="{988FD126-B8F1-4130-BEA2-07EF29FAF50A}"/>
    <cellStyle name="Comma 3 7 3 2 3 5" xfId="34490" xr:uid="{A01BAEEB-47D7-46A9-995B-E3F1EC0DED0D}"/>
    <cellStyle name="Comma 3 7 3 2 4" xfId="18691" xr:uid="{4F7D8C98-BB50-4FC6-8102-93E46400E59F}"/>
    <cellStyle name="Comma 3 7 3 2 4 2" xfId="52514" xr:uid="{A67019B3-BD25-414C-B801-C2BAB5610EE7}"/>
    <cellStyle name="Comma 3 7 3 2 4 3" xfId="39901" xr:uid="{48D9E854-A01F-4A17-822D-18B131C497EC}"/>
    <cellStyle name="Comma 3 7 3 2 5" xfId="12105" xr:uid="{9DC83104-7D08-41DD-B664-8F945EC7CE3E}"/>
    <cellStyle name="Comma 3 7 3 2 5 2" xfId="46236" xr:uid="{820EE177-7D29-4DE1-87C9-7876EDD2F6C7}"/>
    <cellStyle name="Comma 3 7 3 2 6" xfId="4081" xr:uid="{D32BB958-8AD0-4638-9C5C-24DD11E9BDF8}"/>
    <cellStyle name="Comma 3 7 3 2 7" xfId="33611" xr:uid="{9D5DC8C9-EA4E-4330-A9C6-44D180D69879}"/>
    <cellStyle name="Comma 3 7 3 3" xfId="27054" xr:uid="{5CEA67F4-0C9D-43AB-A570-F80E692D0F2D}"/>
    <cellStyle name="Comma 3 7 3 3 2" xfId="23557" xr:uid="{1926E411-DAC7-4518-BBA4-B0D3EECE8BED}"/>
    <cellStyle name="Comma 3 7 3 3 2 2" xfId="16049" xr:uid="{5B2E78D2-D36D-4FCD-AC1E-719DC7CA5273}"/>
    <cellStyle name="Comma 3 7 3 3 2 2 2" xfId="55156" xr:uid="{E5ACE26B-0904-4065-AF2B-EC84531E1E06}"/>
    <cellStyle name="Comma 3 7 3 3 2 2 3" xfId="42543" xr:uid="{40B4C940-7AC4-4EB5-8159-6B23BDCD1113}"/>
    <cellStyle name="Comma 3 7 3 3 2 3" xfId="9463" xr:uid="{361D95F9-30D7-4D00-87EC-0D0E0160A899}"/>
    <cellStyle name="Comma 3 7 3 3 2 3 2" xfId="48878" xr:uid="{6A5E4114-4F45-4785-AB3A-AAD59130AAD6}"/>
    <cellStyle name="Comma 3 7 3 3 2 4" xfId="29790" xr:uid="{5226BBC0-9CD9-4AED-97EA-F3C1BFF9BD5E}"/>
    <cellStyle name="Comma 3 7 3 3 2 5" xfId="36253" xr:uid="{1D705493-0325-41F3-9651-FDE0B42F6999}"/>
    <cellStyle name="Comma 3 7 3 3 3" xfId="19545" xr:uid="{7589B335-0EC8-4B4C-ACD0-B7E14E2A3CFA}"/>
    <cellStyle name="Comma 3 7 3 3 3 2" xfId="51659" xr:uid="{4EA0951B-7E0C-4784-8A50-02D5095FAB58}"/>
    <cellStyle name="Comma 3 7 3 3 3 3" xfId="39046" xr:uid="{2B27D54C-2BE7-4364-A2DB-5E005AE66456}"/>
    <cellStyle name="Comma 3 7 3 3 4" xfId="12959" xr:uid="{FF6C7452-2729-47D6-A64A-2778BE3983A6}"/>
    <cellStyle name="Comma 3 7 3 3 4 2" xfId="45381" xr:uid="{2C27A251-16AE-4FC4-956C-DDE5F380424F}"/>
    <cellStyle name="Comma 3 7 3 3 5" xfId="6372" xr:uid="{2DABAD44-18FF-417F-81EE-D46EF4875A96}"/>
    <cellStyle name="Comma 3 7 3 3 6" xfId="32756" xr:uid="{C1FD72BB-5613-4EF1-B09D-DC0F5ADDECF3}"/>
    <cellStyle name="Comma 3 7 3 4" xfId="24435" xr:uid="{C94C1731-2D90-4800-BA40-D1945B42AED0}"/>
    <cellStyle name="Comma 3 7 3 4 2" xfId="16927" xr:uid="{255E4EFC-636D-4146-BAC4-B30E9DE92CA3}"/>
    <cellStyle name="Comma 3 7 3 4 2 2" xfId="54278" xr:uid="{4779B997-E8A6-4138-A294-0F4E432AE545}"/>
    <cellStyle name="Comma 3 7 3 4 2 3" xfId="41665" xr:uid="{BA378719-72D1-43C9-B4AC-B0F68F3654C0}"/>
    <cellStyle name="Comma 3 7 3 4 3" xfId="10341" xr:uid="{1DD9AACE-DEC5-4FC8-BFFD-14C192C8D08B}"/>
    <cellStyle name="Comma 3 7 3 4 3 2" xfId="48000" xr:uid="{1C6AB2CC-DBFB-4D55-B879-C5976265D4CE}"/>
    <cellStyle name="Comma 3 7 3 4 4" xfId="5845" xr:uid="{F595F3DF-E9B5-4F0F-A4A4-54854EFD8CCB}"/>
    <cellStyle name="Comma 3 7 3 4 5" xfId="35375" xr:uid="{F2D337EF-D51A-43C7-A73B-82A01FC98CE7}"/>
    <cellStyle name="Comma 3 7 3 5" xfId="20421" xr:uid="{BAE79B11-499C-4D29-AD4C-8A920B0DEAEF}"/>
    <cellStyle name="Comma 3 7 3 5 2" xfId="50781" xr:uid="{7847CA11-BCB4-4D7C-9BFF-6B0EDF943A8E}"/>
    <cellStyle name="Comma 3 7 3 5 3" xfId="38168" xr:uid="{6537D5EC-0D90-4DD2-8899-3E59DEA0B4F1}"/>
    <cellStyle name="Comma 3 7 3 6" xfId="13835" xr:uid="{297E7AC0-6309-4663-BE4E-49D700F52E46}"/>
    <cellStyle name="Comma 3 7 3 6 2" xfId="44503" xr:uid="{748830CF-0535-478A-8551-4BD6902DB578}"/>
    <cellStyle name="Comma 3 7 3 7" xfId="7248" xr:uid="{8D05A254-56A3-4168-90CD-CC84143DA3B2}"/>
    <cellStyle name="Comma 3 7 3 8" xfId="27931" xr:uid="{35342870-ED4D-4CFE-9FD0-F3174FD08BA4}"/>
    <cellStyle name="Comma 3 7 3 9" xfId="3200" xr:uid="{94E8AF32-D54F-4557-BBD6-DA81E1EC70DD}"/>
    <cellStyle name="Comma 3 7 4" xfId="2486" xr:uid="{294868F3-5BEF-4768-B5F6-00E83E2C085B}"/>
    <cellStyle name="Comma 3 7 4 2" xfId="23142" xr:uid="{8A35CBC2-F44A-458F-B9CB-C7DC2A3255B3}"/>
    <cellStyle name="Comma 3 7 4 2 2" xfId="15634" xr:uid="{3F9CE244-D8F7-46FB-A782-5293965E9FFB}"/>
    <cellStyle name="Comma 3 7 4 2 2 2" xfId="55571" xr:uid="{E0FE87EA-9F33-4C7A-BCF5-96A236E5D3A2}"/>
    <cellStyle name="Comma 3 7 4 2 2 3" xfId="42958" xr:uid="{E94079C7-D67A-4AE7-B2A4-578610F9D61F}"/>
    <cellStyle name="Comma 3 7 4 2 3" xfId="9048" xr:uid="{49C789E7-66DC-4F25-A979-825F242FB95A}"/>
    <cellStyle name="Comma 3 7 4 2 3 2" xfId="49293" xr:uid="{31A90B4A-4ED1-4CEE-8BDD-00538DFB4A69}"/>
    <cellStyle name="Comma 3 7 4 2 4" xfId="30205" xr:uid="{565FF32A-7650-4B68-B170-8525CC227EEB}"/>
    <cellStyle name="Comma 3 7 4 2 5" xfId="36668" xr:uid="{BCACE6AA-5E9C-437A-8A99-FB58625DB80B}"/>
    <cellStyle name="Comma 3 7 4 3" xfId="25764" xr:uid="{8FF0D130-FF04-4518-B887-1D1CC97BCCF2}"/>
    <cellStyle name="Comma 3 7 4 3 2" xfId="18256" xr:uid="{3B9510EF-811D-4488-8A2A-1B8899A684F9}"/>
    <cellStyle name="Comma 3 7 4 3 2 2" xfId="52949" xr:uid="{D7CDCF40-4E32-49E0-ABDD-38D6DE2C57D7}"/>
    <cellStyle name="Comma 3 7 4 3 2 3" xfId="40336" xr:uid="{E21618DA-D2C4-40F1-A71D-A253B9326789}"/>
    <cellStyle name="Comma 3 7 4 3 3" xfId="11670" xr:uid="{BC09B3B2-5270-43B5-89BB-F83D54E9D146}"/>
    <cellStyle name="Comma 3 7 4 3 3 2" xfId="46671" xr:uid="{D3C18614-6725-42DD-9FF8-9BFAE9AB7A30}"/>
    <cellStyle name="Comma 3 7 4 3 4" xfId="4516" xr:uid="{31A053EF-FF0C-45B9-8581-FDDA71312B9F}"/>
    <cellStyle name="Comma 3 7 4 3 5" xfId="34046" xr:uid="{597F3C2F-9A60-4841-9192-1A414C1A275E}"/>
    <cellStyle name="Comma 3 7 4 4" xfId="19130" xr:uid="{5EC8F5A7-9B0B-42F4-9819-28E4B5EEEB69}"/>
    <cellStyle name="Comma 3 7 4 4 2" xfId="52074" xr:uid="{7A53E7D8-95E9-41E3-9C3C-FF93A7F10192}"/>
    <cellStyle name="Comma 3 7 4 4 3" xfId="39461" xr:uid="{92BE23FD-10C0-4FC4-A4F6-6A2F34AC2118}"/>
    <cellStyle name="Comma 3 7 4 5" xfId="12544" xr:uid="{14A8959E-85A9-4A7C-84CF-2EB62C3C2718}"/>
    <cellStyle name="Comma 3 7 4 5 2" xfId="45796" xr:uid="{9E8B76DE-808D-4311-8462-F875AFA17413}"/>
    <cellStyle name="Comma 3 7 4 6" xfId="3642" xr:uid="{16B52BE3-3811-4E30-A93E-11D5147FA5FB}"/>
    <cellStyle name="Comma 3 7 4 7" xfId="26639" xr:uid="{67656C2B-1330-4699-B225-DB30F9652DA3}"/>
    <cellStyle name="Comma 3 7 4 8" xfId="3402" xr:uid="{AC432589-2135-4AA0-BED2-C9FA42CF5AA1}"/>
    <cellStyle name="Comma 3 7 4 9" xfId="33171" xr:uid="{8D7722EA-2E12-407E-AAC3-C19441C490D0}"/>
    <cellStyle name="Comma 3 7 5" xfId="27489" xr:uid="{69BFC75D-A667-4C21-9812-46445739B458}"/>
    <cellStyle name="Comma 3 7 5 2" xfId="23992" xr:uid="{EEF3C578-EAB6-4003-8B05-ED57126F2FD8}"/>
    <cellStyle name="Comma 3 7 5 2 2" xfId="16484" xr:uid="{1384A94F-8189-4D4D-BBD1-6FECF67268BB}"/>
    <cellStyle name="Comma 3 7 5 2 2 2" xfId="54721" xr:uid="{FECB1BFD-7811-412A-80FC-2E939401352F}"/>
    <cellStyle name="Comma 3 7 5 2 2 3" xfId="42108" xr:uid="{EAB9828D-BA59-47A1-9806-FCC96BA736A6}"/>
    <cellStyle name="Comma 3 7 5 2 3" xfId="9898" xr:uid="{3089E479-1E90-4433-AA37-6B801B2E4655}"/>
    <cellStyle name="Comma 3 7 5 2 3 2" xfId="48443" xr:uid="{07892C4E-2C98-453D-B36D-FEF73951A613}"/>
    <cellStyle name="Comma 3 7 5 2 4" xfId="29355" xr:uid="{F2C7C098-55D2-4BB2-8771-D0A594117199}"/>
    <cellStyle name="Comma 3 7 5 2 5" xfId="35818" xr:uid="{6B82D3B0-26A6-466F-8E72-4EB29345C277}"/>
    <cellStyle name="Comma 3 7 5 3" xfId="19980" xr:uid="{9FD8813F-9C89-4326-AA58-58BCF0016743}"/>
    <cellStyle name="Comma 3 7 5 3 2" xfId="51224" xr:uid="{8F05A17A-627D-45C0-AFE1-97204E64B015}"/>
    <cellStyle name="Comma 3 7 5 3 3" xfId="38611" xr:uid="{5C02C09B-A34D-4F8F-AE7D-BCB811355C24}"/>
    <cellStyle name="Comma 3 7 5 4" xfId="13394" xr:uid="{BAA12303-06D1-4E8D-88FD-C75D2B40F6C1}"/>
    <cellStyle name="Comma 3 7 5 4 2" xfId="44946" xr:uid="{99A46A61-B4CD-49AC-93D3-96CBD5491764}"/>
    <cellStyle name="Comma 3 7 5 5" xfId="6807" xr:uid="{41DED564-10B1-45B8-A91C-E1C5A144BF82}"/>
    <cellStyle name="Comma 3 7 5 6" xfId="32321" xr:uid="{223B10AF-A1BB-43EE-957E-6774B7888128}"/>
    <cellStyle name="Comma 3 7 6" xfId="24879" xr:uid="{E11A4F95-41EA-4EA9-9D85-33CE2EC1C22A}"/>
    <cellStyle name="Comma 3 7 6 2" xfId="17371" xr:uid="{05042920-B0B8-4F39-A9C9-4B309FDE8851}"/>
    <cellStyle name="Comma 3 7 6 2 2" xfId="53834" xr:uid="{D424CE83-CAB7-47E8-B904-DC6ADD77147F}"/>
    <cellStyle name="Comma 3 7 6 2 3" xfId="41221" xr:uid="{EDCF10BD-49DE-4162-A4B2-F65DB12A3595}"/>
    <cellStyle name="Comma 3 7 6 3" xfId="10785" xr:uid="{D4BB05C9-5803-497C-AA1E-F9FDA2C91BB4}"/>
    <cellStyle name="Comma 3 7 6 3 2" xfId="47556" xr:uid="{655ECEB2-CCBB-4277-BCF2-DB7F8CAEBC4A}"/>
    <cellStyle name="Comma 3 7 6 4" xfId="5401" xr:uid="{BC57400F-DD48-401F-A8CA-1246DCEB19D9}"/>
    <cellStyle name="Comma 3 7 6 5" xfId="34931" xr:uid="{259AB2B3-DB5A-45A9-8907-9C2B0CC17B88}"/>
    <cellStyle name="Comma 3 7 7" xfId="28509" xr:uid="{15E45F30-A885-4719-BA80-C1F1428925BE}"/>
    <cellStyle name="Comma 3 7 7 2" xfId="20863" xr:uid="{31A7EAB0-252B-48DB-BFE6-C3989AC190F8}"/>
    <cellStyle name="Comma 3 7 7 2 2" xfId="50337" xr:uid="{1F33C09E-27C8-4666-A66E-3AE962A99111}"/>
    <cellStyle name="Comma 3 7 7 3" xfId="14277" xr:uid="{4A40665D-37AD-4932-ABB5-74FC3B6D45F1}"/>
    <cellStyle name="Comma 3 7 7 4" xfId="7690" xr:uid="{B151BB5F-BFC1-4129-B899-F4337C9364AB}"/>
    <cellStyle name="Comma 3 7 7 5" xfId="37724" xr:uid="{E03E858C-CA48-4DCD-8149-FDEB980B73E4}"/>
    <cellStyle name="Comma 3 7 8" xfId="21438" xr:uid="{DDBB947B-2B57-4838-A693-92467A6BEDB1}"/>
    <cellStyle name="Comma 3 7 8 2" xfId="43982" xr:uid="{7AC41882-01A1-4441-8ECF-9F57D71D2D15}"/>
    <cellStyle name="Comma 3 7 9" xfId="21148" xr:uid="{79CBAEAA-1435-40CA-8CA9-EFFA35C6AAE4}"/>
    <cellStyle name="Comma 3 8" xfId="551" xr:uid="{F92EB278-2067-4CBE-B84E-93AE01C12ACE}"/>
    <cellStyle name="Comma 3 8 10" xfId="7880" xr:uid="{39D9731B-F8D1-4872-A16E-7CD9904E8557}"/>
    <cellStyle name="Comma 3 8 11" xfId="28725" xr:uid="{A713820C-F32A-4C60-A0F5-4CEEA762AF4E}"/>
    <cellStyle name="Comma 3 8 12" xfId="2973" xr:uid="{966AFA9F-114F-4B26-AF64-2F1C2FD46142}"/>
    <cellStyle name="Comma 3 8 13" xfId="31582" xr:uid="{D2FD5FE4-6537-48E0-93BA-6CE534FAA1A3}"/>
    <cellStyle name="Comma 3 8 14" xfId="2045" xr:uid="{B065F09B-0A8B-43CE-838D-12A67E9E8B88}"/>
    <cellStyle name="Comma 3 8 2" xfId="971" xr:uid="{A07FA23D-9245-4E4B-A893-9BDAA5333AA8}"/>
    <cellStyle name="Comma 3 8 2 10" xfId="28117" xr:uid="{0F45331A-26D2-4C48-BDCD-F349EE8FB7DB}"/>
    <cellStyle name="Comma 3 8 2 2" xfId="27626" xr:uid="{90C6D3E2-3734-4682-980F-0C59BD16AA06}"/>
    <cellStyle name="Comma 3 8 2 2 2" xfId="25896" xr:uid="{CA7BAA60-039E-47B3-8F56-9FD7801A527B}"/>
    <cellStyle name="Comma 3 8 2 2 2 2" xfId="22398" xr:uid="{39302A26-69D3-4965-9BC2-21DEA9D6D6D4}"/>
    <cellStyle name="Comma 3 8 2 2 2 2 2" xfId="14890" xr:uid="{E26FF3CF-0587-414A-BF93-C2931E2134F4}"/>
    <cellStyle name="Comma 3 8 2 2 2 2 2 2" xfId="56315" xr:uid="{172D2BE7-E65D-4319-8C68-F5D1946E3A71}"/>
    <cellStyle name="Comma 3 8 2 2 2 2 2 3" xfId="43702" xr:uid="{736A8907-C0E8-4B33-BE6E-A44E8754F238}"/>
    <cellStyle name="Comma 3 8 2 2 2 2 3" xfId="8304" xr:uid="{303F5F41-0DB0-4CFA-BC38-863B8F6FC66F}"/>
    <cellStyle name="Comma 3 8 2 2 2 2 3 2" xfId="50037" xr:uid="{B13D67EC-EE48-4342-AAE9-14F170802FBA}"/>
    <cellStyle name="Comma 3 8 2 2 2 2 4" xfId="30949" xr:uid="{C76F3B74-CFDB-4D1C-80F5-FDB8782DD34B}"/>
    <cellStyle name="Comma 3 8 2 2 2 2 5" xfId="37412" xr:uid="{62134519-C348-48B9-8D7E-87D342886AB9}"/>
    <cellStyle name="Comma 3 8 2 2 2 3" xfId="25016" xr:uid="{CC2BE301-57EB-4A0D-A311-F40EF5C22D44}"/>
    <cellStyle name="Comma 3 8 2 2 2 3 2" xfId="17508" xr:uid="{49E1B13F-242F-4B44-AC32-D5B274AC1C7D}"/>
    <cellStyle name="Comma 3 8 2 2 2 3 2 2" xfId="53697" xr:uid="{A6100A01-8573-4E07-BDB8-D66CAE6EA397}"/>
    <cellStyle name="Comma 3 8 2 2 2 3 2 3" xfId="41084" xr:uid="{28ECBDD0-8F50-43E0-B2BC-0836253A8085}"/>
    <cellStyle name="Comma 3 8 2 2 2 3 3" xfId="10922" xr:uid="{03208C74-A0FD-49C0-A6FA-6C661187F580}"/>
    <cellStyle name="Comma 3 8 2 2 2 3 3 2" xfId="47419" xr:uid="{DFADBC5B-82E8-445F-BB1B-0E4F44EF914E}"/>
    <cellStyle name="Comma 3 8 2 2 2 3 4" xfId="5264" xr:uid="{9B5C100E-2AB1-432B-870B-29863DCFBE95}"/>
    <cellStyle name="Comma 3 8 2 2 2 3 5" xfId="34794" xr:uid="{E7B341DF-7C16-49A9-AE11-EF0358E633C6}"/>
    <cellStyle name="Comma 3 8 2 2 2 4" xfId="18387" xr:uid="{D87A7B5A-5ABB-4DEC-B4B9-CAF6594D83DA}"/>
    <cellStyle name="Comma 3 8 2 2 2 4 2" xfId="52818" xr:uid="{449514CB-7449-4BB1-8426-AD55BCCA23E4}"/>
    <cellStyle name="Comma 3 8 2 2 2 4 3" xfId="40205" xr:uid="{9A17B82D-D18E-4103-A401-63715078C421}"/>
    <cellStyle name="Comma 3 8 2 2 2 5" xfId="11801" xr:uid="{84DCF316-F06E-43A9-A7E8-640A578CC1EF}"/>
    <cellStyle name="Comma 3 8 2 2 2 5 2" xfId="46540" xr:uid="{CB384FD7-E79A-4F68-AEA4-5C1D89514261}"/>
    <cellStyle name="Comma 3 8 2 2 2 6" xfId="4385" xr:uid="{9B5A0D46-B16D-4223-948F-2EA2551ABD98}"/>
    <cellStyle name="Comma 3 8 2 2 2 7" xfId="33915" xr:uid="{68E9733C-1DB9-465B-BD7A-6854350FFD66}"/>
    <cellStyle name="Comma 3 8 2 2 3" xfId="26752" xr:uid="{3FDA16F4-C61A-444D-B60D-EA32FA4B7DC7}"/>
    <cellStyle name="Comma 3 8 2 2 3 2" xfId="23255" xr:uid="{C4B4D92B-DD5F-4A2C-AAE2-EB5417F09C11}"/>
    <cellStyle name="Comma 3 8 2 2 3 2 2" xfId="15747" xr:uid="{905B035C-E8F4-409A-BA66-3215E478C425}"/>
    <cellStyle name="Comma 3 8 2 2 3 2 2 2" xfId="55458" xr:uid="{2FACE625-CE69-48C5-AD21-46407575ED5F}"/>
    <cellStyle name="Comma 3 8 2 2 3 2 2 3" xfId="42845" xr:uid="{9105A421-AFB1-4267-9FB3-D1CB13F34D6B}"/>
    <cellStyle name="Comma 3 8 2 2 3 2 3" xfId="9161" xr:uid="{2E9400C0-8E9F-4847-9ACF-E1319C0FF021}"/>
    <cellStyle name="Comma 3 8 2 2 3 2 3 2" xfId="49180" xr:uid="{94259929-C0BF-4D79-ACF5-8003B52C8D0E}"/>
    <cellStyle name="Comma 3 8 2 2 3 2 4" xfId="30092" xr:uid="{EB451123-E64B-4E4F-B14E-C956E910E4DC}"/>
    <cellStyle name="Comma 3 8 2 2 3 2 5" xfId="36555" xr:uid="{5B53F96C-3277-4FC1-AA54-ECB99F2680C2}"/>
    <cellStyle name="Comma 3 8 2 2 3 3" xfId="19243" xr:uid="{5602D2C9-854B-4A3B-A84C-EF2B984CF7AF}"/>
    <cellStyle name="Comma 3 8 2 2 3 3 2" xfId="51961" xr:uid="{859E2522-B7E8-4609-B138-37DF78237B1B}"/>
    <cellStyle name="Comma 3 8 2 2 3 3 3" xfId="39348" xr:uid="{6D03C9AF-A9BF-4B7D-93F1-AA37094A019E}"/>
    <cellStyle name="Comma 3 8 2 2 3 4" xfId="12657" xr:uid="{A507726B-D377-4B3F-A201-51F29FA3DC1E}"/>
    <cellStyle name="Comma 3 8 2 2 3 4 2" xfId="45683" xr:uid="{70AF02DA-E59C-4F7B-A618-0B27E691625B}"/>
    <cellStyle name="Comma 3 8 2 2 3 5" xfId="3529" xr:uid="{F506AD41-B58E-4E64-9F8C-7095C680E083}"/>
    <cellStyle name="Comma 3 8 2 2 3 6" xfId="33058" xr:uid="{77D4D36D-BCBF-4DC2-BDC9-990822DFD746}"/>
    <cellStyle name="Comma 3 8 2 2 4" xfId="24131" xr:uid="{A87C47ED-1713-444E-8FAE-7A8EEF6F3695}"/>
    <cellStyle name="Comma 3 8 2 2 4 2" xfId="16623" xr:uid="{967B1ADA-D6B9-4927-AD39-3EFB8B3412B6}"/>
    <cellStyle name="Comma 3 8 2 2 4 2 2" xfId="54582" xr:uid="{C6461228-38FE-4D87-8BC8-8D8400E07721}"/>
    <cellStyle name="Comma 3 8 2 2 4 2 3" xfId="41969" xr:uid="{0528A85F-C584-46B4-A3A5-E2F33173C18E}"/>
    <cellStyle name="Comma 3 8 2 2 4 3" xfId="10037" xr:uid="{F747D1C7-648A-4849-9F24-BE4F28F10292}"/>
    <cellStyle name="Comma 3 8 2 2 4 3 2" xfId="48304" xr:uid="{9882764D-D4E0-4D13-9F63-E9E22A39664B}"/>
    <cellStyle name="Comma 3 8 2 2 4 4" xfId="29216" xr:uid="{231927C5-1D1D-4BD8-AA5B-BF0F6EBB0755}"/>
    <cellStyle name="Comma 3 8 2 2 4 5" xfId="35679" xr:uid="{9B62D763-A63C-49EA-B881-5DB60D10FA01}"/>
    <cellStyle name="Comma 3 8 2 2 5" xfId="20117" xr:uid="{F7508F0D-02BA-4ACD-86DE-F600B79C0D58}"/>
    <cellStyle name="Comma 3 8 2 2 5 2" xfId="51085" xr:uid="{3269688F-812B-4871-BC7F-C6940D6609E3}"/>
    <cellStyle name="Comma 3 8 2 2 5 3" xfId="38472" xr:uid="{257BA4B2-91B6-4D55-98DE-803FA45E1623}"/>
    <cellStyle name="Comma 3 8 2 2 6" xfId="13531" xr:uid="{A2906CD7-DFBD-440C-9385-5D6C106D3AF1}"/>
    <cellStyle name="Comma 3 8 2 2 6 2" xfId="44807" xr:uid="{5141972B-7C5C-448B-A276-6B061E158479}"/>
    <cellStyle name="Comma 3 8 2 2 7" xfId="6944" xr:uid="{D8171085-496A-4B27-A6DF-193306E56BFF}"/>
    <cellStyle name="Comma 3 8 2 2 8" xfId="32182" xr:uid="{67FE8D9E-6C6B-4128-B1E9-218AD0B71297}"/>
    <cellStyle name="Comma 3 8 2 3" xfId="26336" xr:uid="{51D0DC04-C7DB-407E-8D8F-06773C8AD2CB}"/>
    <cellStyle name="Comma 3 8 2 3 2" xfId="22839" xr:uid="{A715D1E6-7460-4825-9FC1-B03456094EB6}"/>
    <cellStyle name="Comma 3 8 2 3 2 2" xfId="15331" xr:uid="{1B5EBE2E-1113-4DEB-8FE3-F25A8F3B9F10}"/>
    <cellStyle name="Comma 3 8 2 3 2 2 2" xfId="55874" xr:uid="{8A9F11E9-F8DE-4560-9D1F-438F3905F510}"/>
    <cellStyle name="Comma 3 8 2 3 2 2 3" xfId="43261" xr:uid="{898680B5-AB16-4289-BF7F-0C5D7C7324E8}"/>
    <cellStyle name="Comma 3 8 2 3 2 3" xfId="8745" xr:uid="{70F0C652-7E8E-4C12-A58C-18441F793911}"/>
    <cellStyle name="Comma 3 8 2 3 2 3 2" xfId="49596" xr:uid="{08F42560-6032-4756-ABFB-28C29C3C543B}"/>
    <cellStyle name="Comma 3 8 2 3 2 4" xfId="30508" xr:uid="{AB850919-B64B-4A38-A71D-0EFD037B4BE6}"/>
    <cellStyle name="Comma 3 8 2 3 2 5" xfId="36971" xr:uid="{F5B00256-4AA9-4E95-A697-A143D1DAB377}"/>
    <cellStyle name="Comma 3 8 2 3 3" xfId="25458" xr:uid="{EBC348EE-9770-4B39-87BA-32B74A36431E}"/>
    <cellStyle name="Comma 3 8 2 3 3 2" xfId="17950" xr:uid="{61B4C7AC-697F-4D7E-9039-9BE7C5041218}"/>
    <cellStyle name="Comma 3 8 2 3 3 2 2" xfId="53255" xr:uid="{9D6CEEE0-4911-4451-8573-8FD2ACAB297E}"/>
    <cellStyle name="Comma 3 8 2 3 3 2 3" xfId="40642" xr:uid="{9AF978F2-1714-4EC3-87B5-D907F0DD349C}"/>
    <cellStyle name="Comma 3 8 2 3 3 3" xfId="11364" xr:uid="{6E556348-A5E8-43B4-B279-EE8A46FABF81}"/>
    <cellStyle name="Comma 3 8 2 3 3 3 2" xfId="46977" xr:uid="{9E859CF2-35CE-4740-81CB-774D5388E579}"/>
    <cellStyle name="Comma 3 8 2 3 3 4" xfId="4822" xr:uid="{051A81D2-4816-447F-82DD-F3FF64C0C018}"/>
    <cellStyle name="Comma 3 8 2 3 3 5" xfId="34352" xr:uid="{58C13679-8529-4A63-ACC1-7E0DA5DB6759}"/>
    <cellStyle name="Comma 3 8 2 3 4" xfId="18827" xr:uid="{287ADE55-C0D6-4BF2-A322-94ADB749B2B2}"/>
    <cellStyle name="Comma 3 8 2 3 4 2" xfId="52377" xr:uid="{631FA171-5D9F-4BA9-93FE-62857E01EDE6}"/>
    <cellStyle name="Comma 3 8 2 3 4 3" xfId="39764" xr:uid="{D2C2554F-11D0-468B-AA00-43A5300418D4}"/>
    <cellStyle name="Comma 3 8 2 3 5" xfId="12241" xr:uid="{F1287DFF-3243-419E-B19E-A7F927503B01}"/>
    <cellStyle name="Comma 3 8 2 3 5 2" xfId="46099" xr:uid="{D84017BE-B86A-462E-9270-5580341403EF}"/>
    <cellStyle name="Comma 3 8 2 3 6" xfId="3945" xr:uid="{45B54A30-859A-4D15-8FF8-4C74DF7FF282}"/>
    <cellStyle name="Comma 3 8 2 3 7" xfId="33474" xr:uid="{8ABF264A-06C1-48A5-82CB-B04AB7601FB1}"/>
    <cellStyle name="Comma 3 8 2 4" xfId="27186" xr:uid="{67601977-1AF6-4F77-A01A-08FAD839332C}"/>
    <cellStyle name="Comma 3 8 2 4 2" xfId="23689" xr:uid="{71364B3B-D437-4888-A796-5045AA99A0DB}"/>
    <cellStyle name="Comma 3 8 2 4 2 2" xfId="16181" xr:uid="{2D899053-A341-4C87-ABAC-D7D8BA6B4C5C}"/>
    <cellStyle name="Comma 3 8 2 4 2 2 2" xfId="55024" xr:uid="{1C738539-3E5D-4CDC-AC7D-94DE5FEC206B}"/>
    <cellStyle name="Comma 3 8 2 4 2 2 3" xfId="42411" xr:uid="{AE1E541E-4D89-4203-9FED-D3CC6DBD8C13}"/>
    <cellStyle name="Comma 3 8 2 4 2 3" xfId="9595" xr:uid="{7638423F-C27E-4B26-A288-9A15D0A034E6}"/>
    <cellStyle name="Comma 3 8 2 4 2 3 2" xfId="48746" xr:uid="{96817B73-FBB5-4D88-9130-B1E8D237E1E0}"/>
    <cellStyle name="Comma 3 8 2 4 2 4" xfId="29658" xr:uid="{8ECFE63A-9DE0-43F4-B7C3-8676115337AC}"/>
    <cellStyle name="Comma 3 8 2 4 2 5" xfId="36121" xr:uid="{8B9F1B00-CAD8-4303-B9A3-8827D015FB58}"/>
    <cellStyle name="Comma 3 8 2 4 3" xfId="19677" xr:uid="{2AC10914-B158-436C-93EE-1CA6DEF99CD3}"/>
    <cellStyle name="Comma 3 8 2 4 3 2" xfId="51527" xr:uid="{D0D32883-FAF4-490A-BC9D-81FCD2E7EE56}"/>
    <cellStyle name="Comma 3 8 2 4 3 3" xfId="38914" xr:uid="{C5A80F00-6ED8-43A6-AC62-40F7012A5B03}"/>
    <cellStyle name="Comma 3 8 2 4 4" xfId="13091" xr:uid="{1A71F51C-0325-4DF1-9BF1-7F3428684F46}"/>
    <cellStyle name="Comma 3 8 2 4 4 2" xfId="45249" xr:uid="{DD5F8065-B3D8-4EC1-9C57-AD2196DACDA8}"/>
    <cellStyle name="Comma 3 8 2 4 5" xfId="6504" xr:uid="{ECA9B965-24BB-448F-9E68-BC57D77161F4}"/>
    <cellStyle name="Comma 3 8 2 4 6" xfId="32624" xr:uid="{3ADB6D89-D172-485E-B862-32600674FADC}"/>
    <cellStyle name="Comma 3 8 2 5" xfId="24573" xr:uid="{6436135F-313A-45C6-8535-466B482E8A9D}"/>
    <cellStyle name="Comma 3 8 2 5 2" xfId="17065" xr:uid="{C34ACC63-495C-4845-B030-61A8C2B5D51C}"/>
    <cellStyle name="Comma 3 8 2 5 2 2" xfId="54140" xr:uid="{6E03DF66-072F-4B99-9018-4D89EA2816B9}"/>
    <cellStyle name="Comma 3 8 2 5 2 3" xfId="41527" xr:uid="{81F8A21D-FF75-4252-9B6E-70C05D320EFC}"/>
    <cellStyle name="Comma 3 8 2 5 3" xfId="10479" xr:uid="{C6D20FAF-8E65-4490-B3CF-887B5773CB47}"/>
    <cellStyle name="Comma 3 8 2 5 3 2" xfId="47862" xr:uid="{8C2F22A0-0B8B-46BD-95A1-E5178367F548}"/>
    <cellStyle name="Comma 3 8 2 5 4" xfId="5707" xr:uid="{27219584-3167-4EF6-AC78-7EECFCE942B4}"/>
    <cellStyle name="Comma 3 8 2 5 5" xfId="35237" xr:uid="{D0F5C639-8935-4AA0-BA2E-F7F6395FB2E9}"/>
    <cellStyle name="Comma 3 8 2 6" xfId="20557" xr:uid="{359D3939-BA24-4FC1-BC24-19DF384F0CB4}"/>
    <cellStyle name="Comma 3 8 2 6 2" xfId="50643" xr:uid="{18BEB429-1960-4FDC-9F4F-2CB4655E753C}"/>
    <cellStyle name="Comma 3 8 2 6 3" xfId="38030" xr:uid="{36868A0F-5AC6-4A1B-8BD7-31D7C6F6F6B5}"/>
    <cellStyle name="Comma 3 8 2 7" xfId="13971" xr:uid="{C2AFCC32-970C-4498-9598-7A246563FB8A}"/>
    <cellStyle name="Comma 3 8 2 7 2" xfId="44337" xr:uid="{902F0C3A-462B-40E3-87B5-FB967A14BBEC}"/>
    <cellStyle name="Comma 3 8 2 8" xfId="7384" xr:uid="{C7299D97-4E85-4EBF-872D-525FFCFEACFD}"/>
    <cellStyle name="Comma 3 8 2 9" xfId="31737" xr:uid="{CFCC4CD6-65E1-4133-B2A9-E22B3983DDA2}"/>
    <cellStyle name="Comma 3 8 3" xfId="27780" xr:uid="{6F89602F-97C1-4F7B-A06D-A6156A50CF35}"/>
    <cellStyle name="Comma 3 8 3 2" xfId="26051" xr:uid="{48065169-2ADC-4FA9-94C2-E6F773143C61}"/>
    <cellStyle name="Comma 3 8 3 2 2" xfId="22553" xr:uid="{EBD17EC8-78D4-44DD-B4B6-E6A5A4D18F9A}"/>
    <cellStyle name="Comma 3 8 3 2 2 2" xfId="15045" xr:uid="{0B77F5F9-FC62-4F0F-8846-72E8DD2869A9}"/>
    <cellStyle name="Comma 3 8 3 2 2 2 2" xfId="56160" xr:uid="{E311358D-B05C-4E87-BD7A-474BBD798D65}"/>
    <cellStyle name="Comma 3 8 3 2 2 2 3" xfId="43547" xr:uid="{6E143965-7EF0-4F64-9963-BF8D0984DC40}"/>
    <cellStyle name="Comma 3 8 3 2 2 3" xfId="8459" xr:uid="{494C2EAC-1C83-487C-A4F7-30BB4C0575AA}"/>
    <cellStyle name="Comma 3 8 3 2 2 3 2" xfId="49882" xr:uid="{E4DF8EDB-0104-42D7-A032-C8A4D3A37E4B}"/>
    <cellStyle name="Comma 3 8 3 2 2 4" xfId="30794" xr:uid="{AB35FF35-C0DB-410F-94F6-601B89993A3A}"/>
    <cellStyle name="Comma 3 8 3 2 2 5" xfId="37257" xr:uid="{72CD56B3-6D5A-4DFC-8DEA-CEBC793644B2}"/>
    <cellStyle name="Comma 3 8 3 2 3" xfId="25171" xr:uid="{C404A200-DB8C-4CC6-8384-EAF4068B28F8}"/>
    <cellStyle name="Comma 3 8 3 2 3 2" xfId="17663" xr:uid="{0E7531EA-B4AC-446A-B069-6C9A8B2F9D1B}"/>
    <cellStyle name="Comma 3 8 3 2 3 2 2" xfId="53542" xr:uid="{C4BA6E3C-7DD0-4F3C-96EC-A195B8238FA7}"/>
    <cellStyle name="Comma 3 8 3 2 3 2 3" xfId="40929" xr:uid="{8A0128D5-670F-4E8C-B5F6-87291E88DE90}"/>
    <cellStyle name="Comma 3 8 3 2 3 3" xfId="11077" xr:uid="{FD65C52F-0CA2-4E6B-B6E1-AA11543A1DA7}"/>
    <cellStyle name="Comma 3 8 3 2 3 3 2" xfId="47264" xr:uid="{1285E54E-8984-4FC4-AE1C-56C1B46174DE}"/>
    <cellStyle name="Comma 3 8 3 2 3 4" xfId="5109" xr:uid="{61FC12F4-3650-4CF5-A4D9-9EE65FEAE1C5}"/>
    <cellStyle name="Comma 3 8 3 2 3 5" xfId="34639" xr:uid="{7F55F524-395D-4060-9BAF-661AC58560CA}"/>
    <cellStyle name="Comma 3 8 3 2 4" xfId="18542" xr:uid="{56188A5D-533D-46F4-BDB5-59F3BC2C5999}"/>
    <cellStyle name="Comma 3 8 3 2 4 2" xfId="52663" xr:uid="{E160B277-F8DF-4ABC-8577-CFE6CC251A19}"/>
    <cellStyle name="Comma 3 8 3 2 4 3" xfId="40050" xr:uid="{F6ACDEC4-BFFE-46E9-BA08-AFAD9F4E24E5}"/>
    <cellStyle name="Comma 3 8 3 2 5" xfId="11956" xr:uid="{17B7759B-F83B-44DB-84B8-558606CABBD7}"/>
    <cellStyle name="Comma 3 8 3 2 5 2" xfId="46385" xr:uid="{8C7EB465-9055-4C3F-962A-AD6F6CA45D07}"/>
    <cellStyle name="Comma 3 8 3 2 6" xfId="4230" xr:uid="{9BB4FDDB-05B3-4292-951C-57CAEFB26274}"/>
    <cellStyle name="Comma 3 8 3 2 7" xfId="33760" xr:uid="{1BD8D4B6-B1DF-4908-B9D8-302DCD81E85E}"/>
    <cellStyle name="Comma 3 8 3 3" xfId="26906" xr:uid="{E2878399-9E91-422E-8ADB-5C44D80A2C3B}"/>
    <cellStyle name="Comma 3 8 3 3 2" xfId="23409" xr:uid="{D6CA7D92-DD4A-45EC-BC57-5DE6BA14A0E4}"/>
    <cellStyle name="Comma 3 8 3 3 2 2" xfId="15901" xr:uid="{2F6E0132-E0E2-4EFE-A612-0FC0F5ED9DCA}"/>
    <cellStyle name="Comma 3 8 3 3 2 2 2" xfId="55304" xr:uid="{9D096867-A59D-4CC2-B857-7391993FE05F}"/>
    <cellStyle name="Comma 3 8 3 3 2 2 3" xfId="42691" xr:uid="{92EFFB8D-F3C7-4C18-B8E2-7A5B462BD07D}"/>
    <cellStyle name="Comma 3 8 3 3 2 3" xfId="9315" xr:uid="{48945E01-27EC-4D5C-A9B6-C42155BEB1F9}"/>
    <cellStyle name="Comma 3 8 3 3 2 3 2" xfId="49026" xr:uid="{F225A2AE-77C2-44B8-A571-7EA0A5F83399}"/>
    <cellStyle name="Comma 3 8 3 3 2 4" xfId="29938" xr:uid="{3CA11266-8072-4B94-AE1B-29D4A09DCBD6}"/>
    <cellStyle name="Comma 3 8 3 3 2 5" xfId="36401" xr:uid="{B45A1E74-FE46-48BB-86D8-C99E642D4F76}"/>
    <cellStyle name="Comma 3 8 3 3 3" xfId="19397" xr:uid="{67EF704A-BEBA-4DA4-88FF-165F41AC90CA}"/>
    <cellStyle name="Comma 3 8 3 3 3 2" xfId="51807" xr:uid="{78A42B95-E352-46D6-A8EB-8E4FA21F91AB}"/>
    <cellStyle name="Comma 3 8 3 3 3 3" xfId="39194" xr:uid="{6121F65D-48D1-4FEC-8094-AB555A914CC3}"/>
    <cellStyle name="Comma 3 8 3 3 4" xfId="12811" xr:uid="{656F3277-C02A-420B-874F-84F500266DFC}"/>
    <cellStyle name="Comma 3 8 3 3 4 2" xfId="45529" xr:uid="{6EC1B0A8-29E2-4F56-B25E-488EA326808C}"/>
    <cellStyle name="Comma 3 8 3 3 5" xfId="6224" xr:uid="{17008B5B-D294-4ED7-9E34-B31610D39219}"/>
    <cellStyle name="Comma 3 8 3 3 6" xfId="32904" xr:uid="{A241B7A5-E3E7-4757-BCE9-EBE8DB23748A}"/>
    <cellStyle name="Comma 3 8 3 4" xfId="24286" xr:uid="{77E73BC2-A52B-4FFD-95E9-B2B890A30E41}"/>
    <cellStyle name="Comma 3 8 3 4 2" xfId="16778" xr:uid="{BEA6D31A-F086-4D10-82F7-C3EF8E4344F4}"/>
    <cellStyle name="Comma 3 8 3 4 2 2" xfId="54427" xr:uid="{D096B8B2-6E93-4DFF-BEED-975AE8EBA50B}"/>
    <cellStyle name="Comma 3 8 3 4 2 3" xfId="41814" xr:uid="{C0E00D2C-BB33-417F-A0F6-76623A0032D2}"/>
    <cellStyle name="Comma 3 8 3 4 3" xfId="10192" xr:uid="{95AEB3DC-073A-43E2-8C51-E76ADD3E07B4}"/>
    <cellStyle name="Comma 3 8 3 4 3 2" xfId="48149" xr:uid="{5DD7FBFB-A72C-405D-8599-98FF4547D40A}"/>
    <cellStyle name="Comma 3 8 3 4 4" xfId="5994" xr:uid="{8407266D-A3A6-4711-B8D7-8C3E92314E70}"/>
    <cellStyle name="Comma 3 8 3 4 5" xfId="35524" xr:uid="{D50EF17B-2D5B-4DDA-8773-993C19DBCFAC}"/>
    <cellStyle name="Comma 3 8 3 5" xfId="20272" xr:uid="{7531A249-9696-4ED9-8F7C-8C08DCBCFCF3}"/>
    <cellStyle name="Comma 3 8 3 5 2" xfId="50930" xr:uid="{1F69C7E3-E2F2-4CF9-A461-3CD52A172CF4}"/>
    <cellStyle name="Comma 3 8 3 5 3" xfId="38317" xr:uid="{EF77EC6B-DDD9-4052-A30D-168BAFED7AB8}"/>
    <cellStyle name="Comma 3 8 3 6" xfId="13686" xr:uid="{A8A806C7-C3C8-4F2D-95F3-76D3F20D2BB0}"/>
    <cellStyle name="Comma 3 8 3 6 2" xfId="44652" xr:uid="{CAA8FD00-5AFC-4252-8E78-F8F443E39856}"/>
    <cellStyle name="Comma 3 8 3 7" xfId="7099" xr:uid="{6876B5E0-F78C-4DCA-993C-25DD3281C4A2}"/>
    <cellStyle name="Comma 3 8 3 8" xfId="32027" xr:uid="{6E122C06-DF96-4F2D-ADF0-B1BA9C9FFBC5}"/>
    <cellStyle name="Comma 3 8 4" xfId="26491" xr:uid="{8D0BA2DC-0495-4EE2-8FBF-ED9241D0F4CA}"/>
    <cellStyle name="Comma 3 8 4 2" xfId="22994" xr:uid="{ED0A19F3-D8C4-4C83-85AD-8B387CEFE884}"/>
    <cellStyle name="Comma 3 8 4 2 2" xfId="15486" xr:uid="{AB8DFABF-4EDB-4C47-8F29-9354EF17C42C}"/>
    <cellStyle name="Comma 3 8 4 2 2 2" xfId="55719" xr:uid="{B3BF5DBB-B1A3-42CD-BF88-0C2E911F56AB}"/>
    <cellStyle name="Comma 3 8 4 2 2 3" xfId="43106" xr:uid="{37D9A3C9-7B2C-448F-8481-B7916F58B778}"/>
    <cellStyle name="Comma 3 8 4 2 3" xfId="8900" xr:uid="{97DF6552-BE06-4AFE-B38D-5730226554A5}"/>
    <cellStyle name="Comma 3 8 4 2 3 2" xfId="49441" xr:uid="{9C0B120C-E43D-453B-A005-C2F8CD730373}"/>
    <cellStyle name="Comma 3 8 4 2 4" xfId="30353" xr:uid="{F8C563CD-1ABD-493B-968D-0FA63E6CA0DD}"/>
    <cellStyle name="Comma 3 8 4 2 5" xfId="36816" xr:uid="{CE28375A-7B77-4179-8089-7B8FA4EEDA7A}"/>
    <cellStyle name="Comma 3 8 4 3" xfId="25613" xr:uid="{215AD382-5434-428A-AA55-D118FD9C0025}"/>
    <cellStyle name="Comma 3 8 4 3 2" xfId="18105" xr:uid="{465A02ED-B2D3-4591-96B8-71C7B1504564}"/>
    <cellStyle name="Comma 3 8 4 3 2 2" xfId="53100" xr:uid="{608C458A-A22A-4852-AE39-651682E4D314}"/>
    <cellStyle name="Comma 3 8 4 3 2 3" xfId="40487" xr:uid="{4CEFDBEC-2B2E-4DF1-886F-F3122F038C0C}"/>
    <cellStyle name="Comma 3 8 4 3 3" xfId="11519" xr:uid="{2FF3ECD1-B6CD-4A00-8538-384E62B3E13D}"/>
    <cellStyle name="Comma 3 8 4 3 3 2" xfId="46822" xr:uid="{23A2101C-F98C-4995-B670-BCA70D51BE07}"/>
    <cellStyle name="Comma 3 8 4 3 4" xfId="4667" xr:uid="{D86E2434-99B3-45C4-8E17-DBFBA538EE91}"/>
    <cellStyle name="Comma 3 8 4 3 5" xfId="34197" xr:uid="{90907CBA-968B-447D-8620-2349B11E3988}"/>
    <cellStyle name="Comma 3 8 4 4" xfId="18982" xr:uid="{F3E31812-B161-4756-BBC8-001E3CA76C22}"/>
    <cellStyle name="Comma 3 8 4 4 2" xfId="52222" xr:uid="{5D17EFC2-27F4-473D-9D9E-64DE1F1B0847}"/>
    <cellStyle name="Comma 3 8 4 4 3" xfId="39609" xr:uid="{2959DEAB-9D4F-468D-931C-A7EA83489949}"/>
    <cellStyle name="Comma 3 8 4 5" xfId="12396" xr:uid="{9DCB804A-9240-4704-9E2F-9B40EC1A5684}"/>
    <cellStyle name="Comma 3 8 4 5 2" xfId="45944" xr:uid="{71323C77-ADC3-406D-B6F5-4677B69AA2CE}"/>
    <cellStyle name="Comma 3 8 4 6" xfId="3790" xr:uid="{CFAACB8F-25A6-4B77-9BF7-BB4CB0629790}"/>
    <cellStyle name="Comma 3 8 4 7" xfId="33319" xr:uid="{C526A74B-1731-4B1D-8FA2-C6B04CE744C0}"/>
    <cellStyle name="Comma 3 8 5" xfId="27341" xr:uid="{254528FA-602D-45D0-B05F-9FCB65320342}"/>
    <cellStyle name="Comma 3 8 5 2" xfId="23844" xr:uid="{388FFCFD-FA9D-409C-99AB-71BEFEF6C76B}"/>
    <cellStyle name="Comma 3 8 5 2 2" xfId="16336" xr:uid="{CA3A0A87-B5EB-4CB1-A426-D69580448610}"/>
    <cellStyle name="Comma 3 8 5 2 2 2" xfId="54869" xr:uid="{EF59B9B8-B88B-49C7-94EB-8C87052B82AA}"/>
    <cellStyle name="Comma 3 8 5 2 2 3" xfId="42256" xr:uid="{45D1C683-DA42-4A3F-BD30-3E0EEAE49D43}"/>
    <cellStyle name="Comma 3 8 5 2 3" xfId="9750" xr:uid="{2802D8DD-557E-46AA-90DC-EDC06CC54502}"/>
    <cellStyle name="Comma 3 8 5 2 3 2" xfId="48591" xr:uid="{939C1682-B224-47FD-8AA9-4992150E6E6F}"/>
    <cellStyle name="Comma 3 8 5 2 4" xfId="29503" xr:uid="{F17DCEF4-CE51-4E2F-B1F2-C33EA3C1EF7A}"/>
    <cellStyle name="Comma 3 8 5 2 5" xfId="35966" xr:uid="{9C46BF7C-BC35-4235-9CAB-2214726368B6}"/>
    <cellStyle name="Comma 3 8 5 3" xfId="19832" xr:uid="{4068C009-E38E-4D24-A50E-DC57BFD653D5}"/>
    <cellStyle name="Comma 3 8 5 3 2" xfId="51372" xr:uid="{FED674AA-ADF4-4690-B96E-A5841F232472}"/>
    <cellStyle name="Comma 3 8 5 3 3" xfId="38759" xr:uid="{942F9CE7-4524-4B3A-B0B6-385E19A3BE7D}"/>
    <cellStyle name="Comma 3 8 5 4" xfId="13246" xr:uid="{42298325-912F-4557-A46B-47E664972CD6}"/>
    <cellStyle name="Comma 3 8 5 4 2" xfId="45094" xr:uid="{969F53C2-93A1-4575-B730-6CF78F4412D8}"/>
    <cellStyle name="Comma 3 8 5 5" xfId="6659" xr:uid="{52CC0ADE-87C6-49C7-975B-90FB366D2F0D}"/>
    <cellStyle name="Comma 3 8 5 6" xfId="32469" xr:uid="{794BF166-34EF-45CA-893C-3BEB0494951F}"/>
    <cellStyle name="Comma 3 8 6" xfId="24728" xr:uid="{B0C18BF8-0981-4AB0-8425-7D9FEF45D2C2}"/>
    <cellStyle name="Comma 3 8 6 2" xfId="17220" xr:uid="{1F71A0E9-D97C-4005-ACCC-65654AC10141}"/>
    <cellStyle name="Comma 3 8 6 2 2" xfId="53985" xr:uid="{9904D9F7-9F6D-4B39-903D-C48579A2D2C9}"/>
    <cellStyle name="Comma 3 8 6 2 3" xfId="41372" xr:uid="{713DA9CC-5AB2-405D-A839-BCFF62107AC4}"/>
    <cellStyle name="Comma 3 8 6 3" xfId="10634" xr:uid="{D9BDF811-C278-46A0-9DF9-62588D281194}"/>
    <cellStyle name="Comma 3 8 6 3 2" xfId="47707" xr:uid="{7B4215A0-23CB-4BC6-8CFD-FFE6A9F67A43}"/>
    <cellStyle name="Comma 3 8 6 4" xfId="5552" xr:uid="{73ED9D25-87CD-44D2-A8A2-D3381A885CBB}"/>
    <cellStyle name="Comma 3 8 6 5" xfId="35082" xr:uid="{19BB1557-0229-4CDC-99C7-C5087FF5FF59}"/>
    <cellStyle name="Comma 3 8 7" xfId="28271" xr:uid="{254BF2EA-21C4-4237-AB27-69F75B500EFE}"/>
    <cellStyle name="Comma 3 8 7 2" xfId="20712" xr:uid="{563E0C61-0D60-43F4-9409-466B953E0D08}"/>
    <cellStyle name="Comma 3 8 7 2 2" xfId="50488" xr:uid="{97291686-1831-4F9E-98E3-8237BCD1A5CA}"/>
    <cellStyle name="Comma 3 8 7 3" xfId="14126" xr:uid="{CE95DD58-5C9E-4B42-B6FA-20BB9CF5DBDA}"/>
    <cellStyle name="Comma 3 8 7 4" xfId="7539" xr:uid="{57303EC2-2006-4E04-9ED0-C273A6C18615}"/>
    <cellStyle name="Comma 3 8 7 5" xfId="37875" xr:uid="{5CA4C1C4-F084-4EF7-9A09-435C563FA19B}"/>
    <cellStyle name="Comma 3 8 8" xfId="21053" xr:uid="{6416420A-F1DA-4DD5-8C49-6F0C2F58D0E2}"/>
    <cellStyle name="Comma 3 8 8 2" xfId="44182" xr:uid="{EBC91A11-8562-404A-820F-205C3820301E}"/>
    <cellStyle name="Comma 3 8 9" xfId="14467" xr:uid="{B2025483-4658-4E15-AA15-177AFDEC7326}"/>
    <cellStyle name="Comma 3 9" xfId="693" xr:uid="{13415339-57CF-420E-AAA0-6195D2E77557}"/>
    <cellStyle name="Comma 3 9 10" xfId="3175" xr:uid="{3C9E76C9-8B2E-4D77-9BCD-D2AFA2F8B23F}"/>
    <cellStyle name="Comma 3 9 11" xfId="31429" xr:uid="{000BC23D-8D58-4259-9514-3164745BE16E}"/>
    <cellStyle name="Comma 3 9 12" xfId="2253" xr:uid="{B7D895F9-0D07-49FD-BA9A-9B5465000B03}"/>
    <cellStyle name="Comma 3 9 2" xfId="1092" xr:uid="{73D3E784-1423-4B25-88E8-109EC2E93D1E}"/>
    <cellStyle name="Comma 3 9 2 2" xfId="26201" xr:uid="{914D782F-F00D-4BC1-BCC8-6E44E6FA6084}"/>
    <cellStyle name="Comma 3 9 2 2 2" xfId="22703" xr:uid="{5EF05D41-6B7E-4816-8845-CE41E63AE33A}"/>
    <cellStyle name="Comma 3 9 2 2 2 2" xfId="15195" xr:uid="{65A8E7BE-1638-4636-9C1E-DB43784A61C1}"/>
    <cellStyle name="Comma 3 9 2 2 2 2 2" xfId="56010" xr:uid="{BDF4F6AD-746C-4297-BB46-451A33C50D5A}"/>
    <cellStyle name="Comma 3 9 2 2 2 2 3" xfId="43397" xr:uid="{F3ED399D-5D05-4BDA-B209-E5221EA9921E}"/>
    <cellStyle name="Comma 3 9 2 2 2 3" xfId="8609" xr:uid="{65132361-D2FA-4C69-AB88-52707B9F64C0}"/>
    <cellStyle name="Comma 3 9 2 2 2 3 2" xfId="49732" xr:uid="{9DF7FB94-DE1A-4332-BD5F-9668AC77E34F}"/>
    <cellStyle name="Comma 3 9 2 2 2 4" xfId="30644" xr:uid="{15AD1986-C89C-4A3F-B9F5-85DBEB961598}"/>
    <cellStyle name="Comma 3 9 2 2 2 5" xfId="37107" xr:uid="{088CFD0B-9933-496E-B635-CCA270E47766}"/>
    <cellStyle name="Comma 3 9 2 2 3" xfId="25321" xr:uid="{BFE80570-8BFF-41E8-8629-BA1ED0D5CADF}"/>
    <cellStyle name="Comma 3 9 2 2 3 2" xfId="17813" xr:uid="{8B58DC55-0024-4764-A056-5BB4D988D7EB}"/>
    <cellStyle name="Comma 3 9 2 2 3 2 2" xfId="53392" xr:uid="{B8C3190F-6D5E-49B7-81F8-39B847B83DE4}"/>
    <cellStyle name="Comma 3 9 2 2 3 2 3" xfId="40779" xr:uid="{F87D313C-5648-47F4-9553-A2C8D17F9054}"/>
    <cellStyle name="Comma 3 9 2 2 3 3" xfId="11227" xr:uid="{0F2F14F8-2D4A-43F1-9961-1E3DD3315582}"/>
    <cellStyle name="Comma 3 9 2 2 3 3 2" xfId="47114" xr:uid="{D17916EC-21C7-4AA0-BD07-C0818405D7A7}"/>
    <cellStyle name="Comma 3 9 2 2 3 4" xfId="4959" xr:uid="{E4383A8A-55BC-4C57-AA64-1BF79C548D75}"/>
    <cellStyle name="Comma 3 9 2 2 3 5" xfId="34489" xr:uid="{7DBC57F2-0F52-41C7-8443-9985F39AA98E}"/>
    <cellStyle name="Comma 3 9 2 2 4" xfId="18692" xr:uid="{C7921102-57A4-43FB-9390-CD4516DF604A}"/>
    <cellStyle name="Comma 3 9 2 2 4 2" xfId="52513" xr:uid="{D7563DA1-10BF-4D61-893A-ECC6BB37132C}"/>
    <cellStyle name="Comma 3 9 2 2 4 3" xfId="39900" xr:uid="{384AD265-168E-4610-BEFA-920E506B761E}"/>
    <cellStyle name="Comma 3 9 2 2 5" xfId="12106" xr:uid="{D7946F96-2D9E-4245-8CAA-DE55088A2152}"/>
    <cellStyle name="Comma 3 9 2 2 5 2" xfId="46235" xr:uid="{E480FF32-DC03-40A2-8545-6BD1302B4E0A}"/>
    <cellStyle name="Comma 3 9 2 2 6" xfId="4080" xr:uid="{8C45025C-99AC-4798-B1B5-35D00B986D95}"/>
    <cellStyle name="Comma 3 9 2 2 7" xfId="33610" xr:uid="{6218FFAE-8FA4-4137-A133-587202DBEFDD}"/>
    <cellStyle name="Comma 3 9 2 3" xfId="27055" xr:uid="{CF63B90D-1F8C-4D64-8C16-BB895D11A47E}"/>
    <cellStyle name="Comma 3 9 2 3 2" xfId="23558" xr:uid="{99EC5E53-E79E-45A9-BE8A-C837E55A6A48}"/>
    <cellStyle name="Comma 3 9 2 3 2 2" xfId="16050" xr:uid="{1436105B-1E0E-4083-9CE0-B44128CAD5EA}"/>
    <cellStyle name="Comma 3 9 2 3 2 2 2" xfId="55155" xr:uid="{5747645E-7EAD-429D-8954-A8D5A7BEFDD5}"/>
    <cellStyle name="Comma 3 9 2 3 2 2 3" xfId="42542" xr:uid="{768BD32A-A658-4588-89A1-DBD5002665A2}"/>
    <cellStyle name="Comma 3 9 2 3 2 3" xfId="9464" xr:uid="{9485CC56-0DE2-4DA6-9745-68F92E3C5825}"/>
    <cellStyle name="Comma 3 9 2 3 2 3 2" xfId="48877" xr:uid="{FB656B8F-59E7-4B28-A3AB-93D5B108028F}"/>
    <cellStyle name="Comma 3 9 2 3 2 4" xfId="29789" xr:uid="{7FD6E708-2D94-4895-835E-EFE9F9DE9BA8}"/>
    <cellStyle name="Comma 3 9 2 3 2 5" xfId="36252" xr:uid="{FF4FE540-36D8-4917-A193-5836D74B7F3F}"/>
    <cellStyle name="Comma 3 9 2 3 3" xfId="19546" xr:uid="{E5F11BD0-0B8D-482A-BD11-0C9F2F4C188A}"/>
    <cellStyle name="Comma 3 9 2 3 3 2" xfId="51658" xr:uid="{389F1C9D-ACDA-4E06-8C5D-F3BE7034675F}"/>
    <cellStyle name="Comma 3 9 2 3 3 3" xfId="39045" xr:uid="{C734C801-10C7-4969-B7F0-CA194FFA8810}"/>
    <cellStyle name="Comma 3 9 2 3 4" xfId="12960" xr:uid="{33C00EF8-E3A7-46EB-AB17-10B05D2AD236}"/>
    <cellStyle name="Comma 3 9 2 3 4 2" xfId="45380" xr:uid="{9767DBB4-7077-4C1C-865B-8B4988E304C6}"/>
    <cellStyle name="Comma 3 9 2 3 5" xfId="6373" xr:uid="{F7A65556-0957-40BC-9D7C-C1DD2C0CAB80}"/>
    <cellStyle name="Comma 3 9 2 3 6" xfId="32755" xr:uid="{324F8112-6CA8-40BF-8F3F-C47F08AE5234}"/>
    <cellStyle name="Comma 3 9 2 4" xfId="24436" xr:uid="{752BFB46-A22D-44D0-9462-7FF613176A67}"/>
    <cellStyle name="Comma 3 9 2 4 2" xfId="16928" xr:uid="{6B0129F2-9EE9-41E9-9678-B927DED7E43D}"/>
    <cellStyle name="Comma 3 9 2 4 2 2" xfId="54277" xr:uid="{6BF1DBFB-2D3E-4A6A-8B03-732E76AFCFBF}"/>
    <cellStyle name="Comma 3 9 2 4 2 3" xfId="41664" xr:uid="{09D2F063-3FF7-478C-A3CE-2061A18BC97B}"/>
    <cellStyle name="Comma 3 9 2 4 3" xfId="10342" xr:uid="{5B0AAD7F-4E38-46DD-94FE-7E63AEDD30BA}"/>
    <cellStyle name="Comma 3 9 2 4 3 2" xfId="47999" xr:uid="{EA1A4970-872A-4500-A813-56C77AED4B06}"/>
    <cellStyle name="Comma 3 9 2 4 4" xfId="5844" xr:uid="{6187BC5C-6F2C-4FF6-92AF-96575151FCB6}"/>
    <cellStyle name="Comma 3 9 2 4 5" xfId="35374" xr:uid="{4D3A8FAB-F0E0-4CC5-94A5-EDBAA7695C09}"/>
    <cellStyle name="Comma 3 9 2 5" xfId="20422" xr:uid="{84E18B78-4A97-4A26-B5B9-79FAB8AF3CC4}"/>
    <cellStyle name="Comma 3 9 2 5 2" xfId="50780" xr:uid="{F25C518B-8D8E-4BB7-9A5C-968F212E3C3A}"/>
    <cellStyle name="Comma 3 9 2 5 3" xfId="38167" xr:uid="{EAE78836-0ADB-4A6A-BF00-780F860D6278}"/>
    <cellStyle name="Comma 3 9 2 6" xfId="13836" xr:uid="{3A2BF393-144C-4B09-B0EF-9807C1654201}"/>
    <cellStyle name="Comma 3 9 2 6 2" xfId="44502" xr:uid="{CE506981-1324-489E-B477-182EC5590C79}"/>
    <cellStyle name="Comma 3 9 2 7" xfId="7249" xr:uid="{202CF9EC-A0E5-4A1F-9202-F1E3F186CEBE}"/>
    <cellStyle name="Comma 3 9 2 8" xfId="31877" xr:uid="{602F87F8-7469-4B8B-92A6-E7B66674A09F}"/>
    <cellStyle name="Comma 3 9 2 9" xfId="27932" xr:uid="{46AB7ECE-844D-4A60-AFC1-84F04A48D0D4}"/>
    <cellStyle name="Comma 3 9 3" xfId="26640" xr:uid="{ECFCB93D-37D5-43FA-A959-78A12EB2DC0E}"/>
    <cellStyle name="Comma 3 9 3 2" xfId="23143" xr:uid="{5E06043C-E13E-436F-B452-D325C02E78A7}"/>
    <cellStyle name="Comma 3 9 3 2 2" xfId="15635" xr:uid="{76BA3DA4-AD31-493B-8E0D-FF69BB8B7278}"/>
    <cellStyle name="Comma 3 9 3 2 2 2" xfId="55570" xr:uid="{33343FA0-96E8-4103-8D6E-09A03339B34C}"/>
    <cellStyle name="Comma 3 9 3 2 2 3" xfId="42957" xr:uid="{6A95B414-0055-4576-A678-370038F27E1B}"/>
    <cellStyle name="Comma 3 9 3 2 3" xfId="9049" xr:uid="{DDF8330A-F1DA-4266-B2F5-7391E6BE7AC6}"/>
    <cellStyle name="Comma 3 9 3 2 3 2" xfId="49292" xr:uid="{9FAA335E-983D-4135-B365-4B13C6904281}"/>
    <cellStyle name="Comma 3 9 3 2 4" xfId="30204" xr:uid="{34FEB3E8-7038-47BA-8BD8-88FE5D2688EE}"/>
    <cellStyle name="Comma 3 9 3 2 5" xfId="36667" xr:uid="{431D90DD-4AEB-4FB8-A5F1-3D1B58B6C529}"/>
    <cellStyle name="Comma 3 9 3 3" xfId="25765" xr:uid="{B44179EA-8C49-4118-BF5E-0A87A2C3F08D}"/>
    <cellStyle name="Comma 3 9 3 3 2" xfId="18257" xr:uid="{EF37A6F3-56CF-4F93-BFC5-35979C50ED0E}"/>
    <cellStyle name="Comma 3 9 3 3 2 2" xfId="52948" xr:uid="{178804FB-499E-4DC0-B620-2DFB5E016D8A}"/>
    <cellStyle name="Comma 3 9 3 3 2 3" xfId="40335" xr:uid="{DBA05F77-42A2-4D7A-A282-22BF9C2DE1FD}"/>
    <cellStyle name="Comma 3 9 3 3 3" xfId="11671" xr:uid="{D03E3032-4E9E-4393-B41C-878625AEDA53}"/>
    <cellStyle name="Comma 3 9 3 3 3 2" xfId="46670" xr:uid="{2024DB87-B075-4BB1-9050-22E8E45B7410}"/>
    <cellStyle name="Comma 3 9 3 3 4" xfId="4515" xr:uid="{F5E9B1B8-DABE-4001-B918-9EE96D1757E1}"/>
    <cellStyle name="Comma 3 9 3 3 5" xfId="34045" xr:uid="{7A7B6C92-F325-4F32-826F-9C3EF6CDEEE4}"/>
    <cellStyle name="Comma 3 9 3 4" xfId="19131" xr:uid="{5425C455-4BD9-4A85-9086-183DC2B162C2}"/>
    <cellStyle name="Comma 3 9 3 4 2" xfId="52073" xr:uid="{692FB914-08A7-42F1-B0F0-5475BF5F8DCE}"/>
    <cellStyle name="Comma 3 9 3 4 3" xfId="39460" xr:uid="{5DC34B31-566E-4225-BFBF-81E7AFAE088B}"/>
    <cellStyle name="Comma 3 9 3 5" xfId="12545" xr:uid="{2B9C166C-A67C-428C-B800-C848F3179B9F}"/>
    <cellStyle name="Comma 3 9 3 5 2" xfId="45795" xr:uid="{87C5034C-2165-4C1E-825B-FBD3714CE298}"/>
    <cellStyle name="Comma 3 9 3 6" xfId="3641" xr:uid="{99735698-62E0-4F62-9665-5731D798393C}"/>
    <cellStyle name="Comma 3 9 3 7" xfId="33170" xr:uid="{8E326A61-968B-46AF-B9A3-CB8D6EFEEC48}"/>
    <cellStyle name="Comma 3 9 4" xfId="27490" xr:uid="{747E729E-5144-47B6-81BB-79D1D5767409}"/>
    <cellStyle name="Comma 3 9 4 2" xfId="23993" xr:uid="{734F3B28-35E0-4776-B94F-F5293A0B0B96}"/>
    <cellStyle name="Comma 3 9 4 2 2" xfId="16485" xr:uid="{AE98F6E3-7273-4965-933F-96E6EF9B3DEC}"/>
    <cellStyle name="Comma 3 9 4 2 2 2" xfId="54720" xr:uid="{3AAC5CF4-1C77-4B00-9FBE-7EC887435B16}"/>
    <cellStyle name="Comma 3 9 4 2 2 3" xfId="42107" xr:uid="{9CB30355-F757-47E5-829B-76098243EDCC}"/>
    <cellStyle name="Comma 3 9 4 2 3" xfId="9899" xr:uid="{26678B8E-83F8-48FF-9A85-B5A2353161B4}"/>
    <cellStyle name="Comma 3 9 4 2 3 2" xfId="48442" xr:uid="{687B043E-BB84-4C52-AE47-6CE61E70F275}"/>
    <cellStyle name="Comma 3 9 4 2 4" xfId="29354" xr:uid="{FFA28EF1-E9C6-4E0F-B78B-01D579BF7BCA}"/>
    <cellStyle name="Comma 3 9 4 2 5" xfId="35817" xr:uid="{6BFBC506-AB44-4140-90C0-D487B0419311}"/>
    <cellStyle name="Comma 3 9 4 3" xfId="19981" xr:uid="{3B91F042-17E7-4D53-A427-FBAA82C42AC5}"/>
    <cellStyle name="Comma 3 9 4 3 2" xfId="51223" xr:uid="{CAC57938-FAFF-4F59-AEA0-361C29FB875B}"/>
    <cellStyle name="Comma 3 9 4 3 3" xfId="38610" xr:uid="{5181E7C3-1215-449B-AF56-C96778B36C55}"/>
    <cellStyle name="Comma 3 9 4 4" xfId="13395" xr:uid="{EB0E9032-36E6-43D6-A06E-F6FB0DB37819}"/>
    <cellStyle name="Comma 3 9 4 4 2" xfId="44945" xr:uid="{11F20A26-4F80-4FED-AA29-C9D7C77E863C}"/>
    <cellStyle name="Comma 3 9 4 5" xfId="6808" xr:uid="{C58B3ABB-3B78-436E-99DB-7FD9E03A7103}"/>
    <cellStyle name="Comma 3 9 4 6" xfId="32320" xr:uid="{0E298C63-E0C0-43C1-90D3-59C9A82A27A2}"/>
    <cellStyle name="Comma 3 9 5" xfId="24880" xr:uid="{E31560D0-A965-4E6E-BC23-0C268C045948}"/>
    <cellStyle name="Comma 3 9 5 2" xfId="17372" xr:uid="{2FAFE302-C8F6-4483-8D20-102E2E18A213}"/>
    <cellStyle name="Comma 3 9 5 2 2" xfId="53833" xr:uid="{72F87E57-8963-48E7-9C3F-92A5AB9C38E5}"/>
    <cellStyle name="Comma 3 9 5 2 3" xfId="41220" xr:uid="{34315A57-9A05-4E5E-9B81-255DEBE89430}"/>
    <cellStyle name="Comma 3 9 5 3" xfId="10786" xr:uid="{C778E380-A60E-4CBA-9041-453D669B9D69}"/>
    <cellStyle name="Comma 3 9 5 3 2" xfId="47555" xr:uid="{F7CE518E-F6C6-44CB-849D-D92FBEECE0C6}"/>
    <cellStyle name="Comma 3 9 5 4" xfId="5400" xr:uid="{796C5851-97F9-4D3E-8D0B-2497F432A78F}"/>
    <cellStyle name="Comma 3 9 5 5" xfId="34930" xr:uid="{BF7C06CF-E144-4579-B121-3739B8A6E585}"/>
    <cellStyle name="Comma 3 9 6" xfId="20864" xr:uid="{30EB97E7-B693-4867-9F30-EF4562D77A7C}"/>
    <cellStyle name="Comma 3 9 6 2" xfId="50336" xr:uid="{4B4B9000-8840-431C-BFF1-94FA4CD00F13}"/>
    <cellStyle name="Comma 3 9 6 3" xfId="37723" xr:uid="{5C8861DF-7331-4B6A-90D7-D14F5F8AB87E}"/>
    <cellStyle name="Comma 3 9 7" xfId="14278" xr:uid="{2FDE4B9F-BAC9-4F06-9B0A-C9467CA790F9}"/>
    <cellStyle name="Comma 3 9 7 2" xfId="43981" xr:uid="{A8FA1193-3CAA-4BC7-BA83-BDB5DC624F21}"/>
    <cellStyle name="Comma 3 9 8" xfId="7691" xr:uid="{F8F6BBF6-9ABD-44C3-A265-3DBA2D8C5816}"/>
    <cellStyle name="Comma 3 9 9" xfId="28512" xr:uid="{79AE9AC9-875D-48D4-88A9-59E231FA1424}"/>
    <cellStyle name="Comma 30" xfId="522" xr:uid="{6EEDAE3D-FA9C-458E-83E7-52954132782E}"/>
    <cellStyle name="Comma 30 10" xfId="2552" xr:uid="{4C215361-7E25-467D-8688-1BDAF24984D0}"/>
    <cellStyle name="Comma 30 2" xfId="944" xr:uid="{B0BA909E-2E6A-4037-9A28-31454A775C3D}"/>
    <cellStyle name="Comma 30 2 2" xfId="15682" xr:uid="{39CE3803-92EA-4848-95C9-08415F1A3A70}"/>
    <cellStyle name="Comma 30 2 2 2" xfId="55523" xr:uid="{9F588556-215E-4CBD-9992-7633BBD49D48}"/>
    <cellStyle name="Comma 30 2 2 3" xfId="42910" xr:uid="{4D10A53F-1458-41B4-9289-18C3979FB6F0}"/>
    <cellStyle name="Comma 30 2 3" xfId="9096" xr:uid="{4611E6FF-FCCE-4687-B748-9CAD7942C8A9}"/>
    <cellStyle name="Comma 30 2 3 2" xfId="49245" xr:uid="{A797A283-1891-4179-9A62-AEA3AEE89E14}"/>
    <cellStyle name="Comma 30 2 4" xfId="30157" xr:uid="{0758B1CB-DF51-4C8D-BEBF-095BB344DECC}"/>
    <cellStyle name="Comma 30 2 5" xfId="36620" xr:uid="{F3148335-DEDB-4623-B6BD-C40C2800EA1A}"/>
    <cellStyle name="Comma 30 2 6" xfId="23190" xr:uid="{EC5E20B1-4703-4608-902B-0295D650FA4F}"/>
    <cellStyle name="Comma 30 3" xfId="25812" xr:uid="{FEFD3B92-4A8B-42D1-8C1C-FBB64E65163E}"/>
    <cellStyle name="Comma 30 3 2" xfId="18304" xr:uid="{C9AE7BF8-0A3F-480C-8455-ED6869CD84B9}"/>
    <cellStyle name="Comma 30 3 2 2" xfId="52901" xr:uid="{63CA5F64-F5A6-4332-A3A0-31B2369FF26B}"/>
    <cellStyle name="Comma 30 3 2 3" xfId="40288" xr:uid="{0573E93E-644A-4115-AD49-83476DE8230B}"/>
    <cellStyle name="Comma 30 3 3" xfId="11718" xr:uid="{398FD9A6-54E3-40C5-AAD3-CDBEE47D7A85}"/>
    <cellStyle name="Comma 30 3 3 2" xfId="46623" xr:uid="{68C3BCE8-68B0-40CC-A631-B437D3B478B5}"/>
    <cellStyle name="Comma 30 3 4" xfId="4468" xr:uid="{1781BE5C-2048-40A4-9C7F-E0E88BDAF7FD}"/>
    <cellStyle name="Comma 30 3 5" xfId="33998" xr:uid="{E7D4DA0E-D0C1-4A90-912F-D8B3FF3EA35D}"/>
    <cellStyle name="Comma 30 4" xfId="21572" xr:uid="{1138C340-B81E-4838-9A78-56B405E5AFBD}"/>
    <cellStyle name="Comma 30 4 2" xfId="52026" xr:uid="{AD5F9CEB-8C97-45CF-9772-37CD1BC389CC}"/>
    <cellStyle name="Comma 30 4 3" xfId="39413" xr:uid="{430B5FBD-B8FE-433E-8F23-4636AD358111}"/>
    <cellStyle name="Comma 30 5" xfId="19178" xr:uid="{CC0DA396-1867-415A-85D0-72BDDAD990C5}"/>
    <cellStyle name="Comma 30 5 2" xfId="45748" xr:uid="{85C3BB62-453E-462E-A5A1-2C9EA85E0791}"/>
    <cellStyle name="Comma 30 6" xfId="12592" xr:uid="{2A264219-DC87-4C71-9705-96FC30BDE12D}"/>
    <cellStyle name="Comma 30 7" xfId="3594" xr:uid="{87204B07-D6CC-4465-A465-BAC246515A4F}"/>
    <cellStyle name="Comma 30 8" xfId="26687" xr:uid="{6FBF82F6-ED06-4A05-B66A-CCFE3848C803}"/>
    <cellStyle name="Comma 30 9" xfId="33123" xr:uid="{D590FD2C-A39F-44AB-8978-7FCD8CBF9E34}"/>
    <cellStyle name="Comma 31" xfId="536" xr:uid="{3BD26F1E-AEAE-4C67-A3E9-A92DC3E7EBB3}"/>
    <cellStyle name="Comma 31 2" xfId="957" xr:uid="{A388CAB6-F36C-493C-933C-EB22F4F9603B}"/>
    <cellStyle name="Comma 31 2 2" xfId="53786" xr:uid="{3916BA14-0537-4D0E-A402-3A3C9DB6CDD8}"/>
    <cellStyle name="Comma 31 2 3" xfId="41173" xr:uid="{A519338B-1227-49C9-88CC-522945209919}"/>
    <cellStyle name="Comma 31 2 4" xfId="17419" xr:uid="{2E952B47-EE99-4BA0-B502-A88565E9CA64}"/>
    <cellStyle name="Comma 31 3" xfId="10833" xr:uid="{23D14AF4-F190-46C7-BCA7-297F8D6EFC40}"/>
    <cellStyle name="Comma 31 3 2" xfId="47508" xr:uid="{E6E3BB76-95E1-4667-A8B5-A66E2E8182E2}"/>
    <cellStyle name="Comma 31 4" xfId="5353" xr:uid="{5BBCF754-433A-4D98-891D-146F1D99F564}"/>
    <cellStyle name="Comma 31 5" xfId="24927" xr:uid="{3F91E216-64CB-437B-910D-7D398A658ECC}"/>
    <cellStyle name="Comma 31 6" xfId="34883" xr:uid="{36C66959-78CB-464A-8A75-787D7281834D}"/>
    <cellStyle name="Comma 31 7" xfId="2554" xr:uid="{403BC9C9-74B2-4B4E-BBBE-BC393AE796C8}"/>
    <cellStyle name="Comma 32" xfId="523" xr:uid="{35A395C8-A9BE-449A-92B2-206C6893575B}"/>
    <cellStyle name="Comma 32 2" xfId="945" xr:uid="{01D2CA71-A550-4AF0-B233-9B1FC21EFB20}"/>
    <cellStyle name="Comma 32 2 2" xfId="50292" xr:uid="{3042371B-DBFA-4D2D-9431-63433B4A8774}"/>
    <cellStyle name="Comma 32 2 3" xfId="37679" xr:uid="{314DFFB6-3150-484E-9283-5419D24B7B14}"/>
    <cellStyle name="Comma 32 2 4" xfId="20912" xr:uid="{6C5604E8-7290-44F3-A050-86F33FBF4E7D}"/>
    <cellStyle name="Comma 32 3" xfId="14326" xr:uid="{87372F11-5FCD-48B8-8A0A-ADFD77B687C6}"/>
    <cellStyle name="Comma 32 3 2" xfId="43919" xr:uid="{30539A6D-816A-43D2-B0CF-F85686CDEF36}"/>
    <cellStyle name="Comma 32 4" xfId="7739" xr:uid="{0F5B3669-28AF-4E2B-8204-478A25EBECAC}"/>
    <cellStyle name="Comma 32 5" xfId="28584" xr:uid="{A963424F-237B-46DD-AB9F-55F1B464F8B2}"/>
    <cellStyle name="Comma 32 6" xfId="31378" xr:uid="{591AED5C-3466-4E76-8B56-7783E7693AC1}"/>
    <cellStyle name="Comma 32 7" xfId="2555" xr:uid="{155A8BE5-5F80-499F-BDF5-9AAB8AF271F0}"/>
    <cellStyle name="Comma 33" xfId="378" xr:uid="{ACAFCC27-037E-4808-9C8F-073C8A7845D9}"/>
    <cellStyle name="Comma 33 2" xfId="690" xr:uid="{8DD27B10-56E0-4373-B74F-3543D188E9EE}"/>
    <cellStyle name="Comma 33 2 2" xfId="1089" xr:uid="{2DAC80A3-3E38-46CC-BCF3-08F057613D90}"/>
    <cellStyle name="Comma 33 2 2 2" xfId="43811" xr:uid="{0BE794D6-33CA-4BF6-90DB-4A6CD3A72A33}"/>
    <cellStyle name="Comma 33 2 3" xfId="31285" xr:uid="{1EBDEAD0-E42D-45F6-8548-075E284D27CD}"/>
    <cellStyle name="Comma 33 2 4" xfId="14822" xr:uid="{6F583A7B-904D-4D93-8E77-6EAD00AB76A0}"/>
    <cellStyle name="Comma 33 3" xfId="718" xr:uid="{7690140A-5CAD-4869-ADCF-20EB00472E8B}"/>
    <cellStyle name="Comma 33 3 2" xfId="1108" xr:uid="{CF4CF268-E9EF-4C94-94FD-938F13A9D198}"/>
    <cellStyle name="Comma 33 3 2 2" xfId="50116" xr:uid="{7FDF4922-8884-4BC9-B75A-A64A6E7F3C9A}"/>
    <cellStyle name="Comma 33 3 3" xfId="8236" xr:uid="{9A60CEEA-482F-4A13-8B66-038DA71009C1}"/>
    <cellStyle name="Comma 33 4" xfId="730" xr:uid="{F477A1DE-4F7E-4405-B02D-BD6C39CA35B4}"/>
    <cellStyle name="Comma 33 4 2" xfId="1117" xr:uid="{24A239AC-E245-4008-B500-D7263677B874}"/>
    <cellStyle name="Comma 33 4 3" xfId="31017" xr:uid="{C256078D-51FC-42A2-A6BD-CE7EE795A1D5}"/>
    <cellStyle name="Comma 33 5" xfId="743" xr:uid="{DA1CCBA9-538F-4B75-BE70-D1F1C779ABE5}"/>
    <cellStyle name="Comma 33 5 2" xfId="1129" xr:uid="{32FDC261-1BE7-4BCF-9B72-1FB50085FE2D}"/>
    <cellStyle name="Comma 33 5 3" xfId="22330" xr:uid="{5029C342-6AE4-4C2C-88F2-5A0B6FDB934E}"/>
    <cellStyle name="Comma 33 6" xfId="751" xr:uid="{8F3612D8-18D6-4615-B6BB-9390EBFEA578}"/>
    <cellStyle name="Comma 33 6 2" xfId="1137" xr:uid="{AE85B755-A7FE-4B3D-9741-871B202C6182}"/>
    <cellStyle name="Comma 33 6 3" xfId="31161" xr:uid="{215C93B0-C700-46EB-B754-6F69AB0C4263}"/>
    <cellStyle name="Comma 33 7" xfId="677" xr:uid="{1F4CA436-2CF7-4068-969B-2626BA9B1291}"/>
    <cellStyle name="Comma 33 7 2" xfId="1079" xr:uid="{BB75AF95-B30D-4D3E-8618-BD3A0FCC7512}"/>
    <cellStyle name="Comma 33 7 3" xfId="29125" xr:uid="{E79CC58F-CBC2-41E3-8FEA-A500DAB638C2}"/>
    <cellStyle name="Comma 33 8" xfId="894" xr:uid="{DDC09E1A-6EF4-4D50-90FD-7D8BE7B10D01}"/>
    <cellStyle name="Comma 33 8 2" xfId="37492" xr:uid="{77C8860A-1825-4C78-BDD2-0DBD38FB4602}"/>
    <cellStyle name="Comma 33 9" xfId="2559" xr:uid="{ADF3533D-36B2-4BB8-A290-96309BBF6207}"/>
    <cellStyle name="Comma 34" xfId="515" xr:uid="{F1AF5BCD-C5D7-42D5-AB49-A27902C8270B}"/>
    <cellStyle name="Comma 34 2" xfId="937" xr:uid="{83E6D211-10D7-4C20-B45B-959387AA02C3}"/>
    <cellStyle name="Comma 34 2 2" xfId="50137" xr:uid="{0378CC16-A901-4380-B119-6259FF72B436}"/>
    <cellStyle name="Comma 34 2 3" xfId="21301" xr:uid="{59E19247-6CEF-4EA8-AE7B-E041DBA1F80F}"/>
    <cellStyle name="Comma 34 3" xfId="14716" xr:uid="{4C93B9B9-35B0-4F42-9A99-73FA9381CA05}"/>
    <cellStyle name="Comma 34 4" xfId="8129" xr:uid="{468EC414-ACDB-4550-9BFB-362058552160}"/>
    <cellStyle name="Comma 34 5" xfId="21672" xr:uid="{19FEA5C4-C268-4778-B13C-4877793F33A4}"/>
    <cellStyle name="Comma 34 6" xfId="37515" xr:uid="{9DD3C04F-7EAA-486F-86F4-4971B2EAC150}"/>
    <cellStyle name="Comma 34 7" xfId="2562" xr:uid="{F33A3692-C473-469B-90DA-A377D4BEB854}"/>
    <cellStyle name="Comma 35" xfId="528" xr:uid="{00F974B6-66F1-4E6B-AB83-AA2791786953}"/>
    <cellStyle name="Comma 35 2" xfId="717" xr:uid="{92A4BD45-DC6C-4FCF-9508-1CA1894C4D59}"/>
    <cellStyle name="Comma 35 2 2" xfId="1107" xr:uid="{C92ABDEB-ABCA-4F9B-BA17-DC5AFFF537A5}"/>
    <cellStyle name="Comma 35 2 2 2" xfId="31149" xr:uid="{6E36E68B-3C3D-4352-8F3E-FB40CF7D6BA0}"/>
    <cellStyle name="Comma 35 2 3" xfId="50140" xr:uid="{161880D9-811B-4EDD-BB80-E105634681D2}"/>
    <cellStyle name="Comma 35 2 4" xfId="8138" xr:uid="{062C1F09-6A8F-44DB-82EC-B45A09685B53}"/>
    <cellStyle name="Comma 35 3" xfId="734" xr:uid="{3A9A87E6-DE73-46C9-BDCD-6D5D880A8B3B}"/>
    <cellStyle name="Comma 35 3 2" xfId="1120" xr:uid="{C62D6099-0ADE-4008-8F44-727AAE2C27F8}"/>
    <cellStyle name="Comma 35 3 3" xfId="31155" xr:uid="{21CDBB24-58EC-43DF-9557-78466A5BC0A8}"/>
    <cellStyle name="Comma 35 4" xfId="689" xr:uid="{5193601C-2DDF-4AA9-934E-85E800FDBF33}"/>
    <cellStyle name="Comma 35 4 2" xfId="1088" xr:uid="{B8C49123-0CDC-4822-9017-BC395BB194BD}"/>
    <cellStyle name="Comma 35 4 3" xfId="31146" xr:uid="{7CEDB0CA-4A9D-4957-85EF-AFF42910AAB8}"/>
    <cellStyle name="Comma 35 5" xfId="950" xr:uid="{70A96915-39EE-49F1-9BBD-48F48EAAD65D}"/>
    <cellStyle name="Comma 35 5 2" xfId="29126" xr:uid="{100423A8-6690-45CF-B073-300C30F27585}"/>
    <cellStyle name="Comma 35 6" xfId="37518" xr:uid="{894DD819-0909-4774-8E01-66C2AE61238D}"/>
    <cellStyle name="Comma 35 7" xfId="2565" xr:uid="{3A38996A-BA29-48ED-AFB8-8DAA86D1352D}"/>
    <cellStyle name="Comma 36" xfId="511" xr:uid="{2259A7E9-D497-4FF4-A372-AFB6A2C13547}"/>
    <cellStyle name="Comma 36 2" xfId="933" xr:uid="{1568B635-D22B-4184-829B-C17D32B36F29}"/>
    <cellStyle name="Comma 36 2 2" xfId="43804" xr:uid="{68AF0C95-F196-45AB-AB36-BEF53A02E841}"/>
    <cellStyle name="Comma 36 2 3" xfId="31121" xr:uid="{18B73379-34B9-4D6C-A82C-03983E1CB5E8}"/>
    <cellStyle name="Comma 36 3" xfId="31278" xr:uid="{641ACE22-3AB9-481F-9F0E-C9674232E3BA}"/>
    <cellStyle name="Comma 36 4" xfId="2568" xr:uid="{039BBB2D-F3AC-44CE-B5B1-80237393D4B7}"/>
    <cellStyle name="Comma 37" xfId="529" xr:uid="{9E074331-4D22-4E2D-96CA-8E7356F6DE0E}"/>
    <cellStyle name="Comma 37 2" xfId="951" xr:uid="{A7082D39-830C-451D-88D5-135890AE6143}"/>
    <cellStyle name="Comma 37 2 2" xfId="31122" xr:uid="{EC159A5C-7385-49FB-B05E-2C94CC2EDF3D}"/>
    <cellStyle name="Comma 37 3" xfId="3451" xr:uid="{E32B5C98-CF23-40D7-B24E-F30BB76C7993}"/>
    <cellStyle name="Comma 37 4" xfId="43773" xr:uid="{46A00B0C-52CD-4DFB-A4E2-3D06AA13CDBD}"/>
    <cellStyle name="Comma 37 5" xfId="2570" xr:uid="{B5FE18AB-E1D3-493A-91A2-7051366CCFE3}"/>
    <cellStyle name="Comma 38" xfId="359" xr:uid="{C8576C05-EEB8-49E2-9FF2-2BCD8C20C678}"/>
    <cellStyle name="Comma 38 2" xfId="525" xr:uid="{D0FB7079-5596-4EA9-9EA5-B6C2131B1AA4}"/>
    <cellStyle name="Comma 38 2 2" xfId="947" xr:uid="{C463D5DF-92F6-4BF6-869F-451EAAFA975B}"/>
    <cellStyle name="Comma 38 2 3" xfId="31162" xr:uid="{D3D6339E-AF11-4FB2-B77F-80B6DC84F36A}"/>
    <cellStyle name="Comma 38 3" xfId="565" xr:uid="{672CEFDB-404C-4932-AD9C-006D1E2F0586}"/>
    <cellStyle name="Comma 38 3 2" xfId="985" xr:uid="{F0BE67C9-86F1-4B7C-9D6F-5934139D7190}"/>
    <cellStyle name="Comma 38 3 3" xfId="3452" xr:uid="{8C15DFC0-21E9-4E80-9AC0-E13A2E2FA5B1}"/>
    <cellStyle name="Comma 38 4" xfId="883" xr:uid="{8F7DA3FD-0BEF-403F-9569-BE295D940492}"/>
    <cellStyle name="Comma 38 4 2" xfId="56443" xr:uid="{D26DEB2B-390E-4E79-84AC-BAA332852CBB}"/>
    <cellStyle name="Comma 38 5" xfId="2572" xr:uid="{607F749E-2C03-49BD-A666-23739330FA5C}"/>
    <cellStyle name="Comma 39" xfId="517" xr:uid="{DFDFD339-326E-4FF1-BCED-689A6C521042}"/>
    <cellStyle name="Comma 39 2" xfId="939" xr:uid="{29352BD4-3591-47E7-A012-04F5423C75C7}"/>
    <cellStyle name="Comma 39 2 10" xfId="1684" xr:uid="{AFEE4A7F-9022-4EE8-99F8-AFF4324E5B49}"/>
    <cellStyle name="Comma 39 2 2" xfId="1685" xr:uid="{DF11D491-1068-4C14-9E32-3894FB604693}"/>
    <cellStyle name="Comma 39 2 2 2" xfId="1686" xr:uid="{755DC217-A725-45B6-9518-E04F120E9CF7}"/>
    <cellStyle name="Comma 39 2 2 2 2" xfId="1687" xr:uid="{9C04AADB-B4E0-43C3-A380-0C613B88F80D}"/>
    <cellStyle name="Comma 39 2 2 2 2 2" xfId="2074" xr:uid="{C0F7368F-3726-4022-B94D-54929FEC68CC}"/>
    <cellStyle name="Comma 39 2 2 2 2 2 2" xfId="3002" xr:uid="{4ED1F3FC-00D5-443B-B358-A08696D1DF05}"/>
    <cellStyle name="Comma 39 2 2 2 2 3" xfId="2282" xr:uid="{C49A02E6-9BD4-4E93-9235-27640C05E5C4}"/>
    <cellStyle name="Comma 39 2 2 2 2 3 2" xfId="3204" xr:uid="{F92E8F61-E0FC-47AB-B134-32EFA9DED71E}"/>
    <cellStyle name="Comma 39 2 2 2 2 4" xfId="2490" xr:uid="{C8BB664E-2B11-417C-B19E-B3260E11648A}"/>
    <cellStyle name="Comma 39 2 2 2 2 4 2" xfId="3406" xr:uid="{F6B8FA17-D015-442B-AA5B-DFBE4846499A}"/>
    <cellStyle name="Comma 39 2 2 2 2 5" xfId="2800" xr:uid="{40E6514D-60B4-4FA1-9138-F64F1F51B3D7}"/>
    <cellStyle name="Comma 39 2 2 2 3" xfId="2073" xr:uid="{EDA667F9-91AE-405A-8815-24A5CFFB2360}"/>
    <cellStyle name="Comma 39 2 2 2 3 2" xfId="3001" xr:uid="{E516EEC8-94AC-4DF0-A12B-F14C5C4A2371}"/>
    <cellStyle name="Comma 39 2 2 2 4" xfId="2281" xr:uid="{F4EC7647-323A-468B-918B-E44AD131813F}"/>
    <cellStyle name="Comma 39 2 2 2 4 2" xfId="3203" xr:uid="{0D65178F-AFF7-4F9A-855B-B4CE0BC8984C}"/>
    <cellStyle name="Comma 39 2 2 2 5" xfId="2489" xr:uid="{955BE365-42E0-4F7D-9FEA-88512AFC6AB8}"/>
    <cellStyle name="Comma 39 2 2 2 5 2" xfId="3405" xr:uid="{162A9417-5472-4364-B7FC-5FC5961C74B3}"/>
    <cellStyle name="Comma 39 2 2 2 6" xfId="2799" xr:uid="{E9F3F833-7D91-40B5-A090-C08961B4ED9D}"/>
    <cellStyle name="Comma 39 2 2 3" xfId="1688" xr:uid="{3BC540E7-8C30-4F85-A727-9DE83273AC3F}"/>
    <cellStyle name="Comma 39 2 2 3 2" xfId="1689" xr:uid="{050F5B23-8556-4AE2-8BF9-CC24FF89959D}"/>
    <cellStyle name="Comma 39 2 2 3 2 2" xfId="2076" xr:uid="{1CDDCD26-FE0C-46CA-BA7B-15E4EE61C636}"/>
    <cellStyle name="Comma 39 2 2 3 2 2 2" xfId="3004" xr:uid="{9CC97C25-748D-4B4E-813F-C83EB3B6C54D}"/>
    <cellStyle name="Comma 39 2 2 3 2 3" xfId="2284" xr:uid="{46A32158-D089-466F-86F0-6D8E6BBE7D1E}"/>
    <cellStyle name="Comma 39 2 2 3 2 3 2" xfId="3206" xr:uid="{EDBFB510-C365-4E5F-9D62-0A66E11CBFA1}"/>
    <cellStyle name="Comma 39 2 2 3 2 4" xfId="2492" xr:uid="{6732B444-2750-4F4C-B14E-F1B0746470AA}"/>
    <cellStyle name="Comma 39 2 2 3 2 4 2" xfId="3408" xr:uid="{60B8671C-DE54-43F8-B643-26A9CE385533}"/>
    <cellStyle name="Comma 39 2 2 3 2 5" xfId="2802" xr:uid="{64438F04-C87C-49CE-AC48-6E86A82F4B1E}"/>
    <cellStyle name="Comma 39 2 2 3 3" xfId="2075" xr:uid="{AF8F4853-6672-422D-8AE2-1D90652388F1}"/>
    <cellStyle name="Comma 39 2 2 3 3 2" xfId="3003" xr:uid="{3F0A68EA-7782-478A-A0D6-B9ADA5EC1743}"/>
    <cellStyle name="Comma 39 2 2 3 4" xfId="2283" xr:uid="{C9FD1E33-6F3B-44E1-950D-A17599D31E2C}"/>
    <cellStyle name="Comma 39 2 2 3 4 2" xfId="3205" xr:uid="{94B20C99-B405-44D3-AB33-56B419136429}"/>
    <cellStyle name="Comma 39 2 2 3 5" xfId="2491" xr:uid="{E648CCAF-DF30-4D18-AF8F-E199FE3198C8}"/>
    <cellStyle name="Comma 39 2 2 3 5 2" xfId="3407" xr:uid="{C2EB1F85-989F-4112-B7C0-289B63BBF821}"/>
    <cellStyle name="Comma 39 2 2 3 6" xfId="2801" xr:uid="{49AF7504-A815-4465-ACDB-3D6B8C8FF449}"/>
    <cellStyle name="Comma 39 2 2 4" xfId="1690" xr:uid="{904C6FEE-A652-4F9A-8923-E5D7F31665D2}"/>
    <cellStyle name="Comma 39 2 2 4 2" xfId="2077" xr:uid="{0CD42698-BC70-479A-90CA-AA0BCA8AD936}"/>
    <cellStyle name="Comma 39 2 2 4 2 2" xfId="3005" xr:uid="{C215E10E-6C48-4471-BE41-1CDB40A7065E}"/>
    <cellStyle name="Comma 39 2 2 4 3" xfId="2285" xr:uid="{1A5F2A38-0D52-4A49-8EC6-F39602B69E22}"/>
    <cellStyle name="Comma 39 2 2 4 3 2" xfId="3207" xr:uid="{6B06D3C0-1636-43AB-98F1-E12B8843199A}"/>
    <cellStyle name="Comma 39 2 2 4 4" xfId="2493" xr:uid="{60DDE9C1-BDE9-457B-ABF2-3A22D80CC7A8}"/>
    <cellStyle name="Comma 39 2 2 4 4 2" xfId="3409" xr:uid="{81E57A4E-EC17-485A-AFC4-63AA9BA5AEC0}"/>
    <cellStyle name="Comma 39 2 2 4 5" xfId="2803" xr:uid="{A44F67B2-9CE4-4EA6-82AC-8F4AD487C4BC}"/>
    <cellStyle name="Comma 39 2 2 5" xfId="2072" xr:uid="{C26C0042-CEAB-49C6-A69F-33E2AB67AEC5}"/>
    <cellStyle name="Comma 39 2 2 5 2" xfId="3000" xr:uid="{C9CA83ED-EAD3-4AFA-BBEB-E0DB9DF1F4BB}"/>
    <cellStyle name="Comma 39 2 2 6" xfId="2280" xr:uid="{E2EB7EB8-B2E0-4224-9715-8DB239AB4BE5}"/>
    <cellStyle name="Comma 39 2 2 6 2" xfId="3202" xr:uid="{CB116C7D-983E-4213-AF11-8211F1666AA3}"/>
    <cellStyle name="Comma 39 2 2 7" xfId="2488" xr:uid="{59979EF2-99C1-405B-8D69-EF28B9F68D37}"/>
    <cellStyle name="Comma 39 2 2 7 2" xfId="3404" xr:uid="{752C248F-861F-45A2-9845-03018A4A9E31}"/>
    <cellStyle name="Comma 39 2 2 8" xfId="2798" xr:uid="{05429CEA-DDFE-41A1-B48B-8652241A5294}"/>
    <cellStyle name="Comma 39 2 3" xfId="1691" xr:uid="{96B66658-E7A8-47EB-A7EA-85D8FAEC593D}"/>
    <cellStyle name="Comma 39 2 3 2" xfId="1692" xr:uid="{DF034504-9B6F-4416-9CB6-705EF9622D6C}"/>
    <cellStyle name="Comma 39 2 3 2 2" xfId="2079" xr:uid="{0D47CC3A-DA85-4042-B71D-A8968BE71324}"/>
    <cellStyle name="Comma 39 2 3 2 2 2" xfId="3007" xr:uid="{A22E9783-9FCB-49F8-9942-91456FD8992D}"/>
    <cellStyle name="Comma 39 2 3 2 3" xfId="2287" xr:uid="{F4878F56-2931-4CA4-94DF-87C499DD6553}"/>
    <cellStyle name="Comma 39 2 3 2 3 2" xfId="3209" xr:uid="{A3B1F04C-A1BD-4BBA-8588-7DD463B51809}"/>
    <cellStyle name="Comma 39 2 3 2 4" xfId="2495" xr:uid="{88DB6896-E2D9-4543-86D2-44CA5C48D619}"/>
    <cellStyle name="Comma 39 2 3 2 4 2" xfId="3411" xr:uid="{EFB3F768-62B3-4D12-8E41-2020EDEA13AB}"/>
    <cellStyle name="Comma 39 2 3 2 5" xfId="2805" xr:uid="{B77893CA-677E-4527-AE24-8759603DE7EA}"/>
    <cellStyle name="Comma 39 2 3 3" xfId="2078" xr:uid="{5BCB0586-92E8-49C0-9D1D-AC87E9D53475}"/>
    <cellStyle name="Comma 39 2 3 3 2" xfId="3006" xr:uid="{E9E92169-E57F-46C5-99C4-204D3C06D56E}"/>
    <cellStyle name="Comma 39 2 3 4" xfId="2286" xr:uid="{A605A3EB-A1FA-443E-A55F-7370494703AE}"/>
    <cellStyle name="Comma 39 2 3 4 2" xfId="3208" xr:uid="{E69D9C11-F5B4-4BA6-A341-3B35FFBAB081}"/>
    <cellStyle name="Comma 39 2 3 5" xfId="2494" xr:uid="{64107FC1-1861-4724-B3FE-616C7E87DCD3}"/>
    <cellStyle name="Comma 39 2 3 5 2" xfId="3410" xr:uid="{37300174-27AE-4EC2-A44B-0DF6C3472ED6}"/>
    <cellStyle name="Comma 39 2 3 6" xfId="2804" xr:uid="{6579E203-272E-4F60-A86B-8ECBD6BBD3C3}"/>
    <cellStyle name="Comma 39 2 4" xfId="1693" xr:uid="{51FB46BC-14F1-4F74-A1B3-4408A9266501}"/>
    <cellStyle name="Comma 39 2 4 2" xfId="1694" xr:uid="{BCC588B4-C1DA-46CF-BC8B-2FB0E5961AC0}"/>
    <cellStyle name="Comma 39 2 4 2 2" xfId="2081" xr:uid="{3DF2C395-6FB1-4C09-8C56-D30191B4895A}"/>
    <cellStyle name="Comma 39 2 4 2 2 2" xfId="3009" xr:uid="{EB79F3AC-5E72-4446-9EFF-DC6CA0F4F163}"/>
    <cellStyle name="Comma 39 2 4 2 3" xfId="2289" xr:uid="{942B793C-B01E-4472-BBD8-9DB76213C79C}"/>
    <cellStyle name="Comma 39 2 4 2 3 2" xfId="3211" xr:uid="{01B7A14C-A3F9-4C9D-A202-9BECA39DDFB5}"/>
    <cellStyle name="Comma 39 2 4 2 4" xfId="2497" xr:uid="{02FC5501-87FA-41EB-82CE-913E4038534B}"/>
    <cellStyle name="Comma 39 2 4 2 4 2" xfId="3413" xr:uid="{041B5988-B44C-4FF8-BE01-7A3A5CC700FD}"/>
    <cellStyle name="Comma 39 2 4 2 5" xfId="2807" xr:uid="{F21C760E-012A-44B0-B5D0-94594E753B11}"/>
    <cellStyle name="Comma 39 2 4 3" xfId="2080" xr:uid="{FC31BB58-52A5-4BAA-BC3A-29F9F331987D}"/>
    <cellStyle name="Comma 39 2 4 3 2" xfId="3008" xr:uid="{E7901D5F-C69A-4021-9B59-E704DC5D109A}"/>
    <cellStyle name="Comma 39 2 4 4" xfId="2288" xr:uid="{0C6CAADA-6127-4ED9-8461-DA3118F382C4}"/>
    <cellStyle name="Comma 39 2 4 4 2" xfId="3210" xr:uid="{CC51A640-153D-4A1E-BBF2-FF2BB7ED42ED}"/>
    <cellStyle name="Comma 39 2 4 5" xfId="2496" xr:uid="{C3730DE3-9F70-4E79-AB6D-C032977492FA}"/>
    <cellStyle name="Comma 39 2 4 5 2" xfId="3412" xr:uid="{C3465DBA-555D-45E7-BE3B-0512EAF883B6}"/>
    <cellStyle name="Comma 39 2 4 6" xfId="2806" xr:uid="{D3F9BF0E-E5DA-423F-8A27-DA7EF314BB53}"/>
    <cellStyle name="Comma 39 2 5" xfId="1695" xr:uid="{CD2BDD03-034B-4E8C-B1D0-C1B7770A1C50}"/>
    <cellStyle name="Comma 39 2 5 2" xfId="2082" xr:uid="{ECB47DB0-6304-4731-9A4F-7E209E057041}"/>
    <cellStyle name="Comma 39 2 5 2 2" xfId="3010" xr:uid="{DA2B232E-77EF-42F4-AC55-FFC3BA66D1F7}"/>
    <cellStyle name="Comma 39 2 5 3" xfId="2290" xr:uid="{38D5E121-D24C-4D90-89C2-91AEF6547A17}"/>
    <cellStyle name="Comma 39 2 5 3 2" xfId="3212" xr:uid="{9462CC37-E1D6-42F0-9574-99A08A407871}"/>
    <cellStyle name="Comma 39 2 5 4" xfId="2498" xr:uid="{FBA66AA1-1622-4A87-AE64-0D8551A92862}"/>
    <cellStyle name="Comma 39 2 5 4 2" xfId="3414" xr:uid="{E6B1BF2C-1D91-4544-82E3-6435AF9577A5}"/>
    <cellStyle name="Comma 39 2 5 5" xfId="2808" xr:uid="{31AF960D-C36C-4BA1-B25A-A3AA6A127DAA}"/>
    <cellStyle name="Comma 39 2 6" xfId="2071" xr:uid="{7650E67F-16CB-437D-B672-504451E6CE68}"/>
    <cellStyle name="Comma 39 2 6 2" xfId="2999" xr:uid="{1C31437E-EFFB-41EC-9CF5-84EE6887EACE}"/>
    <cellStyle name="Comma 39 2 7" xfId="2279" xr:uid="{9DAB8EB9-78CD-4295-AEE8-60FE65C69FD7}"/>
    <cellStyle name="Comma 39 2 7 2" xfId="3201" xr:uid="{0D6DE49B-2B55-47FD-878A-018CAD1A8275}"/>
    <cellStyle name="Comma 39 2 8" xfId="2487" xr:uid="{55D824BF-105D-46CD-AB40-3E884A3553BB}"/>
    <cellStyle name="Comma 39 2 8 2" xfId="3403" xr:uid="{E74322BC-1E6A-4362-9566-E6F9207BC853}"/>
    <cellStyle name="Comma 39 2 9" xfId="2797" xr:uid="{8403A583-583A-49D9-AEC4-DFA9E1F5FBF6}"/>
    <cellStyle name="Comma 39 3" xfId="31166" xr:uid="{2317A1EE-87F4-4955-A17C-6AB0DCC5934D}"/>
    <cellStyle name="Comma 39 4" xfId="3453" xr:uid="{4B94410D-8D2E-4EA3-8897-2C649A5F1B94}"/>
    <cellStyle name="Comma 39 5" xfId="31246" xr:uid="{A5D31BA5-9BCF-4C79-89B8-59316905A9C8}"/>
    <cellStyle name="Comma 39 6" xfId="2573" xr:uid="{A6F1CE23-BBA3-4997-AE7A-7DED34E1625C}"/>
    <cellStyle name="Comma 4" xfId="25" xr:uid="{EC8A727B-E84B-4287-8FD1-D4411E2CF05C}"/>
    <cellStyle name="Comma 4 10" xfId="306" xr:uid="{E5753797-1880-4819-BE7A-AE4607F6A5AE}"/>
    <cellStyle name="Comma 4 10 10" xfId="14713" xr:uid="{BF12C1CC-8040-4E07-98D5-12C81C4BEFCE}"/>
    <cellStyle name="Comma 4 10 10 2" xfId="44003" xr:uid="{D51DA68F-87DD-4C28-AA13-9BCFCF3B8E88}"/>
    <cellStyle name="Comma 4 10 11" xfId="8126" xr:uid="{05D1D936-ED28-4DE8-8210-D5021FA0236B}"/>
    <cellStyle name="Comma 4 10 12" xfId="29091" xr:uid="{A02318A5-81CD-4E24-9097-92CB8D572B8E}"/>
    <cellStyle name="Comma 4 10 13" xfId="2595" xr:uid="{A38E73F7-82F3-41D2-9E5B-F13E70B02AAD}"/>
    <cellStyle name="Comma 4 10 14" xfId="31447" xr:uid="{87DA5026-159C-42A1-9364-C349E8062844}"/>
    <cellStyle name="Comma 4 10 15" xfId="1334" xr:uid="{358D316D-6339-4B73-BA0F-188BC6995606}"/>
    <cellStyle name="Comma 4 10 2" xfId="857" xr:uid="{712BCD20-E166-461B-B48F-ABBDB9BDA7AC}"/>
    <cellStyle name="Comma 4 10 2 10" xfId="31522" xr:uid="{D553535C-8D92-4D70-82F5-6EE8FDB4CF38}"/>
    <cellStyle name="Comma 4 10 2 11" xfId="28330" xr:uid="{3B191B42-17D3-4F0F-A89C-3FB0441DB1ED}"/>
    <cellStyle name="Comma 4 10 2 2" xfId="28176" xr:uid="{4A285772-616D-4D63-9FC2-D91619A5B357}"/>
    <cellStyle name="Comma 4 10 2 2 2" xfId="27686" xr:uid="{F553A7E0-E729-4345-B3F5-A8FD0AF99AFE}"/>
    <cellStyle name="Comma 4 10 2 2 2 2" xfId="25956" xr:uid="{87755DBE-CE43-4DF5-8115-238D93D21AD6}"/>
    <cellStyle name="Comma 4 10 2 2 2 2 2" xfId="22458" xr:uid="{0205AA8C-A295-476A-A4EB-F3BB980CEEFA}"/>
    <cellStyle name="Comma 4 10 2 2 2 2 2 2" xfId="14950" xr:uid="{84222B46-864F-4AB7-8FE7-104C16D82406}"/>
    <cellStyle name="Comma 4 10 2 2 2 2 2 2 2" xfId="56255" xr:uid="{908CB358-14CC-41C3-AD4A-7661A5B49A01}"/>
    <cellStyle name="Comma 4 10 2 2 2 2 2 2 3" xfId="43642" xr:uid="{39AFB062-8578-4558-9423-AAAE5B7B8046}"/>
    <cellStyle name="Comma 4 10 2 2 2 2 2 3" xfId="8364" xr:uid="{78413D69-7146-48CC-BBB3-CD17B1591F26}"/>
    <cellStyle name="Comma 4 10 2 2 2 2 2 3 2" xfId="49977" xr:uid="{1B335197-41A6-45DE-BEEC-D2D1DE9AAC3E}"/>
    <cellStyle name="Comma 4 10 2 2 2 2 2 4" xfId="30889" xr:uid="{4543587C-CCF7-45E8-9DA3-6D9117550B51}"/>
    <cellStyle name="Comma 4 10 2 2 2 2 2 5" xfId="37352" xr:uid="{613B4309-A9E0-42A3-B954-B2DF398F70ED}"/>
    <cellStyle name="Comma 4 10 2 2 2 2 3" xfId="25076" xr:uid="{7015BF0C-B308-44ED-85B5-402940272511}"/>
    <cellStyle name="Comma 4 10 2 2 2 2 3 2" xfId="17568" xr:uid="{E18448BF-3CAC-4361-A01D-E4782EFCE4F0}"/>
    <cellStyle name="Comma 4 10 2 2 2 2 3 2 2" xfId="53637" xr:uid="{8EBDCBD9-C4F6-4A73-A772-2A4273A39F7D}"/>
    <cellStyle name="Comma 4 10 2 2 2 2 3 2 3" xfId="41024" xr:uid="{94A775FE-5211-4A11-8259-6C405B95FDD2}"/>
    <cellStyle name="Comma 4 10 2 2 2 2 3 3" xfId="10982" xr:uid="{ED50B4B1-ACFE-452D-8D6F-A0D2BF0DC0EE}"/>
    <cellStyle name="Comma 4 10 2 2 2 2 3 3 2" xfId="47359" xr:uid="{D93063CE-44A7-43CE-AC5C-8C76577C3105}"/>
    <cellStyle name="Comma 4 10 2 2 2 2 3 4" xfId="5204" xr:uid="{F7B9F5B1-13B5-4685-B6E6-C10E20D46948}"/>
    <cellStyle name="Comma 4 10 2 2 2 2 3 5" xfId="34734" xr:uid="{26787F41-5A2B-4EFC-92D4-40BE51F59908}"/>
    <cellStyle name="Comma 4 10 2 2 2 2 4" xfId="18447" xr:uid="{E351BA1D-D41B-4AD8-9232-50EAD719303C}"/>
    <cellStyle name="Comma 4 10 2 2 2 2 4 2" xfId="52758" xr:uid="{AB93A6EC-1A32-425D-8613-4E99E5F6D15D}"/>
    <cellStyle name="Comma 4 10 2 2 2 2 4 3" xfId="40145" xr:uid="{44920184-32DB-4C85-80D1-427382970C0F}"/>
    <cellStyle name="Comma 4 10 2 2 2 2 5" xfId="11861" xr:uid="{CEF0B3CC-3840-48A7-8712-520B93D5B845}"/>
    <cellStyle name="Comma 4 10 2 2 2 2 5 2" xfId="46480" xr:uid="{2ADA30FA-83EE-4E91-BA67-1554B57853B0}"/>
    <cellStyle name="Comma 4 10 2 2 2 2 6" xfId="4325" xr:uid="{C8D6AF6B-1E08-4592-9DA2-D11E1BEE659B}"/>
    <cellStyle name="Comma 4 10 2 2 2 2 7" xfId="33855" xr:uid="{C2C23611-03FF-42D8-89BE-C02D2C69FB71}"/>
    <cellStyle name="Comma 4 10 2 2 2 3" xfId="26812" xr:uid="{333311C3-0BCC-4094-8DE9-2FA28DFFA32D}"/>
    <cellStyle name="Comma 4 10 2 2 2 3 2" xfId="23315" xr:uid="{2903E478-FB67-497A-8D57-1A55ABBCABDE}"/>
    <cellStyle name="Comma 4 10 2 2 2 3 2 2" xfId="15807" xr:uid="{182B2300-58FD-4A78-8EB7-EDD372236D76}"/>
    <cellStyle name="Comma 4 10 2 2 2 3 2 2 2" xfId="55398" xr:uid="{8FE81A23-A028-4756-8F0D-BD0BE4E5D894}"/>
    <cellStyle name="Comma 4 10 2 2 2 3 2 2 3" xfId="42785" xr:uid="{8F0173D9-1856-420B-8377-052B03D17A27}"/>
    <cellStyle name="Comma 4 10 2 2 2 3 2 3" xfId="9221" xr:uid="{F7BB33B0-21EF-4BE9-B9F6-E2798A38AB02}"/>
    <cellStyle name="Comma 4 10 2 2 2 3 2 3 2" xfId="49120" xr:uid="{CB9725C8-CCDB-426F-8CD6-7391C2A5C02C}"/>
    <cellStyle name="Comma 4 10 2 2 2 3 2 4" xfId="30032" xr:uid="{873F109B-625F-466B-BC3A-2C8300616ABD}"/>
    <cellStyle name="Comma 4 10 2 2 2 3 2 5" xfId="36495" xr:uid="{F9516951-ECF0-4101-B480-325A94247750}"/>
    <cellStyle name="Comma 4 10 2 2 2 3 3" xfId="19303" xr:uid="{A05E8121-AC97-42DC-B172-C5ABBB5D17FD}"/>
    <cellStyle name="Comma 4 10 2 2 2 3 3 2" xfId="51901" xr:uid="{6A6678E5-CD37-494C-9170-BA86C14222D1}"/>
    <cellStyle name="Comma 4 10 2 2 2 3 3 3" xfId="39288" xr:uid="{4EF27785-BE16-49F4-A5C4-DE3F89A06B36}"/>
    <cellStyle name="Comma 4 10 2 2 2 3 4" xfId="12717" xr:uid="{F3C54DB3-2ECC-4938-BD32-90205329D8EF}"/>
    <cellStyle name="Comma 4 10 2 2 2 3 4 2" xfId="45623" xr:uid="{D64AB25C-0FD7-4B29-9E5A-D8C060AAE6E3}"/>
    <cellStyle name="Comma 4 10 2 2 2 3 5" xfId="3469" xr:uid="{87C5B4E9-C924-4FE9-BFA6-AC193BF1EE8F}"/>
    <cellStyle name="Comma 4 10 2 2 2 3 6" xfId="32998" xr:uid="{82D3C535-42B4-4BF7-B693-C2FA2C25F68E}"/>
    <cellStyle name="Comma 4 10 2 2 2 4" xfId="24191" xr:uid="{D9A9909E-7684-4848-9A68-4E3E78F0C4DC}"/>
    <cellStyle name="Comma 4 10 2 2 2 4 2" xfId="16683" xr:uid="{6E5471A0-0E7D-429C-945F-8E294A5178B8}"/>
    <cellStyle name="Comma 4 10 2 2 2 4 2 2" xfId="54522" xr:uid="{1CFEC3AF-1A11-4BDA-92CD-2A973022E729}"/>
    <cellStyle name="Comma 4 10 2 2 2 4 2 3" xfId="41909" xr:uid="{BE403C08-48DA-48E3-B9C9-65CB9F996A5C}"/>
    <cellStyle name="Comma 4 10 2 2 2 4 3" xfId="10097" xr:uid="{E22B911A-3746-439F-8A97-32CC35814530}"/>
    <cellStyle name="Comma 4 10 2 2 2 4 3 2" xfId="48244" xr:uid="{D1CF074B-9E3C-4F34-BB7B-1C1F70940400}"/>
    <cellStyle name="Comma 4 10 2 2 2 4 4" xfId="6089" xr:uid="{AD1B3EBF-AC15-459C-B324-27169F5FEA6C}"/>
    <cellStyle name="Comma 4 10 2 2 2 4 5" xfId="35619" xr:uid="{79D05B98-B11D-4F82-BB72-C2CEC16FF42B}"/>
    <cellStyle name="Comma 4 10 2 2 2 5" xfId="20177" xr:uid="{42E1EA7D-EDAD-4EF4-A3D2-84AE3DB0F718}"/>
    <cellStyle name="Comma 4 10 2 2 2 5 2" xfId="51025" xr:uid="{C68D2C0E-8A6F-4334-86DA-EF4F34CF581D}"/>
    <cellStyle name="Comma 4 10 2 2 2 5 3" xfId="38412" xr:uid="{E795F441-B33A-434C-9E91-85C65781E28E}"/>
    <cellStyle name="Comma 4 10 2 2 2 6" xfId="13591" xr:uid="{7FCE7D8B-B6E1-4576-9146-C0ED00405AE9}"/>
    <cellStyle name="Comma 4 10 2 2 2 6 2" xfId="44747" xr:uid="{4809C40A-BCAB-4D85-93A7-C82216D3595A}"/>
    <cellStyle name="Comma 4 10 2 2 2 7" xfId="7004" xr:uid="{EADBE45A-45F2-4286-AB9A-2D22280DB12A}"/>
    <cellStyle name="Comma 4 10 2 2 2 8" xfId="32122" xr:uid="{6E2C48E0-7A19-4EA3-BF6E-50713B519C67}"/>
    <cellStyle name="Comma 4 10 2 2 3" xfId="26396" xr:uid="{2B510198-FFD0-47BC-B6A9-1F94C27FE2C5}"/>
    <cellStyle name="Comma 4 10 2 2 3 2" xfId="22899" xr:uid="{3460970F-E071-4AC4-8FE9-AADCBA916860}"/>
    <cellStyle name="Comma 4 10 2 2 3 2 2" xfId="15391" xr:uid="{85669673-7C8E-4139-A45B-62275FAD6865}"/>
    <cellStyle name="Comma 4 10 2 2 3 2 2 2" xfId="55814" xr:uid="{03899280-63BE-4060-9569-1322D414A9D6}"/>
    <cellStyle name="Comma 4 10 2 2 3 2 2 3" xfId="43201" xr:uid="{4D70A1FB-2453-41AE-92A3-D65DA2FD4CCF}"/>
    <cellStyle name="Comma 4 10 2 2 3 2 3" xfId="8805" xr:uid="{FC6A3BFD-E046-4CF8-9BD9-1215519EDFF1}"/>
    <cellStyle name="Comma 4 10 2 2 3 2 3 2" xfId="49536" xr:uid="{67F7512C-83E7-4B85-96CE-B39F1655BF6D}"/>
    <cellStyle name="Comma 4 10 2 2 3 2 4" xfId="30448" xr:uid="{4B3B60B9-6E8E-4F7B-A041-70A81C951E53}"/>
    <cellStyle name="Comma 4 10 2 2 3 2 5" xfId="36911" xr:uid="{622F59AA-6E59-4B23-9790-82CAC0758A56}"/>
    <cellStyle name="Comma 4 10 2 2 3 3" xfId="25518" xr:uid="{8C8443D0-4224-468B-96B9-B3B73FBDE41E}"/>
    <cellStyle name="Comma 4 10 2 2 3 3 2" xfId="18010" xr:uid="{AFE69C74-6528-423E-A7C9-FE3A0D6FD465}"/>
    <cellStyle name="Comma 4 10 2 2 3 3 2 2" xfId="53195" xr:uid="{E9A83167-5BA2-4AB8-8865-F1FCE7303034}"/>
    <cellStyle name="Comma 4 10 2 2 3 3 2 3" xfId="40582" xr:uid="{D9E1417D-1285-41F0-915A-C41BAACD9FEB}"/>
    <cellStyle name="Comma 4 10 2 2 3 3 3" xfId="11424" xr:uid="{0A9E4C51-0A61-405A-8CAA-DBAABA53352F}"/>
    <cellStyle name="Comma 4 10 2 2 3 3 3 2" xfId="46917" xr:uid="{0DE5C474-EC68-4695-AF5C-2885966CE6DF}"/>
    <cellStyle name="Comma 4 10 2 2 3 3 4" xfId="4762" xr:uid="{59A6D991-298B-4FAB-9863-2E80D34A52F9}"/>
    <cellStyle name="Comma 4 10 2 2 3 3 5" xfId="34292" xr:uid="{6E6C9B7E-04F7-4D7B-8BC6-2965C96D7914}"/>
    <cellStyle name="Comma 4 10 2 2 3 4" xfId="18887" xr:uid="{5407C754-79E9-4F3D-8445-148EE3661778}"/>
    <cellStyle name="Comma 4 10 2 2 3 4 2" xfId="52317" xr:uid="{0B84E3E1-3B21-429C-8930-DD813CE05D10}"/>
    <cellStyle name="Comma 4 10 2 2 3 4 3" xfId="39704" xr:uid="{E953DD08-5009-494D-A129-FABC5E741E29}"/>
    <cellStyle name="Comma 4 10 2 2 3 5" xfId="12301" xr:uid="{AC7601FA-D4F6-486B-882B-C7D1FBE4F792}"/>
    <cellStyle name="Comma 4 10 2 2 3 5 2" xfId="46039" xr:uid="{62D13512-873D-4923-980D-632B628785CF}"/>
    <cellStyle name="Comma 4 10 2 2 3 6" xfId="3885" xr:uid="{6D74C5E2-7AF5-4375-B6E7-31E0B2809A3D}"/>
    <cellStyle name="Comma 4 10 2 2 3 7" xfId="33414" xr:uid="{F9B12CF7-23E0-44D8-B549-E54BB833A4BA}"/>
    <cellStyle name="Comma 4 10 2 2 4" xfId="27246" xr:uid="{26559037-6885-42F6-8129-D6A7AD4850BD}"/>
    <cellStyle name="Comma 4 10 2 2 4 2" xfId="23749" xr:uid="{9C4E44B2-6F2C-4FC5-BA08-4D865DC6DB4A}"/>
    <cellStyle name="Comma 4 10 2 2 4 2 2" xfId="16241" xr:uid="{1D1E93E2-CB4B-4500-9374-A05666A5C600}"/>
    <cellStyle name="Comma 4 10 2 2 4 2 2 2" xfId="54964" xr:uid="{D084BE17-7FCB-4856-9D19-8895048E5E26}"/>
    <cellStyle name="Comma 4 10 2 2 4 2 2 3" xfId="42351" xr:uid="{FFA8424E-C69C-4FD7-8629-A9990F67EF3F}"/>
    <cellStyle name="Comma 4 10 2 2 4 2 3" xfId="9655" xr:uid="{D853A59E-C756-4E31-98B2-4B2D8625EB6A}"/>
    <cellStyle name="Comma 4 10 2 2 4 2 3 2" xfId="48686" xr:uid="{01594E60-D4D1-44B3-8F83-9AAF4DBE4A22}"/>
    <cellStyle name="Comma 4 10 2 2 4 2 4" xfId="29598" xr:uid="{C66B8EA4-CB90-42E4-B80E-3E0DB3D54EDA}"/>
    <cellStyle name="Comma 4 10 2 2 4 2 5" xfId="36061" xr:uid="{FE5F4955-E647-484D-85C5-2F0B7EE58CFE}"/>
    <cellStyle name="Comma 4 10 2 2 4 3" xfId="19737" xr:uid="{D31BC904-7E1D-4449-8643-98F01E079C55}"/>
    <cellStyle name="Comma 4 10 2 2 4 3 2" xfId="51467" xr:uid="{1167E14F-417E-4522-8303-32B77CD385E7}"/>
    <cellStyle name="Comma 4 10 2 2 4 3 3" xfId="38854" xr:uid="{2BA93329-E334-435D-B5D4-74784D1B8E40}"/>
    <cellStyle name="Comma 4 10 2 2 4 4" xfId="13151" xr:uid="{07D8F838-6B03-4019-AB95-D170AE283240}"/>
    <cellStyle name="Comma 4 10 2 2 4 4 2" xfId="45189" xr:uid="{ECB3F1E3-A24D-47A9-A48D-DCB889DDD0FD}"/>
    <cellStyle name="Comma 4 10 2 2 4 5" xfId="6564" xr:uid="{EB18D2C2-7E55-40E9-B957-D5814C145232}"/>
    <cellStyle name="Comma 4 10 2 2 4 6" xfId="32564" xr:uid="{19496D21-4856-4810-948C-16D6C0743D53}"/>
    <cellStyle name="Comma 4 10 2 2 5" xfId="24633" xr:uid="{9F33C26F-CAA9-48D9-ADAC-5065559B3ACA}"/>
    <cellStyle name="Comma 4 10 2 2 5 2" xfId="17125" xr:uid="{BC29233D-6BD9-487B-8F22-CB1AF695B371}"/>
    <cellStyle name="Comma 4 10 2 2 5 2 2" xfId="54080" xr:uid="{E964DA53-1FAB-4F4B-88E7-E16AFCAB206F}"/>
    <cellStyle name="Comma 4 10 2 2 5 2 3" xfId="41467" xr:uid="{1A8911F7-A48E-4FEB-B239-81B967956B2B}"/>
    <cellStyle name="Comma 4 10 2 2 5 3" xfId="10539" xr:uid="{6F34FBB4-789F-4F74-B0BF-94E81B77E99F}"/>
    <cellStyle name="Comma 4 10 2 2 5 3 2" xfId="47802" xr:uid="{AADC1B19-118B-42F8-895C-B53B7EFA6AF7}"/>
    <cellStyle name="Comma 4 10 2 2 5 4" xfId="5647" xr:uid="{41364034-D14B-4FAC-B9D3-A77BBE1D23F6}"/>
    <cellStyle name="Comma 4 10 2 2 5 5" xfId="35177" xr:uid="{88D7B272-FFE4-4E36-96B8-70E3510019F7}"/>
    <cellStyle name="Comma 4 10 2 2 6" xfId="20617" xr:uid="{7FB6D4FE-7CA0-41E8-AE12-37B64935741D}"/>
    <cellStyle name="Comma 4 10 2 2 6 2" xfId="50583" xr:uid="{514F6F6B-781D-4AFF-B3E8-912D40124652}"/>
    <cellStyle name="Comma 4 10 2 2 6 3" xfId="37970" xr:uid="{555D7C54-AAB8-47A6-B8E5-7F29275E3025}"/>
    <cellStyle name="Comma 4 10 2 2 7" xfId="14031" xr:uid="{D60128AB-3EDF-43F4-90EF-8546E56D1622}"/>
    <cellStyle name="Comma 4 10 2 2 7 2" xfId="44277" xr:uid="{F92D94CF-5A5A-498F-8500-D377E2D9E5D1}"/>
    <cellStyle name="Comma 4 10 2 2 8" xfId="7444" xr:uid="{51D9455E-3AC6-4511-B709-A8CABD66BE58}"/>
    <cellStyle name="Comma 4 10 2 2 9" xfId="31677" xr:uid="{B0A09C3E-7C84-4643-9F17-EE24202A4F0C}"/>
    <cellStyle name="Comma 4 10 2 3" xfId="27840" xr:uid="{A86B7AC9-526B-4DE7-8454-F05ADACA2CB0}"/>
    <cellStyle name="Comma 4 10 2 3 2" xfId="26111" xr:uid="{D8D840F1-9F33-482B-AD9E-CD82678EBF85}"/>
    <cellStyle name="Comma 4 10 2 3 2 2" xfId="22613" xr:uid="{81222431-6800-436A-A947-E5FB2CC54087}"/>
    <cellStyle name="Comma 4 10 2 3 2 2 2" xfId="15105" xr:uid="{BD93DA2F-DC4B-4824-96D3-5277F8B8CAD5}"/>
    <cellStyle name="Comma 4 10 2 3 2 2 2 2" xfId="56100" xr:uid="{B95FE109-A873-4F18-9D64-EEFEA4BB4A74}"/>
    <cellStyle name="Comma 4 10 2 3 2 2 2 3" xfId="43487" xr:uid="{06620B5A-F89D-412B-9D1D-9F4C7220EA8F}"/>
    <cellStyle name="Comma 4 10 2 3 2 2 3" xfId="8519" xr:uid="{3E9582EC-1216-47C1-B2D3-465B63ED7758}"/>
    <cellStyle name="Comma 4 10 2 3 2 2 3 2" xfId="49822" xr:uid="{E556BD42-0D84-4D5F-9D15-57A259E8DEEC}"/>
    <cellStyle name="Comma 4 10 2 3 2 2 4" xfId="30734" xr:uid="{13E33163-A591-4EA0-80E9-0B6F2AAA9128}"/>
    <cellStyle name="Comma 4 10 2 3 2 2 5" xfId="37197" xr:uid="{1A954BF3-8086-4970-8B65-80F90D487D8F}"/>
    <cellStyle name="Comma 4 10 2 3 2 3" xfId="25231" xr:uid="{E2548A54-2D9C-401D-931F-B2C4C40E3348}"/>
    <cellStyle name="Comma 4 10 2 3 2 3 2" xfId="17723" xr:uid="{8E2EF081-4E12-4D35-8F4D-3F0C7193BE59}"/>
    <cellStyle name="Comma 4 10 2 3 2 3 2 2" xfId="53482" xr:uid="{86B08D0C-BA48-48D8-875F-92C9753CC281}"/>
    <cellStyle name="Comma 4 10 2 3 2 3 2 3" xfId="40869" xr:uid="{B98E299E-482D-4C5B-A1DA-9C4C43FE47DC}"/>
    <cellStyle name="Comma 4 10 2 3 2 3 3" xfId="11137" xr:uid="{374A9C30-E2B7-4563-83E2-1F0925457072}"/>
    <cellStyle name="Comma 4 10 2 3 2 3 3 2" xfId="47204" xr:uid="{1033F857-5C71-4CBC-8474-3A42D6255D89}"/>
    <cellStyle name="Comma 4 10 2 3 2 3 4" xfId="5049" xr:uid="{C5163617-8925-4F46-932F-13437C8A7B1E}"/>
    <cellStyle name="Comma 4 10 2 3 2 3 5" xfId="34579" xr:uid="{D4B1A3DF-24F7-4294-B6B5-D7F591C02B6C}"/>
    <cellStyle name="Comma 4 10 2 3 2 4" xfId="18602" xr:uid="{64EA54BC-0FF5-4603-9E79-C13377E1A2F8}"/>
    <cellStyle name="Comma 4 10 2 3 2 4 2" xfId="52603" xr:uid="{EF030944-6A3B-4405-96BA-0105E312FE5D}"/>
    <cellStyle name="Comma 4 10 2 3 2 4 3" xfId="39990" xr:uid="{D3B5D8D6-BAFA-4B34-BE35-5AEF94BB7854}"/>
    <cellStyle name="Comma 4 10 2 3 2 5" xfId="12016" xr:uid="{0A182AE4-C8A8-415D-A25E-D8A0777927DC}"/>
    <cellStyle name="Comma 4 10 2 3 2 5 2" xfId="46325" xr:uid="{01344378-0D68-4C13-ADAE-1CD23DE896AB}"/>
    <cellStyle name="Comma 4 10 2 3 2 6" xfId="4170" xr:uid="{2E847DA8-2D91-47E0-B33E-9D18051A2DD4}"/>
    <cellStyle name="Comma 4 10 2 3 2 7" xfId="33700" xr:uid="{90B7DB56-7D3F-487A-9B2F-C08C6DB26A03}"/>
    <cellStyle name="Comma 4 10 2 3 3" xfId="26966" xr:uid="{5ED241CD-5C3C-4943-A1A1-CAC0E7664B81}"/>
    <cellStyle name="Comma 4 10 2 3 3 2" xfId="23469" xr:uid="{19CFDA60-AFE9-48FD-A28D-C7A40312F481}"/>
    <cellStyle name="Comma 4 10 2 3 3 2 2" xfId="15961" xr:uid="{134ADAB0-EC73-4982-B8BA-C7D8716FE494}"/>
    <cellStyle name="Comma 4 10 2 3 3 2 2 2" xfId="55244" xr:uid="{96179B02-2C9A-464C-A98E-F27C1852F242}"/>
    <cellStyle name="Comma 4 10 2 3 3 2 2 3" xfId="42631" xr:uid="{A257C93A-743F-43AF-8B55-E83C7E4F11C9}"/>
    <cellStyle name="Comma 4 10 2 3 3 2 3" xfId="9375" xr:uid="{FB9AB556-4BAB-494A-9D92-91FE4670DD67}"/>
    <cellStyle name="Comma 4 10 2 3 3 2 3 2" xfId="48966" xr:uid="{A3ACB474-2AAC-42B9-8EC6-E15AE5FDA071}"/>
    <cellStyle name="Comma 4 10 2 3 3 2 4" xfId="29878" xr:uid="{546C55C0-66E0-46C8-B85E-6D8232CEB5DE}"/>
    <cellStyle name="Comma 4 10 2 3 3 2 5" xfId="36341" xr:uid="{51248D89-6C76-4F78-B458-19EC2E9A787A}"/>
    <cellStyle name="Comma 4 10 2 3 3 3" xfId="19457" xr:uid="{12C7BB24-013F-4B15-A905-7606A556A119}"/>
    <cellStyle name="Comma 4 10 2 3 3 3 2" xfId="51747" xr:uid="{57FA7692-E8DC-48F2-89B9-2AC1F3E24DBD}"/>
    <cellStyle name="Comma 4 10 2 3 3 3 3" xfId="39134" xr:uid="{FAE078E4-6EF4-4EC0-A34F-6F17BA0FE512}"/>
    <cellStyle name="Comma 4 10 2 3 3 4" xfId="12871" xr:uid="{A0019E45-7DEF-4C89-ABDA-0665C5DCA321}"/>
    <cellStyle name="Comma 4 10 2 3 3 4 2" xfId="45469" xr:uid="{AAD74D16-E0BB-4F7A-AD35-8AED979BC9B6}"/>
    <cellStyle name="Comma 4 10 2 3 3 5" xfId="6284" xr:uid="{D81BB984-0DEF-4109-BCA4-5B732FD17000}"/>
    <cellStyle name="Comma 4 10 2 3 3 6" xfId="32844" xr:uid="{158CA63A-3B2F-4493-9F16-E6B00C7FEAA6}"/>
    <cellStyle name="Comma 4 10 2 3 4" xfId="24346" xr:uid="{C7446B1D-02E9-41EB-B002-5D22038A319D}"/>
    <cellStyle name="Comma 4 10 2 3 4 2" xfId="16838" xr:uid="{49881E8C-F2EB-4CB7-9E8E-C5E793B76DB5}"/>
    <cellStyle name="Comma 4 10 2 3 4 2 2" xfId="54367" xr:uid="{98919567-25EF-40FC-A3D8-313A5E6AFB00}"/>
    <cellStyle name="Comma 4 10 2 3 4 2 3" xfId="41754" xr:uid="{AF362DED-91F7-4D3E-B704-9051F10EE5D4}"/>
    <cellStyle name="Comma 4 10 2 3 4 3" xfId="10252" xr:uid="{992EE913-462D-4538-912E-CBB2DCDD8A13}"/>
    <cellStyle name="Comma 4 10 2 3 4 3 2" xfId="48089" xr:uid="{A9D98029-B3B7-4F2D-9775-38AEBEDFF9BF}"/>
    <cellStyle name="Comma 4 10 2 3 4 4" xfId="5934" xr:uid="{1F45EB71-1637-4317-8E4C-0482D20BBD92}"/>
    <cellStyle name="Comma 4 10 2 3 4 5" xfId="35464" xr:uid="{D535486C-6825-4A1B-A8A6-6515CA207E3E}"/>
    <cellStyle name="Comma 4 10 2 3 5" xfId="20332" xr:uid="{451F6F0E-DB17-45E3-8D71-FBF7FE57CF6A}"/>
    <cellStyle name="Comma 4 10 2 3 5 2" xfId="50870" xr:uid="{7AE7AE21-B8D3-4EB7-BBD6-80A32FD948D7}"/>
    <cellStyle name="Comma 4 10 2 3 5 3" xfId="38257" xr:uid="{82FD571D-FD8C-4E9B-8323-61DBABCAF881}"/>
    <cellStyle name="Comma 4 10 2 3 6" xfId="13746" xr:uid="{87CC5A2D-A0F7-491E-B842-081F56F31D14}"/>
    <cellStyle name="Comma 4 10 2 3 6 2" xfId="44592" xr:uid="{6214482A-CC0C-4AE2-8915-4F25EBE13430}"/>
    <cellStyle name="Comma 4 10 2 3 7" xfId="7159" xr:uid="{DB57A37C-76F6-4DC1-823C-E39231671B12}"/>
    <cellStyle name="Comma 4 10 2 3 8" xfId="31967" xr:uid="{A6169991-F3F1-4877-90BF-F6FB9732E4D1}"/>
    <cellStyle name="Comma 4 10 2 4" xfId="26550" xr:uid="{F439F080-020A-4D9D-9A0A-2EFB104BA33D}"/>
    <cellStyle name="Comma 4 10 2 4 2" xfId="23053" xr:uid="{5CDAB773-8EE4-41ED-87AA-2BA9AEB2CE8E}"/>
    <cellStyle name="Comma 4 10 2 4 2 2" xfId="15545" xr:uid="{42FF32A2-7E48-4AC0-87A8-E2EC3439F779}"/>
    <cellStyle name="Comma 4 10 2 4 2 2 2" xfId="55660" xr:uid="{E5B2941D-D716-4B60-A97D-436F432590D8}"/>
    <cellStyle name="Comma 4 10 2 4 2 2 3" xfId="43047" xr:uid="{6560BBDB-7CDB-4E9D-9F11-8E273FDA7F4F}"/>
    <cellStyle name="Comma 4 10 2 4 2 3" xfId="8959" xr:uid="{4303A9A9-33DE-4BD0-9593-F3FCE1EAFE10}"/>
    <cellStyle name="Comma 4 10 2 4 2 3 2" xfId="49382" xr:uid="{F889EABC-1BCD-4D82-A5AA-96F140735E53}"/>
    <cellStyle name="Comma 4 10 2 4 2 4" xfId="30294" xr:uid="{B13B58E0-6B76-45E2-8BF9-EC14E93A5E47}"/>
    <cellStyle name="Comma 4 10 2 4 2 5" xfId="36757" xr:uid="{693FD819-AABD-4469-8985-A0A90C6B87D6}"/>
    <cellStyle name="Comma 4 10 2 4 3" xfId="25673" xr:uid="{935A79F0-AAB2-4E2B-9154-4510702E5606}"/>
    <cellStyle name="Comma 4 10 2 4 3 2" xfId="18165" xr:uid="{0822D483-EE4D-43E9-82C2-35D8E3F58789}"/>
    <cellStyle name="Comma 4 10 2 4 3 2 2" xfId="53040" xr:uid="{4FDE27F3-CF1E-40C6-9C85-6EC19A0C6755}"/>
    <cellStyle name="Comma 4 10 2 4 3 2 3" xfId="40427" xr:uid="{F6CEA1CB-637A-4E0A-80A9-E8E73C2CEABD}"/>
    <cellStyle name="Comma 4 10 2 4 3 3" xfId="11579" xr:uid="{89374527-4475-461E-A832-532EC133F71D}"/>
    <cellStyle name="Comma 4 10 2 4 3 3 2" xfId="46762" xr:uid="{F06BE79E-48ED-4407-991C-E2B4C1626635}"/>
    <cellStyle name="Comma 4 10 2 4 3 4" xfId="4607" xr:uid="{6F695926-83E8-468A-99B1-81F6CFC90008}"/>
    <cellStyle name="Comma 4 10 2 4 3 5" xfId="34137" xr:uid="{E5B0CCD7-8AAF-40A2-893F-2AB2B4C062F2}"/>
    <cellStyle name="Comma 4 10 2 4 4" xfId="19041" xr:uid="{0510D150-3515-4676-854E-C0ABB8CEB49A}"/>
    <cellStyle name="Comma 4 10 2 4 4 2" xfId="52163" xr:uid="{7CC05C6B-8A77-425E-9C76-A1FF7E48FF66}"/>
    <cellStyle name="Comma 4 10 2 4 4 3" xfId="39550" xr:uid="{F4E570D0-F352-458E-9E49-F4D4C83B6D70}"/>
    <cellStyle name="Comma 4 10 2 4 5" xfId="12455" xr:uid="{68B283C5-F5D6-4099-BB4E-036A7660B1A3}"/>
    <cellStyle name="Comma 4 10 2 4 5 2" xfId="45885" xr:uid="{43C7425A-4E15-42A7-A58A-D05DA6A546D8}"/>
    <cellStyle name="Comma 4 10 2 4 6" xfId="3731" xr:uid="{4210B5CD-6619-417E-A31A-759FFE0DFB3B}"/>
    <cellStyle name="Comma 4 10 2 4 7" xfId="33260" xr:uid="{78F66E36-C464-4AF3-868C-AD2372474898}"/>
    <cellStyle name="Comma 4 10 2 5" xfId="27400" xr:uid="{34F8ACEE-1ADC-4770-94FF-8756D9C6A0CC}"/>
    <cellStyle name="Comma 4 10 2 5 2" xfId="23903" xr:uid="{3D94E5C7-7453-49B5-864F-6768921DE4D4}"/>
    <cellStyle name="Comma 4 10 2 5 2 2" xfId="16395" xr:uid="{4E20A3E7-26C5-419A-981F-3E364C64512C}"/>
    <cellStyle name="Comma 4 10 2 5 2 2 2" xfId="54810" xr:uid="{6CF9F0A9-38C3-48D5-A9A8-990C7CD95EBF}"/>
    <cellStyle name="Comma 4 10 2 5 2 2 3" xfId="42197" xr:uid="{E72663D7-CDC6-4298-8D93-15551C3A6B50}"/>
    <cellStyle name="Comma 4 10 2 5 2 3" xfId="9809" xr:uid="{05A862DD-EBEF-4CDB-89F1-3735CDEA99AF}"/>
    <cellStyle name="Comma 4 10 2 5 2 3 2" xfId="48532" xr:uid="{0EE7A68E-530D-4BC2-BF6A-01AE37F395D5}"/>
    <cellStyle name="Comma 4 10 2 5 2 4" xfId="29444" xr:uid="{7D658257-7D7B-499D-99C4-CADF5C82DEC1}"/>
    <cellStyle name="Comma 4 10 2 5 2 5" xfId="35907" xr:uid="{6D0BE46F-50EF-4335-BE06-74AA6E13508C}"/>
    <cellStyle name="Comma 4 10 2 5 3" xfId="19891" xr:uid="{BDD3BB3C-762B-44ED-9F79-E6F6915ACB75}"/>
    <cellStyle name="Comma 4 10 2 5 3 2" xfId="51313" xr:uid="{424C97E4-A03F-48B0-AC99-5A3824580317}"/>
    <cellStyle name="Comma 4 10 2 5 3 3" xfId="38700" xr:uid="{8CE3F304-6784-452F-B0E1-0916C6D8551F}"/>
    <cellStyle name="Comma 4 10 2 5 4" xfId="13305" xr:uid="{79F37A3E-E278-43D0-BB3D-EAAE58E714D6}"/>
    <cellStyle name="Comma 4 10 2 5 4 2" xfId="45035" xr:uid="{4DB7B104-27B0-452A-AABD-8083958EB764}"/>
    <cellStyle name="Comma 4 10 2 5 5" xfId="6718" xr:uid="{215A5CD4-1FEF-45B1-A2E0-62921B3E2603}"/>
    <cellStyle name="Comma 4 10 2 5 6" xfId="32410" xr:uid="{31A2E54E-99ED-4BDB-99C1-0263A5464FA0}"/>
    <cellStyle name="Comma 4 10 2 6" xfId="24788" xr:uid="{E7CE09A7-0B2E-4BD5-A8D7-1FF405A5B6AD}"/>
    <cellStyle name="Comma 4 10 2 6 2" xfId="17280" xr:uid="{2EA597F6-D9EA-4F96-97F2-064022966C88}"/>
    <cellStyle name="Comma 4 10 2 6 2 2" xfId="53925" xr:uid="{CEC9B9D5-00B9-4392-894C-CB04203661BA}"/>
    <cellStyle name="Comma 4 10 2 6 2 3" xfId="41312" xr:uid="{4B072940-99ED-41E0-9BDA-FBEA8ACB39B8}"/>
    <cellStyle name="Comma 4 10 2 6 3" xfId="10694" xr:uid="{83021063-EC72-4701-A4DF-E5A1B65D1B33}"/>
    <cellStyle name="Comma 4 10 2 6 3 2" xfId="47647" xr:uid="{3FE4065F-E335-428D-A68B-D2EB2B06D694}"/>
    <cellStyle name="Comma 4 10 2 6 4" xfId="5492" xr:uid="{C6F09718-9BD5-4D57-A16A-ECFF98E55DC8}"/>
    <cellStyle name="Comma 4 10 2 6 5" xfId="35022" xr:uid="{6BDF408E-57EA-4177-9DA7-9E03553D54F7}"/>
    <cellStyle name="Comma 4 10 2 7" xfId="20772" xr:uid="{E3865900-29FE-4784-A83F-ABA8EC30802C}"/>
    <cellStyle name="Comma 4 10 2 7 2" xfId="50428" xr:uid="{58E58AB3-F852-49EA-9CAC-2D9687BCC33E}"/>
    <cellStyle name="Comma 4 10 2 7 3" xfId="37815" xr:uid="{7AFD0363-69A0-4BA4-8575-9E74F978D183}"/>
    <cellStyle name="Comma 4 10 2 8" xfId="14186" xr:uid="{374E208F-B182-4A66-9985-A43D1FB15A42}"/>
    <cellStyle name="Comma 4 10 2 8 2" xfId="44122" xr:uid="{737565E0-23C0-4230-823D-0E6B310F807D}"/>
    <cellStyle name="Comma 4 10 2 9" xfId="7599" xr:uid="{52DD970C-FF37-4E91-A3C7-B4F0F4B8A62F}"/>
    <cellStyle name="Comma 4 10 3" xfId="28252" xr:uid="{ADD665FC-1436-4C9A-ADE4-9F050DB86317}"/>
    <cellStyle name="Comma 4 10 3 2" xfId="27761" xr:uid="{BFEBD0E5-EAB7-4108-BC58-DDCEBF0FD162}"/>
    <cellStyle name="Comma 4 10 3 2 2" xfId="26032" xr:uid="{5609AD3F-89AC-42B6-BD02-4587A7DE48FC}"/>
    <cellStyle name="Comma 4 10 3 2 2 2" xfId="22534" xr:uid="{64F75E1B-DF50-43D7-86E8-3D9978362C8E}"/>
    <cellStyle name="Comma 4 10 3 2 2 2 2" xfId="15026" xr:uid="{E6FF1F51-1B7F-45C9-B493-8DE23C34C891}"/>
    <cellStyle name="Comma 4 10 3 2 2 2 2 2" xfId="56179" xr:uid="{0440E12B-BB3A-4F41-92BA-FB445EB2972D}"/>
    <cellStyle name="Comma 4 10 3 2 2 2 2 3" xfId="43566" xr:uid="{18C23637-8643-41C4-993D-08901B45912F}"/>
    <cellStyle name="Comma 4 10 3 2 2 2 3" xfId="8440" xr:uid="{E4611B54-7879-462A-AAD4-DF7997D3A99D}"/>
    <cellStyle name="Comma 4 10 3 2 2 2 3 2" xfId="49901" xr:uid="{1E9BF42F-B459-4C89-8503-B6123D6B6EFB}"/>
    <cellStyle name="Comma 4 10 3 2 2 2 4" xfId="30813" xr:uid="{DD658FC2-65DF-4966-8669-D925A309B8C6}"/>
    <cellStyle name="Comma 4 10 3 2 2 2 5" xfId="37276" xr:uid="{376E9090-FCAC-4F96-82B6-A0D635E82E83}"/>
    <cellStyle name="Comma 4 10 3 2 2 3" xfId="25152" xr:uid="{BCF13F58-750D-4AD8-A18F-52863AAAD0FB}"/>
    <cellStyle name="Comma 4 10 3 2 2 3 2" xfId="17644" xr:uid="{50A50ED8-6D72-444C-B192-C5FC4C725E96}"/>
    <cellStyle name="Comma 4 10 3 2 2 3 2 2" xfId="53561" xr:uid="{AAC88D30-E8EA-4E08-ACBF-7E319E7DF640}"/>
    <cellStyle name="Comma 4 10 3 2 2 3 2 3" xfId="40948" xr:uid="{8A7BCB40-9FF1-4886-8A22-4F8414644D06}"/>
    <cellStyle name="Comma 4 10 3 2 2 3 3" xfId="11058" xr:uid="{05687E75-38D6-4311-AE39-232E693122FC}"/>
    <cellStyle name="Comma 4 10 3 2 2 3 3 2" xfId="47283" xr:uid="{B340A3FD-687C-4946-A0FE-490C09076F24}"/>
    <cellStyle name="Comma 4 10 3 2 2 3 4" xfId="5128" xr:uid="{330DCE4B-A040-45A7-8A54-A59F595C99C2}"/>
    <cellStyle name="Comma 4 10 3 2 2 3 5" xfId="34658" xr:uid="{58BBE007-E875-4D94-A064-761B8C6E6219}"/>
    <cellStyle name="Comma 4 10 3 2 2 4" xfId="18523" xr:uid="{929F9230-609E-4A77-81B9-939FB8E08CF2}"/>
    <cellStyle name="Comma 4 10 3 2 2 4 2" xfId="52682" xr:uid="{F1AB8218-AB9B-4B4D-AB3D-12EAEA048481}"/>
    <cellStyle name="Comma 4 10 3 2 2 4 3" xfId="40069" xr:uid="{242D302E-6090-46F8-AB06-B9719EBF01F7}"/>
    <cellStyle name="Comma 4 10 3 2 2 5" xfId="11937" xr:uid="{3C57F9EE-D98E-47EF-99D3-E4CCF6DD5335}"/>
    <cellStyle name="Comma 4 10 3 2 2 5 2" xfId="46404" xr:uid="{48572F17-C8CE-434A-A6F8-BB8B4F991861}"/>
    <cellStyle name="Comma 4 10 3 2 2 6" xfId="4249" xr:uid="{3200FADD-2D79-4950-A886-DB3F7B6727F2}"/>
    <cellStyle name="Comma 4 10 3 2 2 7" xfId="33779" xr:uid="{91339ABA-A33A-45DB-8041-74B9DA80F5BD}"/>
    <cellStyle name="Comma 4 10 3 2 3" xfId="26888" xr:uid="{2476A978-3318-4F5A-A8FB-359E06575D81}"/>
    <cellStyle name="Comma 4 10 3 2 3 2" xfId="23391" xr:uid="{3B3284CB-8D08-4CB7-9B27-D2B6FECE06D1}"/>
    <cellStyle name="Comma 4 10 3 2 3 2 2" xfId="15883" xr:uid="{264B4772-197C-4A8A-8FF4-6AA6D53A26D5}"/>
    <cellStyle name="Comma 4 10 3 2 3 2 2 2" xfId="55322" xr:uid="{373BE64B-9FBE-407E-BEE4-5B0DA28B909F}"/>
    <cellStyle name="Comma 4 10 3 2 3 2 2 3" xfId="42709" xr:uid="{425474E9-3B90-4B71-AEAD-9CF9A65672F9}"/>
    <cellStyle name="Comma 4 10 3 2 3 2 3" xfId="9297" xr:uid="{3348E490-B470-4108-970F-A53EDCA8E107}"/>
    <cellStyle name="Comma 4 10 3 2 3 2 3 2" xfId="49044" xr:uid="{60BA675D-DCA9-49F1-8E54-4E7034786E09}"/>
    <cellStyle name="Comma 4 10 3 2 3 2 4" xfId="29956" xr:uid="{2E38F92C-0C4D-4927-B372-A856513DBB81}"/>
    <cellStyle name="Comma 4 10 3 2 3 2 5" xfId="36419" xr:uid="{0729A8FF-F27C-410C-AAB4-F09C8C596165}"/>
    <cellStyle name="Comma 4 10 3 2 3 3" xfId="19379" xr:uid="{35534032-12A6-44B5-86AB-7BB891D5EE74}"/>
    <cellStyle name="Comma 4 10 3 2 3 3 2" xfId="51825" xr:uid="{9ECC489E-618A-4847-B2A4-FE51A8A8F1AA}"/>
    <cellStyle name="Comma 4 10 3 2 3 3 3" xfId="39212" xr:uid="{D7E084A5-9F48-4D78-9228-FBEC29BFA153}"/>
    <cellStyle name="Comma 4 10 3 2 3 4" xfId="12793" xr:uid="{C3F034B5-7F33-4E2F-B51A-1F1FE5D4F39A}"/>
    <cellStyle name="Comma 4 10 3 2 3 4 2" xfId="45547" xr:uid="{A38ABF83-75F7-428B-9810-7FBA82A8D4E9}"/>
    <cellStyle name="Comma 4 10 3 2 3 5" xfId="6206" xr:uid="{C1565B4D-08D3-4465-AD5C-6A0F6742D19F}"/>
    <cellStyle name="Comma 4 10 3 2 3 6" xfId="32922" xr:uid="{5D1D137F-6729-493D-945E-403B3ECB419E}"/>
    <cellStyle name="Comma 4 10 3 2 4" xfId="24267" xr:uid="{715B995F-BB5B-43EE-A284-567EB7FE5867}"/>
    <cellStyle name="Comma 4 10 3 2 4 2" xfId="16759" xr:uid="{75852970-DC32-4044-AB66-D67295294363}"/>
    <cellStyle name="Comma 4 10 3 2 4 2 2" xfId="54446" xr:uid="{C68F6721-335C-4CBB-AE3E-F76CCE39A59D}"/>
    <cellStyle name="Comma 4 10 3 2 4 2 3" xfId="41833" xr:uid="{3A0AE129-0B49-4C60-9A9C-8E26588FC675}"/>
    <cellStyle name="Comma 4 10 3 2 4 3" xfId="10173" xr:uid="{D00E7B0E-66EF-4A7B-ADA7-0FA9F8E328A2}"/>
    <cellStyle name="Comma 4 10 3 2 4 3 2" xfId="48168" xr:uid="{75264D66-0D17-4C40-8C34-86A531EDAA36}"/>
    <cellStyle name="Comma 4 10 3 2 4 4" xfId="6013" xr:uid="{0E0EC069-2C97-47F4-9F1A-4D34CE7A77D2}"/>
    <cellStyle name="Comma 4 10 3 2 4 5" xfId="35543" xr:uid="{E244B337-509F-449E-A567-612CF7A9220F}"/>
    <cellStyle name="Comma 4 10 3 2 5" xfId="20253" xr:uid="{EE76E242-0365-4E78-968A-AD6075D0B5A1}"/>
    <cellStyle name="Comma 4 10 3 2 5 2" xfId="50949" xr:uid="{819C3669-BAFB-453A-AE41-9B986D988046}"/>
    <cellStyle name="Comma 4 10 3 2 5 3" xfId="38336" xr:uid="{ECA01A51-CBAD-4542-995D-D1C7C21715E5}"/>
    <cellStyle name="Comma 4 10 3 2 6" xfId="13667" xr:uid="{23CE5B87-B3CC-4F83-AAD4-E02272C62F48}"/>
    <cellStyle name="Comma 4 10 3 2 6 2" xfId="44671" xr:uid="{75772E4F-F298-4AA7-9799-48F301A15451}"/>
    <cellStyle name="Comma 4 10 3 2 7" xfId="7080" xr:uid="{F18A3AF0-8A43-4DC4-B216-FA71ED586E44}"/>
    <cellStyle name="Comma 4 10 3 2 8" xfId="32046" xr:uid="{BFF19271-7B03-4134-AD57-4C6D0D14B100}"/>
    <cellStyle name="Comma 4 10 3 3" xfId="26472" xr:uid="{B2AF7E37-D406-4BFC-B514-E69FE10485E2}"/>
    <cellStyle name="Comma 4 10 3 3 2" xfId="22975" xr:uid="{B1C87D4C-78A6-46CA-A93A-0C31B352CCB2}"/>
    <cellStyle name="Comma 4 10 3 3 2 2" xfId="15467" xr:uid="{1D3CCF30-350B-416F-AD1B-652EFDA9B503}"/>
    <cellStyle name="Comma 4 10 3 3 2 2 2" xfId="55738" xr:uid="{31EC1AFD-52FF-4901-AE9E-582CDEC0F6D6}"/>
    <cellStyle name="Comma 4 10 3 3 2 2 3" xfId="43125" xr:uid="{4D7CC4B8-AE62-4356-89B6-055BC7A3250A}"/>
    <cellStyle name="Comma 4 10 3 3 2 3" xfId="8881" xr:uid="{0A387299-DCFB-465A-8CC5-E5C32F872563}"/>
    <cellStyle name="Comma 4 10 3 3 2 3 2" xfId="49460" xr:uid="{603B7299-E474-44CF-B741-76172997999E}"/>
    <cellStyle name="Comma 4 10 3 3 2 4" xfId="30372" xr:uid="{5471C896-3004-4763-8314-E2C0EF461716}"/>
    <cellStyle name="Comma 4 10 3 3 2 5" xfId="36835" xr:uid="{905563D9-6E71-47AA-89CF-B8921D8BED8F}"/>
    <cellStyle name="Comma 4 10 3 3 3" xfId="25594" xr:uid="{E0C5B996-319B-47A5-B789-AEC367DBF5B9}"/>
    <cellStyle name="Comma 4 10 3 3 3 2" xfId="18086" xr:uid="{4F2A46E1-E06F-453D-82E5-270642888A68}"/>
    <cellStyle name="Comma 4 10 3 3 3 2 2" xfId="53119" xr:uid="{E7C615B0-DBEC-439B-BAA8-0CB15BC42C63}"/>
    <cellStyle name="Comma 4 10 3 3 3 2 3" xfId="40506" xr:uid="{46AE42FC-DF46-4A01-8D57-7A7BB0DF814C}"/>
    <cellStyle name="Comma 4 10 3 3 3 3" xfId="11500" xr:uid="{CF0B4E78-AA9B-427B-9138-24314424E5AF}"/>
    <cellStyle name="Comma 4 10 3 3 3 3 2" xfId="46841" xr:uid="{19E82605-E7AA-45BD-ACC6-1A61013E921C}"/>
    <cellStyle name="Comma 4 10 3 3 3 4" xfId="4686" xr:uid="{BA519F41-DAE0-414A-8386-A0A3C75705D5}"/>
    <cellStyle name="Comma 4 10 3 3 3 5" xfId="34216" xr:uid="{7BA67EA7-AE71-4EF9-836F-B3E725E7B1D1}"/>
    <cellStyle name="Comma 4 10 3 3 4" xfId="18963" xr:uid="{FEDCF965-D339-4916-AF0A-CC9994FD0C81}"/>
    <cellStyle name="Comma 4 10 3 3 4 2" xfId="52241" xr:uid="{5D624FD1-DA48-48D1-A1A9-539A43518F05}"/>
    <cellStyle name="Comma 4 10 3 3 4 3" xfId="39628" xr:uid="{354D8CBB-C36D-47DE-8142-2A14B781954D}"/>
    <cellStyle name="Comma 4 10 3 3 5" xfId="12377" xr:uid="{363C22F5-EB47-4FC3-BA1D-48BFE20A3C9C}"/>
    <cellStyle name="Comma 4 10 3 3 5 2" xfId="45963" xr:uid="{82C6F8D9-BF39-4075-B7D4-D88D4EA2EFF4}"/>
    <cellStyle name="Comma 4 10 3 3 6" xfId="3809" xr:uid="{343619C8-8B60-40B3-A942-2A960A282951}"/>
    <cellStyle name="Comma 4 10 3 3 7" xfId="33338" xr:uid="{A40295D5-AD51-4276-A5F5-9841BA0C9BF3}"/>
    <cellStyle name="Comma 4 10 3 4" xfId="27322" xr:uid="{FAD4F8EC-16F9-4189-BC44-A4711FDC596E}"/>
    <cellStyle name="Comma 4 10 3 4 2" xfId="23825" xr:uid="{A8620681-B214-4FC0-A024-2631F53D3D16}"/>
    <cellStyle name="Comma 4 10 3 4 2 2" xfId="16317" xr:uid="{9D2A0D80-BF1D-4611-AE74-F561E87B4C6E}"/>
    <cellStyle name="Comma 4 10 3 4 2 2 2" xfId="54888" xr:uid="{D43D849B-7D79-4878-AC3B-8C5E02F934C5}"/>
    <cellStyle name="Comma 4 10 3 4 2 2 3" xfId="42275" xr:uid="{4DBB9FA9-C395-4BF1-AA2D-62A24E61AF3E}"/>
    <cellStyle name="Comma 4 10 3 4 2 3" xfId="9731" xr:uid="{4FCC4901-AF9F-43EF-B1EB-29BA60957613}"/>
    <cellStyle name="Comma 4 10 3 4 2 3 2" xfId="48610" xr:uid="{B8A0D5F6-F7DB-455C-BDB8-5ABE06E947CE}"/>
    <cellStyle name="Comma 4 10 3 4 2 4" xfId="29522" xr:uid="{F7A7D175-1163-42F0-9B25-1E2217251C29}"/>
    <cellStyle name="Comma 4 10 3 4 2 5" xfId="35985" xr:uid="{91C68597-4D7D-432E-A277-A1B121117FD0}"/>
    <cellStyle name="Comma 4 10 3 4 3" xfId="19813" xr:uid="{72669069-F76B-40B1-BAC4-23FB5ED2490D}"/>
    <cellStyle name="Comma 4 10 3 4 3 2" xfId="51391" xr:uid="{D1009B60-6CB9-4EFE-8030-C2939D2F39BF}"/>
    <cellStyle name="Comma 4 10 3 4 3 3" xfId="38778" xr:uid="{11735A05-6C57-45D5-80ED-73862C592A9C}"/>
    <cellStyle name="Comma 4 10 3 4 4" xfId="13227" xr:uid="{F17EC774-8F7C-4293-95BC-FEE7EB78102C}"/>
    <cellStyle name="Comma 4 10 3 4 4 2" xfId="45113" xr:uid="{D8A892E7-FC9F-4584-870F-2CEF2AA85259}"/>
    <cellStyle name="Comma 4 10 3 4 5" xfId="6640" xr:uid="{0E5B5AFE-CF99-4D56-9B95-EE73EC097ABA}"/>
    <cellStyle name="Comma 4 10 3 4 6" xfId="32488" xr:uid="{25DE9060-5DD6-4822-B597-8CDFB57CA756}"/>
    <cellStyle name="Comma 4 10 3 5" xfId="24709" xr:uid="{C2D3A63B-E1A1-430F-AC4C-67B76FE192D1}"/>
    <cellStyle name="Comma 4 10 3 5 2" xfId="17201" xr:uid="{E3939E59-FCD1-4BAC-B57B-41C67D491F91}"/>
    <cellStyle name="Comma 4 10 3 5 2 2" xfId="54004" xr:uid="{7692E134-444C-49FE-923A-F5656D61272D}"/>
    <cellStyle name="Comma 4 10 3 5 2 3" xfId="41391" xr:uid="{41B9D43B-B52F-4FE8-A2E6-DC76C5AFC64B}"/>
    <cellStyle name="Comma 4 10 3 5 3" xfId="10615" xr:uid="{7C5A2F94-E646-4819-A21A-9C7D9E8A203A}"/>
    <cellStyle name="Comma 4 10 3 5 3 2" xfId="47726" xr:uid="{5CC382D1-816E-4359-8325-80A9081B9DA9}"/>
    <cellStyle name="Comma 4 10 3 5 4" xfId="5571" xr:uid="{C1015485-3917-4BD1-8451-E81B648BB5FE}"/>
    <cellStyle name="Comma 4 10 3 5 5" xfId="35101" xr:uid="{82554ACC-1F9D-426C-A2A8-FD325D3042F4}"/>
    <cellStyle name="Comma 4 10 3 6" xfId="20693" xr:uid="{14CB23E6-F236-415C-81E3-6EA67672CEB8}"/>
    <cellStyle name="Comma 4 10 3 6 2" xfId="50507" xr:uid="{AEF1A10E-EFEA-4E1D-9B75-BA5006D1FCC8}"/>
    <cellStyle name="Comma 4 10 3 6 3" xfId="37894" xr:uid="{2323D032-0F14-4DD9-ABD7-340766BC185C}"/>
    <cellStyle name="Comma 4 10 3 7" xfId="14107" xr:uid="{BE8A1E0C-338F-4EE6-A254-A9F937272167}"/>
    <cellStyle name="Comma 4 10 3 7 2" xfId="44201" xr:uid="{3BD4C660-9DE7-43AC-A85C-8E8DB78883DF}"/>
    <cellStyle name="Comma 4 10 3 8" xfId="7520" xr:uid="{6666866F-CCAA-47CB-98F5-5C121824FA67}"/>
    <cellStyle name="Comma 4 10 3 9" xfId="31601" xr:uid="{302C954B-7ECA-4E33-B298-CF18A4C59FF5}"/>
    <cellStyle name="Comma 4 10 4" xfId="27916" xr:uid="{1862E738-A31C-4AED-912F-3316A6B738A0}"/>
    <cellStyle name="Comma 4 10 4 2" xfId="26185" xr:uid="{F5DEB24E-FF12-4DE9-9D6A-87897D74589C}"/>
    <cellStyle name="Comma 4 10 4 2 2" xfId="22687" xr:uid="{D476D84F-C134-4523-BACE-EE0B06281F0B}"/>
    <cellStyle name="Comma 4 10 4 2 2 2" xfId="15179" xr:uid="{65310F1F-3C4A-4888-8ADC-798C306AB371}"/>
    <cellStyle name="Comma 4 10 4 2 2 2 2" xfId="56026" xr:uid="{B0E5DBAC-A76B-48CC-9C65-9B23B1BFA696}"/>
    <cellStyle name="Comma 4 10 4 2 2 2 3" xfId="43413" xr:uid="{16A2B5D2-75CD-42DC-997C-099CA964807F}"/>
    <cellStyle name="Comma 4 10 4 2 2 3" xfId="8593" xr:uid="{FE5B1BA3-6138-4DB2-81C3-F5C231BA283B}"/>
    <cellStyle name="Comma 4 10 4 2 2 3 2" xfId="49748" xr:uid="{23FFF451-73C4-4FDC-AF13-430BF4261876}"/>
    <cellStyle name="Comma 4 10 4 2 2 4" xfId="30660" xr:uid="{6FCE2D0A-E1FE-4CED-A1B4-756DA57D2BFB}"/>
    <cellStyle name="Comma 4 10 4 2 2 5" xfId="37123" xr:uid="{E5D3470E-A020-4BA7-8E59-DDCC452B5901}"/>
    <cellStyle name="Comma 4 10 4 2 3" xfId="25305" xr:uid="{9B7D80AE-C9EE-491D-B250-1955EB5EEC0A}"/>
    <cellStyle name="Comma 4 10 4 2 3 2" xfId="17797" xr:uid="{10E0BE42-B9E9-463A-805C-E7756CBB8048}"/>
    <cellStyle name="Comma 4 10 4 2 3 2 2" xfId="53408" xr:uid="{23BAAF5A-C5B7-4EBD-8926-E9008DBDE1B8}"/>
    <cellStyle name="Comma 4 10 4 2 3 2 3" xfId="40795" xr:uid="{7F5ACD48-34F2-4732-B4A9-CC05E0FC6C1F}"/>
    <cellStyle name="Comma 4 10 4 2 3 3" xfId="11211" xr:uid="{08747564-16B8-4073-A541-D593D9167725}"/>
    <cellStyle name="Comma 4 10 4 2 3 3 2" xfId="47130" xr:uid="{B0B25CF2-21AF-49CC-A61E-6903F8883784}"/>
    <cellStyle name="Comma 4 10 4 2 3 4" xfId="4975" xr:uid="{CF5243BF-A8F9-474B-A155-069D52BABB54}"/>
    <cellStyle name="Comma 4 10 4 2 3 5" xfId="34505" xr:uid="{9678980A-66DA-4BC4-AC6E-BC33D7024205}"/>
    <cellStyle name="Comma 4 10 4 2 4" xfId="18676" xr:uid="{80D4FC9E-06BA-4E8D-A86A-45536416413E}"/>
    <cellStyle name="Comma 4 10 4 2 4 2" xfId="52529" xr:uid="{7A335B2D-98F7-4EDC-BC3F-6B094AF4918E}"/>
    <cellStyle name="Comma 4 10 4 2 4 3" xfId="39916" xr:uid="{428085B9-85F8-4601-8636-53FF62115049}"/>
    <cellStyle name="Comma 4 10 4 2 5" xfId="12090" xr:uid="{2A883FD9-C044-4EF0-87AE-B234D7524DA9}"/>
    <cellStyle name="Comma 4 10 4 2 5 2" xfId="46251" xr:uid="{FA682293-8D2C-4CA5-8716-6ABE63C3E3E5}"/>
    <cellStyle name="Comma 4 10 4 2 6" xfId="4096" xr:uid="{14EE81D7-6AD0-4644-8CDD-F6378F2EA23C}"/>
    <cellStyle name="Comma 4 10 4 2 7" xfId="33626" xr:uid="{6E5D4216-A59E-4954-B2DA-95E50CADDB1A}"/>
    <cellStyle name="Comma 4 10 4 3" xfId="27039" xr:uid="{D400813F-8193-4A4B-8965-7EE3B46EC839}"/>
    <cellStyle name="Comma 4 10 4 3 2" xfId="23542" xr:uid="{FAADFDF1-B02C-4B7F-B940-863E533CDD0E}"/>
    <cellStyle name="Comma 4 10 4 3 2 2" xfId="16034" xr:uid="{6C117EE3-A7B2-4893-8A8F-B960B46A3520}"/>
    <cellStyle name="Comma 4 10 4 3 2 2 2" xfId="55171" xr:uid="{EA235D00-90D4-470F-BE97-64BB063C2F2D}"/>
    <cellStyle name="Comma 4 10 4 3 2 2 3" xfId="42558" xr:uid="{513FC748-ADEC-406A-A456-681CA6903E3B}"/>
    <cellStyle name="Comma 4 10 4 3 2 3" xfId="9448" xr:uid="{291EE264-5A95-4C42-89FA-B4AE42C64906}"/>
    <cellStyle name="Comma 4 10 4 3 2 3 2" xfId="48893" xr:uid="{C16F05EA-97F3-4D7D-ABAF-BEEB74893040}"/>
    <cellStyle name="Comma 4 10 4 3 2 4" xfId="29805" xr:uid="{BB3024E2-F17F-442C-A632-B29FF866CCFA}"/>
    <cellStyle name="Comma 4 10 4 3 2 5" xfId="36268" xr:uid="{72D81719-EB1B-4E53-8E93-0A75C59FB449}"/>
    <cellStyle name="Comma 4 10 4 3 3" xfId="19530" xr:uid="{1C3B952B-E5C6-4AD2-B3E1-4C34A008EED1}"/>
    <cellStyle name="Comma 4 10 4 3 3 2" xfId="51674" xr:uid="{D3160068-A1D8-4F7C-954C-E5477BA89EDE}"/>
    <cellStyle name="Comma 4 10 4 3 3 3" xfId="39061" xr:uid="{4955D5EB-6015-44B9-9FAE-ED3F00EA8748}"/>
    <cellStyle name="Comma 4 10 4 3 4" xfId="12944" xr:uid="{D4BBFC85-39A5-45AE-817C-384340A250D8}"/>
    <cellStyle name="Comma 4 10 4 3 4 2" xfId="45396" xr:uid="{4EE7E684-97CE-4849-BED9-09333F56229A}"/>
    <cellStyle name="Comma 4 10 4 3 5" xfId="6357" xr:uid="{96565EFA-2ECE-43BB-A004-A4A5927A2489}"/>
    <cellStyle name="Comma 4 10 4 3 6" xfId="32771" xr:uid="{CDAB40C1-C822-4C38-B2BB-33C316C985D6}"/>
    <cellStyle name="Comma 4 10 4 4" xfId="24420" xr:uid="{DCE72BC8-4B00-4EC4-9C90-FCF5F218542B}"/>
    <cellStyle name="Comma 4 10 4 4 2" xfId="16912" xr:uid="{7F04B634-05D1-4721-9415-E63A2764E12E}"/>
    <cellStyle name="Comma 4 10 4 4 2 2" xfId="54293" xr:uid="{8B22C201-89F1-4F9A-ADD5-A9E561326896}"/>
    <cellStyle name="Comma 4 10 4 4 2 3" xfId="41680" xr:uid="{5DB0D821-B0BA-4078-A55A-CFF39E39BABA}"/>
    <cellStyle name="Comma 4 10 4 4 3" xfId="10326" xr:uid="{49ADD8DE-D104-4A0E-AFF1-78E4666908DC}"/>
    <cellStyle name="Comma 4 10 4 4 3 2" xfId="48015" xr:uid="{5C82D0C5-D5C7-4182-9137-159BDB6DECBA}"/>
    <cellStyle name="Comma 4 10 4 4 4" xfId="5860" xr:uid="{279D005F-4137-447C-9941-16C3BC7E4456}"/>
    <cellStyle name="Comma 4 10 4 4 5" xfId="35390" xr:uid="{C4B9B2D4-BC70-4BF6-ABBB-69D2275A814E}"/>
    <cellStyle name="Comma 4 10 4 5" xfId="20406" xr:uid="{95F417C9-563B-44CE-8A58-51A82B527717}"/>
    <cellStyle name="Comma 4 10 4 5 2" xfId="50796" xr:uid="{39FD9212-EB6A-4130-9CC7-3D009D01C03D}"/>
    <cellStyle name="Comma 4 10 4 5 3" xfId="38183" xr:uid="{117E8A90-2F52-489C-A2A1-089D8E1C972B}"/>
    <cellStyle name="Comma 4 10 4 6" xfId="13820" xr:uid="{91D42F0A-6C80-40B0-9BD0-3E6E10573514}"/>
    <cellStyle name="Comma 4 10 4 6 2" xfId="44518" xr:uid="{405A8EBE-9480-4F2A-8D4D-52B471945322}"/>
    <cellStyle name="Comma 4 10 4 7" xfId="7233" xr:uid="{6EDFE0FF-DC7F-4763-9701-7A8D80D1BE77}"/>
    <cellStyle name="Comma 4 10 4 8" xfId="31893" xr:uid="{B891F271-EC41-4595-881A-997C3243C9C6}"/>
    <cellStyle name="Comma 4 10 5" xfId="26623" xr:uid="{CE427A37-BD44-4A40-973B-4F3F15946321}"/>
    <cellStyle name="Comma 4 10 5 2" xfId="23126" xr:uid="{6B03E463-CAF7-4A98-923E-B77F5D8ACC6F}"/>
    <cellStyle name="Comma 4 10 5 2 2" xfId="15618" xr:uid="{FE99C016-B55C-4F86-B18B-8E6D5C34180F}"/>
    <cellStyle name="Comma 4 10 5 2 2 2" xfId="55587" xr:uid="{415B2A9F-D1AA-403E-8D2C-A1A8FB6E6F39}"/>
    <cellStyle name="Comma 4 10 5 2 2 3" xfId="42974" xr:uid="{98E07027-982D-4124-BB09-10B4DE980627}"/>
    <cellStyle name="Comma 4 10 5 2 3" xfId="9032" xr:uid="{CB58C0D7-BCA2-405F-A86E-78A4C9050623}"/>
    <cellStyle name="Comma 4 10 5 2 3 2" xfId="49309" xr:uid="{C9DEBE6F-BFFC-4127-B307-373C0FD1C546}"/>
    <cellStyle name="Comma 4 10 5 2 4" xfId="30221" xr:uid="{8F8E3597-44C8-41B6-9220-DF4EC6B72BD3}"/>
    <cellStyle name="Comma 4 10 5 2 5" xfId="36684" xr:uid="{AA6EC127-4619-49E1-ADC1-2BD4EF77D278}"/>
    <cellStyle name="Comma 4 10 5 3" xfId="25748" xr:uid="{5959484E-376C-4BF7-B21C-4548B2B15EE4}"/>
    <cellStyle name="Comma 4 10 5 3 2" xfId="18240" xr:uid="{7BD95BCB-A8C9-40A1-A33B-90F576DA300F}"/>
    <cellStyle name="Comma 4 10 5 3 2 2" xfId="52965" xr:uid="{FAA9150A-1BFF-4D91-8AAD-0604E55E7FC0}"/>
    <cellStyle name="Comma 4 10 5 3 2 3" xfId="40352" xr:uid="{6E23DDF4-5914-4AEB-8661-7867CA44E98C}"/>
    <cellStyle name="Comma 4 10 5 3 3" xfId="11654" xr:uid="{7ECDF242-F0D2-4D65-A0C3-B4440145AE97}"/>
    <cellStyle name="Comma 4 10 5 3 3 2" xfId="46687" xr:uid="{08EF4ABC-B3F7-4DC0-B9E8-C6BA71C39307}"/>
    <cellStyle name="Comma 4 10 5 3 4" xfId="4532" xr:uid="{0C79D09F-2D42-43B0-93C7-13072DD01EFE}"/>
    <cellStyle name="Comma 4 10 5 3 5" xfId="34062" xr:uid="{2CF6E6F0-E7DD-44BF-BBE8-EC5665EC47E3}"/>
    <cellStyle name="Comma 4 10 5 4" xfId="19114" xr:uid="{0BC93DB1-36E6-403E-AE53-67483B70D7D2}"/>
    <cellStyle name="Comma 4 10 5 4 2" xfId="52090" xr:uid="{C742773E-53C4-4784-BBA0-E7172634CBD3}"/>
    <cellStyle name="Comma 4 10 5 4 3" xfId="39477" xr:uid="{4FAC6C1C-BC93-4CB1-A440-C7FDA92C1715}"/>
    <cellStyle name="Comma 4 10 5 5" xfId="12528" xr:uid="{32BCE33F-AEAC-47A8-8E7F-2ADC5E27FF1A}"/>
    <cellStyle name="Comma 4 10 5 5 2" xfId="45812" xr:uid="{6AE521D7-1BAB-401B-9D80-F0C1EB56B4D0}"/>
    <cellStyle name="Comma 4 10 5 6" xfId="3658" xr:uid="{D885B044-2505-4604-8192-95BD311D8665}"/>
    <cellStyle name="Comma 4 10 5 7" xfId="33187" xr:uid="{69385D06-88F8-42C5-B314-D1BDE87120C3}"/>
    <cellStyle name="Comma 4 10 6" xfId="27473" xr:uid="{5CF3B1B4-3A7D-414D-980B-94A256C769AA}"/>
    <cellStyle name="Comma 4 10 6 2" xfId="23976" xr:uid="{F89E9E99-AEAF-4CB9-92F6-23FC0C27355E}"/>
    <cellStyle name="Comma 4 10 6 2 2" xfId="16468" xr:uid="{FBBA134A-2C88-40C1-BA89-44DB8FDC5BA8}"/>
    <cellStyle name="Comma 4 10 6 2 2 2" xfId="54737" xr:uid="{60FABC14-BB2E-4132-BA00-718F44B00956}"/>
    <cellStyle name="Comma 4 10 6 2 2 3" xfId="42124" xr:uid="{6050001E-D5FF-4D02-8998-5386441F6384}"/>
    <cellStyle name="Comma 4 10 6 2 3" xfId="9882" xr:uid="{1B24EBE0-28BA-42C4-9337-0B736C957DB7}"/>
    <cellStyle name="Comma 4 10 6 2 3 2" xfId="48459" xr:uid="{8673597D-FA72-46EA-B1C2-4E743E2DBA33}"/>
    <cellStyle name="Comma 4 10 6 2 4" xfId="29371" xr:uid="{BD9234AA-D735-434B-9B07-C128B35D2E4E}"/>
    <cellStyle name="Comma 4 10 6 2 5" xfId="35834" xr:uid="{4DA988BD-D32B-4406-B8CF-2F59D6A6F426}"/>
    <cellStyle name="Comma 4 10 6 3" xfId="19964" xr:uid="{82399F77-D24D-447E-83A1-691E8A5D1766}"/>
    <cellStyle name="Comma 4 10 6 3 2" xfId="51240" xr:uid="{ED3AEF03-F285-4313-A65D-55DC3495AA5A}"/>
    <cellStyle name="Comma 4 10 6 3 3" xfId="38627" xr:uid="{FB135180-6EB9-4553-9AC2-CD9EB71D7ACE}"/>
    <cellStyle name="Comma 4 10 6 4" xfId="13378" xr:uid="{9A95B599-A00E-4F12-8571-F479B5981DBC}"/>
    <cellStyle name="Comma 4 10 6 4 2" xfId="44962" xr:uid="{CEC96A62-2451-40A1-86EE-EEEC5F9DD0F2}"/>
    <cellStyle name="Comma 4 10 6 5" xfId="6791" xr:uid="{434E51D9-18A9-43B7-97C3-DD02E147EBB6}"/>
    <cellStyle name="Comma 4 10 6 6" xfId="32337" xr:uid="{78A3A402-5755-4999-A25E-9BBA4AAF67F8}"/>
    <cellStyle name="Comma 4 10 7" xfId="24863" xr:uid="{50110B65-14BC-4124-8BE0-42BAD623C25C}"/>
    <cellStyle name="Comma 4 10 7 2" xfId="17355" xr:uid="{5A1DBF16-213B-4472-852C-75A032CF468B}"/>
    <cellStyle name="Comma 4 10 7 2 2" xfId="53850" xr:uid="{3A01CC7E-39F7-45EC-B746-F99FA48CB90B}"/>
    <cellStyle name="Comma 4 10 7 2 3" xfId="41237" xr:uid="{1E30F7DD-F866-49F8-B8A1-141E68D6DE66}"/>
    <cellStyle name="Comma 4 10 7 3" xfId="10769" xr:uid="{EC974ACA-7E1B-4A96-80C2-EFB04EBC3296}"/>
    <cellStyle name="Comma 4 10 7 3 2" xfId="47572" xr:uid="{542FFB85-5BBA-4E8A-B2C2-B0F195CC5567}"/>
    <cellStyle name="Comma 4 10 7 4" xfId="5417" xr:uid="{4332E9F5-15EF-4BFF-9EF2-4F1A03B5C1E5}"/>
    <cellStyle name="Comma 4 10 7 5" xfId="34947" xr:uid="{CBC99FC5-572A-486A-830F-665C23479EF4}"/>
    <cellStyle name="Comma 4 10 8" xfId="28474" xr:uid="{64279858-8E71-416F-8655-76703E9A9913}"/>
    <cellStyle name="Comma 4 10 8 2" xfId="20847" xr:uid="{99EAC579-AA27-4AB3-818B-480701DBCF92}"/>
    <cellStyle name="Comma 4 10 8 2 2" xfId="50147" xr:uid="{48CCC693-D5F6-4022-BD89-D0C94754F18F}"/>
    <cellStyle name="Comma 4 10 8 3" xfId="14261" xr:uid="{87708DA7-ADC0-46EB-99A3-26E0E8E2A12E}"/>
    <cellStyle name="Comma 4 10 8 4" xfId="7674" xr:uid="{6C2DD2B8-F49E-49AF-852D-22132ACE59AB}"/>
    <cellStyle name="Comma 4 10 8 5" xfId="37525" xr:uid="{F2FA8B2F-4BB7-4711-9571-6936279CA83B}"/>
    <cellStyle name="Comma 4 10 9" xfId="21298" xr:uid="{991DD512-17E9-4843-8285-D65B10674234}"/>
    <cellStyle name="Comma 4 10 9 2" xfId="50353" xr:uid="{54F57282-CAE1-44AB-8977-2E65A5195C57}"/>
    <cellStyle name="Comma 4 10 9 3" xfId="37740" xr:uid="{F58AD392-B57A-4F7A-AFB7-F262C102D050}"/>
    <cellStyle name="Comma 4 11" xfId="810" xr:uid="{6DDC2E15-4558-485D-8724-CC294919FAA9}"/>
    <cellStyle name="Comma 4 11 10" xfId="7879" xr:uid="{F0A1AB80-D6D2-41DC-B447-67F0E27A309E}"/>
    <cellStyle name="Comma 4 11 11" xfId="31432" xr:uid="{2FE66367-9A8E-4A2C-8ED6-A63C42B86695}"/>
    <cellStyle name="Comma 4 11 12" xfId="28724" xr:uid="{EC70AACF-AA33-4323-95BB-DF194007073E}"/>
    <cellStyle name="Comma 4 11 2" xfId="28266" xr:uid="{A437CCC5-CD2A-4B02-A3EC-9CB437675C41}"/>
    <cellStyle name="Comma 4 11 2 2" xfId="27775" xr:uid="{DDEA9811-C362-426D-9906-58C80C81F0FC}"/>
    <cellStyle name="Comma 4 11 2 2 2" xfId="26046" xr:uid="{E12750AF-7DB8-407F-8056-5A8EF8E9C84B}"/>
    <cellStyle name="Comma 4 11 2 2 2 2" xfId="22548" xr:uid="{4309776F-3946-43A4-B997-1669A58F9570}"/>
    <cellStyle name="Comma 4 11 2 2 2 2 2" xfId="15040" xr:uid="{AF036072-3683-44F6-B7D0-A0EF01D7CB82}"/>
    <cellStyle name="Comma 4 11 2 2 2 2 2 2" xfId="56165" xr:uid="{F94AB0AC-8B0C-4D60-B7C9-1656ECFC2F40}"/>
    <cellStyle name="Comma 4 11 2 2 2 2 2 3" xfId="43552" xr:uid="{07F69AB4-45FE-4F92-B0D7-E3F6FD5C89A9}"/>
    <cellStyle name="Comma 4 11 2 2 2 2 3" xfId="8454" xr:uid="{A48337E3-CEAC-4CAD-89F4-2170DE3A295F}"/>
    <cellStyle name="Comma 4 11 2 2 2 2 3 2" xfId="49887" xr:uid="{A56FA15E-3238-44F1-9F71-44FD4FA1EBBA}"/>
    <cellStyle name="Comma 4 11 2 2 2 2 4" xfId="30799" xr:uid="{7205AE6F-9090-47FA-8CCC-A2FF8453E1FB}"/>
    <cellStyle name="Comma 4 11 2 2 2 2 5" xfId="37262" xr:uid="{E8B292E7-CDBC-4044-A554-E06EB1818C56}"/>
    <cellStyle name="Comma 4 11 2 2 2 3" xfId="25166" xr:uid="{C12F620E-E92D-4EAE-8EDD-29062EB642F2}"/>
    <cellStyle name="Comma 4 11 2 2 2 3 2" xfId="17658" xr:uid="{D93B0C4F-4025-4C76-B86E-6DECCB39B0BC}"/>
    <cellStyle name="Comma 4 11 2 2 2 3 2 2" xfId="53547" xr:uid="{B47B03DB-3B55-4FFA-AAAA-E6496D331AB1}"/>
    <cellStyle name="Comma 4 11 2 2 2 3 2 3" xfId="40934" xr:uid="{1CA279B7-98C1-4751-A853-F6218D50DC67}"/>
    <cellStyle name="Comma 4 11 2 2 2 3 3" xfId="11072" xr:uid="{92580313-C653-4A5E-901D-4B42F439863B}"/>
    <cellStyle name="Comma 4 11 2 2 2 3 3 2" xfId="47269" xr:uid="{CA91DF85-AF61-483E-8E38-848D56F0CFA7}"/>
    <cellStyle name="Comma 4 11 2 2 2 3 4" xfId="5114" xr:uid="{CC88A4D2-EDD7-4335-B87F-46AE1FCD1FAD}"/>
    <cellStyle name="Comma 4 11 2 2 2 3 5" xfId="34644" xr:uid="{D99DEFA0-6DB6-4F75-9BF9-3341C19C6B06}"/>
    <cellStyle name="Comma 4 11 2 2 2 4" xfId="18537" xr:uid="{863482E8-B2C5-4AF1-990A-EFE42A12773C}"/>
    <cellStyle name="Comma 4 11 2 2 2 4 2" xfId="52668" xr:uid="{74C87624-E604-4740-8EAB-0A755C0101BA}"/>
    <cellStyle name="Comma 4 11 2 2 2 4 3" xfId="40055" xr:uid="{04DA9AF4-D229-4CD1-87D7-8E817BB10EE0}"/>
    <cellStyle name="Comma 4 11 2 2 2 5" xfId="11951" xr:uid="{112E566C-6855-4486-8942-7889485AEEDE}"/>
    <cellStyle name="Comma 4 11 2 2 2 5 2" xfId="46390" xr:uid="{B779CF10-5F05-4843-9CEE-284C6EE4AD22}"/>
    <cellStyle name="Comma 4 11 2 2 2 6" xfId="4235" xr:uid="{B45B2DB4-A9BA-4D5C-9AE4-7A6210DD897D}"/>
    <cellStyle name="Comma 4 11 2 2 2 7" xfId="33765" xr:uid="{65558D02-8F95-410C-B99F-77D9F6F654E6}"/>
    <cellStyle name="Comma 4 11 2 2 3" xfId="26901" xr:uid="{869B02CE-87F1-416E-8882-543053C2D329}"/>
    <cellStyle name="Comma 4 11 2 2 3 2" xfId="23404" xr:uid="{F58BB767-5430-487A-B402-19CB7CF143A6}"/>
    <cellStyle name="Comma 4 11 2 2 3 2 2" xfId="15896" xr:uid="{FF9E7450-8AE5-422A-BAD7-E37D9A5538D4}"/>
    <cellStyle name="Comma 4 11 2 2 3 2 2 2" xfId="55309" xr:uid="{5950D5AE-B364-4BFC-8347-E7016B9F7DC2}"/>
    <cellStyle name="Comma 4 11 2 2 3 2 2 3" xfId="42696" xr:uid="{45E0BF25-69EF-4283-AECE-ADD6A5910DEA}"/>
    <cellStyle name="Comma 4 11 2 2 3 2 3" xfId="9310" xr:uid="{5F7250D4-0308-4386-825A-F88485E98D77}"/>
    <cellStyle name="Comma 4 11 2 2 3 2 3 2" xfId="49031" xr:uid="{B6DFB732-6BF2-4D0E-B3E8-CFD2DD1F42E2}"/>
    <cellStyle name="Comma 4 11 2 2 3 2 4" xfId="29943" xr:uid="{A2CF1860-1DDD-4227-82CC-D4493B18C990}"/>
    <cellStyle name="Comma 4 11 2 2 3 2 5" xfId="36406" xr:uid="{6A24BBFA-921A-419D-8BAE-31C34A56259D}"/>
    <cellStyle name="Comma 4 11 2 2 3 3" xfId="19392" xr:uid="{408D7FB3-6F93-4808-AC41-E395C5C0FD5E}"/>
    <cellStyle name="Comma 4 11 2 2 3 3 2" xfId="51812" xr:uid="{1C1B25DA-6381-443C-B32F-50BF86E267FF}"/>
    <cellStyle name="Comma 4 11 2 2 3 3 3" xfId="39199" xr:uid="{9F4CFA8E-BE3C-4A9D-B1B8-02D99E967A1C}"/>
    <cellStyle name="Comma 4 11 2 2 3 4" xfId="12806" xr:uid="{F51A47C6-939C-4523-BDB0-0FB86082F5B8}"/>
    <cellStyle name="Comma 4 11 2 2 3 4 2" xfId="45534" xr:uid="{41628000-9D63-498D-8D7A-1B2894A9EDCF}"/>
    <cellStyle name="Comma 4 11 2 2 3 5" xfId="6219" xr:uid="{AA28F339-1282-43F5-ACB7-13B37907FE57}"/>
    <cellStyle name="Comma 4 11 2 2 3 6" xfId="32909" xr:uid="{3D765161-8825-4F39-9875-3E663CEE2C27}"/>
    <cellStyle name="Comma 4 11 2 2 4" xfId="24281" xr:uid="{9695BE90-6C47-435C-8008-5C910E192281}"/>
    <cellStyle name="Comma 4 11 2 2 4 2" xfId="16773" xr:uid="{EAF583A4-9B10-42E9-9F8B-3CDA87F9244C}"/>
    <cellStyle name="Comma 4 11 2 2 4 2 2" xfId="54432" xr:uid="{3A8C8F17-D5AA-454C-98A1-1F65F1AEBCD1}"/>
    <cellStyle name="Comma 4 11 2 2 4 2 3" xfId="41819" xr:uid="{9F51EB3B-53F3-4445-8531-8A548FC6C76E}"/>
    <cellStyle name="Comma 4 11 2 2 4 3" xfId="10187" xr:uid="{1433079B-4EA2-4279-8450-C97459817896}"/>
    <cellStyle name="Comma 4 11 2 2 4 3 2" xfId="48154" xr:uid="{15736A1E-6CBC-49EC-9B70-CE395FC6632F}"/>
    <cellStyle name="Comma 4 11 2 2 4 4" xfId="5999" xr:uid="{86B5802E-CEBC-4F1E-9D06-71DCB23FAA09}"/>
    <cellStyle name="Comma 4 11 2 2 4 5" xfId="35529" xr:uid="{E43E6EA0-FCE0-47F4-BA44-8907A6C92331}"/>
    <cellStyle name="Comma 4 11 2 2 5" xfId="20267" xr:uid="{6A412BE5-529A-4AE6-83FE-34514F4D51BD}"/>
    <cellStyle name="Comma 4 11 2 2 5 2" xfId="50935" xr:uid="{8BB56216-F9B2-4ED4-A3BF-91817482DC20}"/>
    <cellStyle name="Comma 4 11 2 2 5 3" xfId="38322" xr:uid="{5034584C-B4C1-4B9C-B985-954B79B185E3}"/>
    <cellStyle name="Comma 4 11 2 2 6" xfId="13681" xr:uid="{8115B096-1764-4266-86DD-FF5F6FEAFE78}"/>
    <cellStyle name="Comma 4 11 2 2 6 2" xfId="44657" xr:uid="{2464FA74-C5A2-4B87-83EA-689BE1B1914F}"/>
    <cellStyle name="Comma 4 11 2 2 7" xfId="7094" xr:uid="{F384BFAB-1744-4C4A-BC27-9650664F710C}"/>
    <cellStyle name="Comma 4 11 2 2 8" xfId="32032" xr:uid="{073C145A-E713-42A8-BF78-D7454A7ADFE8}"/>
    <cellStyle name="Comma 4 11 2 3" xfId="26486" xr:uid="{9A80F5B0-0E9D-483C-B007-1FF8A938DF72}"/>
    <cellStyle name="Comma 4 11 2 3 2" xfId="22989" xr:uid="{A9F4A532-9FF8-4FA9-A008-D482481E4245}"/>
    <cellStyle name="Comma 4 11 2 3 2 2" xfId="15481" xr:uid="{628154A7-BC35-488A-A897-5A3BBED36517}"/>
    <cellStyle name="Comma 4 11 2 3 2 2 2" xfId="55724" xr:uid="{901DF5A8-628E-458F-997F-76C458B9CF8D}"/>
    <cellStyle name="Comma 4 11 2 3 2 2 3" xfId="43111" xr:uid="{F032FFAD-2BD9-45E7-A7E5-5B01F925EB45}"/>
    <cellStyle name="Comma 4 11 2 3 2 3" xfId="8895" xr:uid="{4DDE4BB3-FFA6-456A-9221-894965D0BA92}"/>
    <cellStyle name="Comma 4 11 2 3 2 3 2" xfId="49446" xr:uid="{9C2AD539-BD43-462C-8684-422BF48D9FC4}"/>
    <cellStyle name="Comma 4 11 2 3 2 4" xfId="30358" xr:uid="{C39A5CEC-5FF0-4A40-94DB-FFE250DAFF6E}"/>
    <cellStyle name="Comma 4 11 2 3 2 5" xfId="36821" xr:uid="{4D5E4452-EDA2-4014-8DF8-F2C3FD7C9B37}"/>
    <cellStyle name="Comma 4 11 2 3 3" xfId="25608" xr:uid="{6B0BC980-98E6-4608-9FE2-4A82FD35F82F}"/>
    <cellStyle name="Comma 4 11 2 3 3 2" xfId="18100" xr:uid="{A589E741-0F70-44E5-9BF4-A8675F5B5D2C}"/>
    <cellStyle name="Comma 4 11 2 3 3 2 2" xfId="53105" xr:uid="{F81DBF52-B5B6-49FE-9C64-C5E3FC94236D}"/>
    <cellStyle name="Comma 4 11 2 3 3 2 3" xfId="40492" xr:uid="{82106FA0-F7B2-4626-8B48-D99FF1D9F69B}"/>
    <cellStyle name="Comma 4 11 2 3 3 3" xfId="11514" xr:uid="{396D5D87-BF3B-4ABF-A34A-D15A9AA4B281}"/>
    <cellStyle name="Comma 4 11 2 3 3 3 2" xfId="46827" xr:uid="{7FA8746E-5339-4888-868A-90535B1EA416}"/>
    <cellStyle name="Comma 4 11 2 3 3 4" xfId="4672" xr:uid="{73A83C9F-D21E-416E-821C-247546015C05}"/>
    <cellStyle name="Comma 4 11 2 3 3 5" xfId="34202" xr:uid="{D405F934-FC2A-4809-ACE6-2EAB6FDA0694}"/>
    <cellStyle name="Comma 4 11 2 3 4" xfId="18977" xr:uid="{3058F511-761A-4A14-850C-4DFFA52498A9}"/>
    <cellStyle name="Comma 4 11 2 3 4 2" xfId="52227" xr:uid="{71C91BA4-5915-423E-B62E-2307EB1503FB}"/>
    <cellStyle name="Comma 4 11 2 3 4 3" xfId="39614" xr:uid="{9D2AB42E-1153-4A62-B1A4-ED93EDDC1D6A}"/>
    <cellStyle name="Comma 4 11 2 3 5" xfId="12391" xr:uid="{DAE7262A-C57B-48AD-B04C-89EC5EBF3A68}"/>
    <cellStyle name="Comma 4 11 2 3 5 2" xfId="45949" xr:uid="{05050B1F-19A3-41ED-BE42-F2DAA286B40B}"/>
    <cellStyle name="Comma 4 11 2 3 6" xfId="3795" xr:uid="{FB7323E1-B2E6-40B9-9CC3-F5431AF669A3}"/>
    <cellStyle name="Comma 4 11 2 3 7" xfId="33324" xr:uid="{08B5F25A-E125-4FC1-A93C-67C00C9D0A38}"/>
    <cellStyle name="Comma 4 11 2 4" xfId="27336" xr:uid="{7C6CBCC2-25A5-4F3E-B61D-8FDE0E31718B}"/>
    <cellStyle name="Comma 4 11 2 4 2" xfId="23839" xr:uid="{C1360505-6C08-4621-BEFB-9C7FE30F48EE}"/>
    <cellStyle name="Comma 4 11 2 4 2 2" xfId="16331" xr:uid="{B0D650C3-F7B5-44E9-BAA8-B3444C7E4F44}"/>
    <cellStyle name="Comma 4 11 2 4 2 2 2" xfId="54874" xr:uid="{66441272-5182-4ECB-A3D8-8490DFB5DBEC}"/>
    <cellStyle name="Comma 4 11 2 4 2 2 3" xfId="42261" xr:uid="{7019BAFD-F5BF-4078-86DE-306E33609604}"/>
    <cellStyle name="Comma 4 11 2 4 2 3" xfId="9745" xr:uid="{68F4F7C3-0389-411C-B74C-CFF9E6BCAA33}"/>
    <cellStyle name="Comma 4 11 2 4 2 3 2" xfId="48596" xr:uid="{82965102-2F5C-4FAC-9981-09DE689FF65E}"/>
    <cellStyle name="Comma 4 11 2 4 2 4" xfId="29508" xr:uid="{02F9563F-0E82-4939-963B-492F1CB3BDFD}"/>
    <cellStyle name="Comma 4 11 2 4 2 5" xfId="35971" xr:uid="{8589C201-1450-4B10-9AB3-3F286053237A}"/>
    <cellStyle name="Comma 4 11 2 4 3" xfId="19827" xr:uid="{1AC810CC-A49D-4D2E-AE48-C3CC25446191}"/>
    <cellStyle name="Comma 4 11 2 4 3 2" xfId="51377" xr:uid="{4A1686C8-3C49-46C6-AAA6-3E3A4B3959A2}"/>
    <cellStyle name="Comma 4 11 2 4 3 3" xfId="38764" xr:uid="{BADF72EF-232A-4564-9C3D-10F027EBE1AC}"/>
    <cellStyle name="Comma 4 11 2 4 4" xfId="13241" xr:uid="{0BD0536B-4B21-4F18-8D6D-BB9ED9E67728}"/>
    <cellStyle name="Comma 4 11 2 4 4 2" xfId="45099" xr:uid="{9242E6EC-7DCE-4968-855E-601FDCE0DA5F}"/>
    <cellStyle name="Comma 4 11 2 4 5" xfId="6654" xr:uid="{2ECDC3D8-9B1B-4A1A-BF10-E37ED5484A76}"/>
    <cellStyle name="Comma 4 11 2 4 6" xfId="32474" xr:uid="{7BD60FFB-E3AD-4F0C-956E-83CC8008CA11}"/>
    <cellStyle name="Comma 4 11 2 5" xfId="24723" xr:uid="{7DE63711-1346-43E2-9778-EB78825603F1}"/>
    <cellStyle name="Comma 4 11 2 5 2" xfId="17215" xr:uid="{64058F1A-60A7-433C-95A5-900BF2493B35}"/>
    <cellStyle name="Comma 4 11 2 5 2 2" xfId="53990" xr:uid="{3DEA0511-B79D-4E8F-8A12-5315C639C4A3}"/>
    <cellStyle name="Comma 4 11 2 5 2 3" xfId="41377" xr:uid="{026A13BA-B6C0-4863-A169-30E8F8CD8A10}"/>
    <cellStyle name="Comma 4 11 2 5 3" xfId="10629" xr:uid="{A360CBA1-5764-4688-89BE-2BFC1D61CED2}"/>
    <cellStyle name="Comma 4 11 2 5 3 2" xfId="47712" xr:uid="{D39DD04B-5A9F-4AD5-9513-A5D59834BE9E}"/>
    <cellStyle name="Comma 4 11 2 5 4" xfId="5557" xr:uid="{088C8829-42A5-4E74-A599-4916ECD05BC3}"/>
    <cellStyle name="Comma 4 11 2 5 5" xfId="35087" xr:uid="{D4F30BBC-BB71-4F97-8432-9CAC6C937DDF}"/>
    <cellStyle name="Comma 4 11 2 6" xfId="20707" xr:uid="{702E33CD-8D18-4792-A40E-4F6FA4E83362}"/>
    <cellStyle name="Comma 4 11 2 6 2" xfId="50493" xr:uid="{FA9DB9E4-8666-4446-B911-6F51EFF98547}"/>
    <cellStyle name="Comma 4 11 2 6 3" xfId="37880" xr:uid="{50FA49D1-2A1A-46FA-9AAD-4B47AF06252A}"/>
    <cellStyle name="Comma 4 11 2 7" xfId="14121" xr:uid="{04385C65-FDB9-4D23-874F-38300FC79948}"/>
    <cellStyle name="Comma 4 11 2 7 2" xfId="44187" xr:uid="{FCC16B27-F71D-469B-B456-02032BE5549B}"/>
    <cellStyle name="Comma 4 11 2 8" xfId="7534" xr:uid="{C56B96D1-F48B-493B-90A7-C9B82D07C716}"/>
    <cellStyle name="Comma 4 11 2 9" xfId="31587" xr:uid="{1529C709-72FA-4FDF-BD1E-9DA71427EEE4}"/>
    <cellStyle name="Comma 4 11 3" xfId="27930" xr:uid="{76735E66-38D7-486F-8324-F1F09219F6DA}"/>
    <cellStyle name="Comma 4 11 3 2" xfId="26199" xr:uid="{D305EB5F-34C7-4BA2-A227-05E692CD8221}"/>
    <cellStyle name="Comma 4 11 3 2 2" xfId="22701" xr:uid="{D8013A8B-96C1-41CC-BA0C-00ABB19B98E4}"/>
    <cellStyle name="Comma 4 11 3 2 2 2" xfId="15193" xr:uid="{919BF2BF-66DC-40C0-A92D-A9B05D4B1A04}"/>
    <cellStyle name="Comma 4 11 3 2 2 2 2" xfId="56012" xr:uid="{07D97001-BEBF-4140-BD4B-F2F85EC6CB9A}"/>
    <cellStyle name="Comma 4 11 3 2 2 2 3" xfId="43399" xr:uid="{D4EA5A49-0865-4679-B016-026DB5C03175}"/>
    <cellStyle name="Comma 4 11 3 2 2 3" xfId="8607" xr:uid="{DD2FC6DB-7654-49BA-8BAB-3E33F8FFA008}"/>
    <cellStyle name="Comma 4 11 3 2 2 3 2" xfId="49734" xr:uid="{B92D2156-727F-4B6D-95F5-C97B9DFF26D5}"/>
    <cellStyle name="Comma 4 11 3 2 2 4" xfId="30646" xr:uid="{8B420960-D2E0-44A0-A916-D324E8C94FF9}"/>
    <cellStyle name="Comma 4 11 3 2 2 5" xfId="37109" xr:uid="{49FD6E42-5089-4066-A949-258068524C39}"/>
    <cellStyle name="Comma 4 11 3 2 3" xfId="25319" xr:uid="{1B4601CC-D279-4B40-B3F1-38A2D3711B07}"/>
    <cellStyle name="Comma 4 11 3 2 3 2" xfId="17811" xr:uid="{DC1EF2C7-BC9F-4A92-AEB5-A25ADBCE5563}"/>
    <cellStyle name="Comma 4 11 3 2 3 2 2" xfId="53394" xr:uid="{C7866A86-A692-42EC-B263-F70F24551452}"/>
    <cellStyle name="Comma 4 11 3 2 3 2 3" xfId="40781" xr:uid="{143671A4-7CFB-4084-9815-A9E1E4953098}"/>
    <cellStyle name="Comma 4 11 3 2 3 3" xfId="11225" xr:uid="{029D4839-2C2C-4AAA-9A6A-DF27169FD2C8}"/>
    <cellStyle name="Comma 4 11 3 2 3 3 2" xfId="47116" xr:uid="{DAFAC719-FC13-4E50-A7A7-DADF69C304B3}"/>
    <cellStyle name="Comma 4 11 3 2 3 4" xfId="4961" xr:uid="{FB0CA209-AC6A-45CB-B1A4-C3CF2A00E950}"/>
    <cellStyle name="Comma 4 11 3 2 3 5" xfId="34491" xr:uid="{CAB0BC79-4547-4596-962E-509BE853B4B1}"/>
    <cellStyle name="Comma 4 11 3 2 4" xfId="18690" xr:uid="{180BD73B-53ED-44F5-8043-EF773B2E58C7}"/>
    <cellStyle name="Comma 4 11 3 2 4 2" xfId="52515" xr:uid="{37D47070-886C-4877-A8A8-ADCB0007EE6B}"/>
    <cellStyle name="Comma 4 11 3 2 4 3" xfId="39902" xr:uid="{7DDAFE1D-C760-49D2-A4DB-BC1FAA782D58}"/>
    <cellStyle name="Comma 4 11 3 2 5" xfId="12104" xr:uid="{A9D4E254-C608-4A8E-B7EF-C8478A4CE93F}"/>
    <cellStyle name="Comma 4 11 3 2 5 2" xfId="46237" xr:uid="{CE62FFE2-F821-4343-A59A-60FB70493886}"/>
    <cellStyle name="Comma 4 11 3 2 6" xfId="4082" xr:uid="{E2C9794A-9B61-42C7-9BFE-8B648AC566E7}"/>
    <cellStyle name="Comma 4 11 3 2 7" xfId="33612" xr:uid="{699CC578-18B5-4E51-A0EE-E3F5DD6F3B09}"/>
    <cellStyle name="Comma 4 11 3 3" xfId="27053" xr:uid="{E02865F4-F291-4992-A887-0171EB78E28B}"/>
    <cellStyle name="Comma 4 11 3 3 2" xfId="23556" xr:uid="{C412A303-3042-4F1F-951B-C71366275B83}"/>
    <cellStyle name="Comma 4 11 3 3 2 2" xfId="16048" xr:uid="{90B6D55A-8979-4207-B21B-22F4D79FECC0}"/>
    <cellStyle name="Comma 4 11 3 3 2 2 2" xfId="55157" xr:uid="{D334AA41-1562-41ED-BCE2-243399BF54AC}"/>
    <cellStyle name="Comma 4 11 3 3 2 2 3" xfId="42544" xr:uid="{C14C9E37-4641-4226-86CD-0FC1E1E9D7AF}"/>
    <cellStyle name="Comma 4 11 3 3 2 3" xfId="9462" xr:uid="{9EF30481-BD92-444B-AA4F-4AD85D5B3671}"/>
    <cellStyle name="Comma 4 11 3 3 2 3 2" xfId="48879" xr:uid="{70AC625F-438C-4BE6-BF6D-7CB88C62DBE1}"/>
    <cellStyle name="Comma 4 11 3 3 2 4" xfId="29791" xr:uid="{F25C60FC-FD9D-448C-A43A-0B1C068390CE}"/>
    <cellStyle name="Comma 4 11 3 3 2 5" xfId="36254" xr:uid="{225B201A-126C-4DA9-A952-296B15690E96}"/>
    <cellStyle name="Comma 4 11 3 3 3" xfId="19544" xr:uid="{9B773DCE-60D2-4904-99B6-4786265DE1D2}"/>
    <cellStyle name="Comma 4 11 3 3 3 2" xfId="51660" xr:uid="{8CAF9E9D-5F6D-4F29-B3C6-ACFFAA923544}"/>
    <cellStyle name="Comma 4 11 3 3 3 3" xfId="39047" xr:uid="{340CCB2D-68CC-4C07-9C57-DA7C3C72B581}"/>
    <cellStyle name="Comma 4 11 3 3 4" xfId="12958" xr:uid="{C36A1017-6928-4F09-9CA8-824284236142}"/>
    <cellStyle name="Comma 4 11 3 3 4 2" xfId="45382" xr:uid="{12231083-787A-423D-8DC8-4301E2072371}"/>
    <cellStyle name="Comma 4 11 3 3 5" xfId="6371" xr:uid="{F78A06E4-1B16-44D0-96E1-B19281E6DF47}"/>
    <cellStyle name="Comma 4 11 3 3 6" xfId="32757" xr:uid="{0EDEC714-C2A8-45B8-B7D6-2CC073B19DB2}"/>
    <cellStyle name="Comma 4 11 3 4" xfId="24434" xr:uid="{9373CF22-4DB6-4578-9EC1-3C1022BB228F}"/>
    <cellStyle name="Comma 4 11 3 4 2" xfId="16926" xr:uid="{ED8A9082-D425-41A9-B328-07FF6BDEF0EF}"/>
    <cellStyle name="Comma 4 11 3 4 2 2" xfId="54279" xr:uid="{401DB22B-BD46-4958-A20B-A2E6A738F308}"/>
    <cellStyle name="Comma 4 11 3 4 2 3" xfId="41666" xr:uid="{60027F36-A381-487A-8B65-4E99AE6D711F}"/>
    <cellStyle name="Comma 4 11 3 4 3" xfId="10340" xr:uid="{AF4AC63E-4B77-4C10-AF5C-1DBB792D35F0}"/>
    <cellStyle name="Comma 4 11 3 4 3 2" xfId="48001" xr:uid="{E5A1D41F-3250-4166-A1C9-1498A08E8154}"/>
    <cellStyle name="Comma 4 11 3 4 4" xfId="5846" xr:uid="{26D057EF-C017-4D7A-8A9C-4FA14561EDC6}"/>
    <cellStyle name="Comma 4 11 3 4 5" xfId="35376" xr:uid="{0CF6FA83-C657-4271-B9F4-571F29E016DD}"/>
    <cellStyle name="Comma 4 11 3 5" xfId="20420" xr:uid="{304B3652-368C-40FF-A488-619E27EDB748}"/>
    <cellStyle name="Comma 4 11 3 5 2" xfId="50782" xr:uid="{8413CE22-2AEA-4D58-9A88-1ADE1A401154}"/>
    <cellStyle name="Comma 4 11 3 5 3" xfId="38169" xr:uid="{B648977C-8D9E-4F08-830C-BA4C6535DD0D}"/>
    <cellStyle name="Comma 4 11 3 6" xfId="13834" xr:uid="{FDE3892F-5D0E-42C0-9442-E4DCF108F925}"/>
    <cellStyle name="Comma 4 11 3 6 2" xfId="44504" xr:uid="{B2674A11-1E12-48DD-BF6A-8225ADB77910}"/>
    <cellStyle name="Comma 4 11 3 7" xfId="7247" xr:uid="{30421788-8B27-413C-A547-EFA7138751CC}"/>
    <cellStyle name="Comma 4 11 3 8" xfId="31879" xr:uid="{2C04342B-D565-44A5-BDA8-CEB292393555}"/>
    <cellStyle name="Comma 4 11 4" xfId="26637" xr:uid="{2CDBC1A8-44E7-4763-8391-B1D553937128}"/>
    <cellStyle name="Comma 4 11 4 2" xfId="23140" xr:uid="{42D49D92-C071-4187-A7C0-A59E3D8DEAAE}"/>
    <cellStyle name="Comma 4 11 4 2 2" xfId="15632" xr:uid="{AA8D77A6-EB28-41A2-9589-65C299A27B09}"/>
    <cellStyle name="Comma 4 11 4 2 2 2" xfId="55573" xr:uid="{DD001346-C902-4368-8D0A-7E20354EDD24}"/>
    <cellStyle name="Comma 4 11 4 2 2 3" xfId="42960" xr:uid="{436E70DB-1A03-4617-B9B7-094921BFF3AC}"/>
    <cellStyle name="Comma 4 11 4 2 3" xfId="9046" xr:uid="{B92EEE82-CE1F-443F-A7B1-3478C746777E}"/>
    <cellStyle name="Comma 4 11 4 2 3 2" xfId="49295" xr:uid="{6B2E6FED-1D9E-4944-8258-A3F157C49592}"/>
    <cellStyle name="Comma 4 11 4 2 4" xfId="30207" xr:uid="{97ABAB5D-FC69-46B9-B2B1-C4BFFEB305C1}"/>
    <cellStyle name="Comma 4 11 4 2 5" xfId="36670" xr:uid="{0E1C1AB8-D897-4294-BD27-2506FEC7F625}"/>
    <cellStyle name="Comma 4 11 4 3" xfId="25762" xr:uid="{B3973767-7C66-4CCD-BA6D-CF01C0FB576D}"/>
    <cellStyle name="Comma 4 11 4 3 2" xfId="18254" xr:uid="{B0C3B0C6-65E6-47E2-B7A6-CC9BACA11FE9}"/>
    <cellStyle name="Comma 4 11 4 3 2 2" xfId="52951" xr:uid="{67BCFB74-F4FB-4759-9AA3-6E76944A6E4E}"/>
    <cellStyle name="Comma 4 11 4 3 2 3" xfId="40338" xr:uid="{ADA2C04C-CE2C-4F9B-B967-599B69BB63D2}"/>
    <cellStyle name="Comma 4 11 4 3 3" xfId="11668" xr:uid="{D27C9AAF-E2D6-46AA-AB83-585855C251CF}"/>
    <cellStyle name="Comma 4 11 4 3 3 2" xfId="46673" xr:uid="{A25C1C30-BFF7-457E-A5B0-94CFBBD60296}"/>
    <cellStyle name="Comma 4 11 4 3 4" xfId="4518" xr:uid="{67EF2C7F-4C24-4BD5-AFF8-74DF48838B76}"/>
    <cellStyle name="Comma 4 11 4 3 5" xfId="34048" xr:uid="{A75E1674-0900-4B00-9313-0FF7BD59596E}"/>
    <cellStyle name="Comma 4 11 4 4" xfId="19128" xr:uid="{DEDF659C-6353-42E9-ABA3-1E8B76847985}"/>
    <cellStyle name="Comma 4 11 4 4 2" xfId="52076" xr:uid="{2C577E7A-ED2B-48CB-9BE6-883C62E6F420}"/>
    <cellStyle name="Comma 4 11 4 4 3" xfId="39463" xr:uid="{7D50FB52-9543-487E-B7E3-3E8D34DBFC9E}"/>
    <cellStyle name="Comma 4 11 4 5" xfId="12542" xr:uid="{ED5020BC-4F21-4D34-96BD-7DAA3195FD9D}"/>
    <cellStyle name="Comma 4 11 4 5 2" xfId="45798" xr:uid="{4CE1AEEA-F31F-4480-A69D-261577A9234A}"/>
    <cellStyle name="Comma 4 11 4 6" xfId="3644" xr:uid="{D602149F-06ED-4281-997F-631539DD7A2D}"/>
    <cellStyle name="Comma 4 11 4 7" xfId="33173" xr:uid="{4CF16586-C04F-4989-B69D-79F2B32A5164}"/>
    <cellStyle name="Comma 4 11 5" xfId="27487" xr:uid="{7879E1DB-07E6-4432-AC5B-4DE295E3B4BA}"/>
    <cellStyle name="Comma 4 11 5 2" xfId="23990" xr:uid="{407B6721-7E72-4AE4-AA50-16EBE90B32A4}"/>
    <cellStyle name="Comma 4 11 5 2 2" xfId="16482" xr:uid="{F76A0775-A029-485F-9409-83C48DE50CEC}"/>
    <cellStyle name="Comma 4 11 5 2 2 2" xfId="54723" xr:uid="{538CEC7E-9EA3-4F12-89B1-199E1609AF11}"/>
    <cellStyle name="Comma 4 11 5 2 2 3" xfId="42110" xr:uid="{12C70BC4-E69B-45FB-9492-2F1A011F3FA2}"/>
    <cellStyle name="Comma 4 11 5 2 3" xfId="9896" xr:uid="{B3514ABA-DF3F-40B6-A4C0-8CACDD87288F}"/>
    <cellStyle name="Comma 4 11 5 2 3 2" xfId="48445" xr:uid="{68BA2D6D-F919-4906-89DB-3967465E3ACB}"/>
    <cellStyle name="Comma 4 11 5 2 4" xfId="29357" xr:uid="{BF9D89A0-9C1F-46E1-B2D2-8F39AF86D9D6}"/>
    <cellStyle name="Comma 4 11 5 2 5" xfId="35820" xr:uid="{16523284-69F2-4BCF-A160-B86272EC8FEE}"/>
    <cellStyle name="Comma 4 11 5 3" xfId="19978" xr:uid="{6C0FC6BC-C71D-48CD-9743-E409AA79C953}"/>
    <cellStyle name="Comma 4 11 5 3 2" xfId="51226" xr:uid="{A8A5917C-DC30-4419-8EA2-F571E092B548}"/>
    <cellStyle name="Comma 4 11 5 3 3" xfId="38613" xr:uid="{3C2FAD1D-BA9D-418A-9A82-431490CC8EAA}"/>
    <cellStyle name="Comma 4 11 5 4" xfId="13392" xr:uid="{AE172F4A-8492-456C-BFA6-8395A363BDF2}"/>
    <cellStyle name="Comma 4 11 5 4 2" xfId="44948" xr:uid="{DF92313E-AA40-451C-A2FF-6C6B8743EB3D}"/>
    <cellStyle name="Comma 4 11 5 5" xfId="6805" xr:uid="{0145CC07-47F0-48E4-995D-2E29BECA5D88}"/>
    <cellStyle name="Comma 4 11 5 6" xfId="32323" xr:uid="{9509064A-1B9D-41B9-AEC0-4F3B820FC147}"/>
    <cellStyle name="Comma 4 11 6" xfId="24877" xr:uid="{66089B26-E78B-4288-BF50-214A2761BAE0}"/>
    <cellStyle name="Comma 4 11 6 2" xfId="17369" xr:uid="{AFEBC3E8-AEC5-432A-8826-20FDD698853E}"/>
    <cellStyle name="Comma 4 11 6 2 2" xfId="53836" xr:uid="{7EC48553-4002-4C9D-B6F7-CC03A184FCA3}"/>
    <cellStyle name="Comma 4 11 6 2 3" xfId="41223" xr:uid="{06889D01-10F7-42BD-A8B7-AF34F59E1B55}"/>
    <cellStyle name="Comma 4 11 6 3" xfId="10783" xr:uid="{372D3878-E5E1-443D-A6C7-0729C18218AA}"/>
    <cellStyle name="Comma 4 11 6 3 2" xfId="47558" xr:uid="{010B0297-8251-49FD-8E14-5DCB1C44C9C7}"/>
    <cellStyle name="Comma 4 11 6 4" xfId="5403" xr:uid="{86124A8C-E2DF-4078-85DD-07388DB2C289}"/>
    <cellStyle name="Comma 4 11 6 5" xfId="34933" xr:uid="{09DCB5F1-A67E-4AF7-BC09-6E02DE64023A}"/>
    <cellStyle name="Comma 4 11 7" xfId="28505" xr:uid="{06853E6A-AC79-480F-9764-C23D7DEBB0E6}"/>
    <cellStyle name="Comma 4 11 7 2" xfId="20861" xr:uid="{EFA285D4-9DBA-4897-8AF5-78F3DE30F2C8}"/>
    <cellStyle name="Comma 4 11 7 2 2" xfId="50221" xr:uid="{136717F0-983B-4012-9C60-5FD45284C85C}"/>
    <cellStyle name="Comma 4 11 7 3" xfId="14275" xr:uid="{396CD6F7-58F3-4F24-BF48-32DDCC06D45B}"/>
    <cellStyle name="Comma 4 11 7 4" xfId="7688" xr:uid="{070504E0-1BF7-4DFC-9E37-39191F7422C8}"/>
    <cellStyle name="Comma 4 11 7 5" xfId="37602" xr:uid="{4FFEB6CA-F518-4735-B39C-DEA66E0E33EF}"/>
    <cellStyle name="Comma 4 11 8" xfId="21052" xr:uid="{71236235-24A6-4FE3-A4DB-1F362C7DBB92}"/>
    <cellStyle name="Comma 4 11 8 2" xfId="50339" xr:uid="{A7ECF98E-EFE4-4FC4-8E20-DCC719703817}"/>
    <cellStyle name="Comma 4 11 8 3" xfId="37726" xr:uid="{6F21A1F1-628D-4568-BF34-C5E4277293C9}"/>
    <cellStyle name="Comma 4 11 9" xfId="14466" xr:uid="{C966765B-C710-4341-ABD4-6A1A5EC996E9}"/>
    <cellStyle name="Comma 4 11 9 2" xfId="43984" xr:uid="{860D5F9E-DDA9-4D5A-A845-6373B3D33A76}"/>
    <cellStyle name="Comma 4 12" xfId="28344" xr:uid="{344FCF46-E0F9-4E09-967E-CA254D22B508}"/>
    <cellStyle name="Comma 4 12 10" xfId="31508" xr:uid="{64695A63-B2B9-49A4-9A49-A982E04B4B70}"/>
    <cellStyle name="Comma 4 12 2" xfId="28191" xr:uid="{F620B00F-6712-4600-A240-FDAB3C4A24D8}"/>
    <cellStyle name="Comma 4 12 2 2" xfId="27701" xr:uid="{37FBA7E8-0455-41D6-B109-AF91D8120E34}"/>
    <cellStyle name="Comma 4 12 2 2 2" xfId="25971" xr:uid="{953C92E0-B9CC-48CB-BB08-7606495FB399}"/>
    <cellStyle name="Comma 4 12 2 2 2 2" xfId="22473" xr:uid="{60847B32-5149-4886-99E7-4AB50AAE7FCD}"/>
    <cellStyle name="Comma 4 12 2 2 2 2 2" xfId="14965" xr:uid="{65AD9882-4B05-4434-A467-86A83CB45F14}"/>
    <cellStyle name="Comma 4 12 2 2 2 2 2 2" xfId="56240" xr:uid="{765DE744-65E1-41AB-9CE9-4A64269F6258}"/>
    <cellStyle name="Comma 4 12 2 2 2 2 2 3" xfId="43627" xr:uid="{BB729D15-5087-4018-A7F4-39FF5B7B803D}"/>
    <cellStyle name="Comma 4 12 2 2 2 2 3" xfId="8379" xr:uid="{32D5EACB-A7DF-4ED5-8A54-50552DAB6843}"/>
    <cellStyle name="Comma 4 12 2 2 2 2 3 2" xfId="49962" xr:uid="{290C6449-A97A-4FE6-A9C6-5E5124B1F31C}"/>
    <cellStyle name="Comma 4 12 2 2 2 2 4" xfId="30874" xr:uid="{51F573C5-BF5B-4444-97E3-30791B1B2BA5}"/>
    <cellStyle name="Comma 4 12 2 2 2 2 5" xfId="37337" xr:uid="{19CEBE58-5E0D-41D5-AABA-84FEE1FDDEE1}"/>
    <cellStyle name="Comma 4 12 2 2 2 3" xfId="25091" xr:uid="{3472C97D-09EF-4184-BB83-6B7602D8FDAA}"/>
    <cellStyle name="Comma 4 12 2 2 2 3 2" xfId="17583" xr:uid="{0F02A8D0-0983-4235-B211-7E189EC085E5}"/>
    <cellStyle name="Comma 4 12 2 2 2 3 2 2" xfId="53622" xr:uid="{7241B346-3515-4F49-AA19-DDA80DEAE871}"/>
    <cellStyle name="Comma 4 12 2 2 2 3 2 3" xfId="41009" xr:uid="{5D12FE1E-6D61-4C1E-A4D4-705490957BA2}"/>
    <cellStyle name="Comma 4 12 2 2 2 3 3" xfId="10997" xr:uid="{8B94FE50-9753-43E8-AF1E-D56ED64ED61F}"/>
    <cellStyle name="Comma 4 12 2 2 2 3 3 2" xfId="47344" xr:uid="{505620CB-AA7C-44F2-A4D5-55D4F07118DE}"/>
    <cellStyle name="Comma 4 12 2 2 2 3 4" xfId="5189" xr:uid="{19569A74-F91F-4CFE-8E17-476770DF0FC5}"/>
    <cellStyle name="Comma 4 12 2 2 2 3 5" xfId="34719" xr:uid="{9CB4B42F-DA8C-4962-B66F-0F55D65A8D7D}"/>
    <cellStyle name="Comma 4 12 2 2 2 4" xfId="18462" xr:uid="{3B6BEA7B-FE4C-4A48-9F10-84555737012B}"/>
    <cellStyle name="Comma 4 12 2 2 2 4 2" xfId="52743" xr:uid="{EAC4424B-FADF-4B02-A9F4-A523F6E17567}"/>
    <cellStyle name="Comma 4 12 2 2 2 4 3" xfId="40130" xr:uid="{35606820-AC75-44E9-9A81-269B872A8C6D}"/>
    <cellStyle name="Comma 4 12 2 2 2 5" xfId="11876" xr:uid="{082634C8-02D4-448A-9A1D-46D815ACB992}"/>
    <cellStyle name="Comma 4 12 2 2 2 5 2" xfId="46465" xr:uid="{01BE9369-B669-4A66-9875-37BD4479F6BB}"/>
    <cellStyle name="Comma 4 12 2 2 2 6" xfId="4310" xr:uid="{94D93656-BF72-4067-AEAB-BD2083861397}"/>
    <cellStyle name="Comma 4 12 2 2 2 7" xfId="33840" xr:uid="{5862DB77-7202-467A-9A58-DBE460DDCAAD}"/>
    <cellStyle name="Comma 4 12 2 2 3" xfId="26827" xr:uid="{6FDF4581-229D-437C-B9A4-DF866D7A0C80}"/>
    <cellStyle name="Comma 4 12 2 2 3 2" xfId="23330" xr:uid="{08348C00-EB5A-49AB-8E1B-9494B79098D8}"/>
    <cellStyle name="Comma 4 12 2 2 3 2 2" xfId="15822" xr:uid="{8B517E83-D293-4C9C-A93C-47C1CE2F9BB3}"/>
    <cellStyle name="Comma 4 12 2 2 3 2 2 2" xfId="55383" xr:uid="{920B17FE-4FD8-4494-ADA9-DDA8707F77B4}"/>
    <cellStyle name="Comma 4 12 2 2 3 2 2 3" xfId="42770" xr:uid="{66D60E3D-4363-4B4B-9447-34F6CB4FC5FB}"/>
    <cellStyle name="Comma 4 12 2 2 3 2 3" xfId="9236" xr:uid="{A12C3AA2-C1A1-4938-9CF1-8AD84873CD5F}"/>
    <cellStyle name="Comma 4 12 2 2 3 2 3 2" xfId="49105" xr:uid="{D07AF0AE-1B20-48B7-BDFD-4B85C980A2FA}"/>
    <cellStyle name="Comma 4 12 2 2 3 2 4" xfId="30017" xr:uid="{193C5AB3-7673-4BBE-B032-F61028394F4E}"/>
    <cellStyle name="Comma 4 12 2 2 3 2 5" xfId="36480" xr:uid="{34EA6172-1722-4D8A-8664-987F8D9D0FA5}"/>
    <cellStyle name="Comma 4 12 2 2 3 3" xfId="19318" xr:uid="{81B60F60-DB61-4D9A-958B-FCE1210B8A78}"/>
    <cellStyle name="Comma 4 12 2 2 3 3 2" xfId="51886" xr:uid="{B2894385-392B-4922-A163-5CD3EE54FCFF}"/>
    <cellStyle name="Comma 4 12 2 2 3 3 3" xfId="39273" xr:uid="{72FE583A-CCE5-4A3A-81B6-CFAE5F16EF82}"/>
    <cellStyle name="Comma 4 12 2 2 3 4" xfId="12732" xr:uid="{44609519-A401-4C7D-A499-64971B26AD9B}"/>
    <cellStyle name="Comma 4 12 2 2 3 4 2" xfId="45608" xr:uid="{32F0C68B-9D7E-494A-9050-AF71C37885DC}"/>
    <cellStyle name="Comma 4 12 2 2 3 5" xfId="6145" xr:uid="{20143FCD-7C12-4CF4-B7A0-A30BD2F700F4}"/>
    <cellStyle name="Comma 4 12 2 2 3 6" xfId="32983" xr:uid="{3A0D7412-B25F-4F99-833E-F376A269E6F4}"/>
    <cellStyle name="Comma 4 12 2 2 4" xfId="24206" xr:uid="{54D69AF6-F6AC-4C2A-90B0-9CD605FD4A61}"/>
    <cellStyle name="Comma 4 12 2 2 4 2" xfId="16698" xr:uid="{7C3155A5-AB0A-4D86-A432-F90E2A675B86}"/>
    <cellStyle name="Comma 4 12 2 2 4 2 2" xfId="54507" xr:uid="{3CF6F1CD-0C22-4084-A4DD-E439F9195BD7}"/>
    <cellStyle name="Comma 4 12 2 2 4 2 3" xfId="41894" xr:uid="{430C047B-B70F-4CCD-9F45-24F3A4B91653}"/>
    <cellStyle name="Comma 4 12 2 2 4 3" xfId="10112" xr:uid="{72F3E656-DA46-4428-B152-D6FABFD29BB4}"/>
    <cellStyle name="Comma 4 12 2 2 4 3 2" xfId="48229" xr:uid="{39CC8D28-E07F-4014-BCCB-8E83FA74ECEB}"/>
    <cellStyle name="Comma 4 12 2 2 4 4" xfId="6074" xr:uid="{A0BF2CE8-FF9D-4359-B422-030FAAD792F9}"/>
    <cellStyle name="Comma 4 12 2 2 4 5" xfId="35604" xr:uid="{ED86E04E-D559-419D-852F-7B0FD4D9AD51}"/>
    <cellStyle name="Comma 4 12 2 2 5" xfId="20192" xr:uid="{DA9B2419-CA46-4507-AF37-2B821403C459}"/>
    <cellStyle name="Comma 4 12 2 2 5 2" xfId="51010" xr:uid="{8BE942E4-4A42-4792-956B-9FE40788D0C4}"/>
    <cellStyle name="Comma 4 12 2 2 5 3" xfId="38397" xr:uid="{94697A46-F09D-4672-8C6C-A12C1ADE48DB}"/>
    <cellStyle name="Comma 4 12 2 2 6" xfId="13606" xr:uid="{2DAD3B61-A84B-4303-A713-514192D1D14E}"/>
    <cellStyle name="Comma 4 12 2 2 6 2" xfId="44732" xr:uid="{D2ABE79F-AD65-4D98-97CB-53DB12F39ED1}"/>
    <cellStyle name="Comma 4 12 2 2 7" xfId="7019" xr:uid="{0BC7CDF7-33C8-4FD2-80EE-1CA309112593}"/>
    <cellStyle name="Comma 4 12 2 2 8" xfId="32107" xr:uid="{136F843E-C68B-48D6-A28A-051BC4C3CB42}"/>
    <cellStyle name="Comma 4 12 2 3" xfId="26411" xr:uid="{CFDF9A66-F743-4298-9278-220DCBBD893D}"/>
    <cellStyle name="Comma 4 12 2 3 2" xfId="22914" xr:uid="{DC379C20-5480-464B-AFF1-9F0C8EF9DEFB}"/>
    <cellStyle name="Comma 4 12 2 3 2 2" xfId="15406" xr:uid="{157C023C-1CD8-408E-8DB3-B8BE854D72B1}"/>
    <cellStyle name="Comma 4 12 2 3 2 2 2" xfId="55799" xr:uid="{D39E7A9C-BA04-42ED-930D-8CCB734EFDA4}"/>
    <cellStyle name="Comma 4 12 2 3 2 2 3" xfId="43186" xr:uid="{0CA7E4E4-EFAB-4513-8665-3C4E1045509C}"/>
    <cellStyle name="Comma 4 12 2 3 2 3" xfId="8820" xr:uid="{5B969CE2-A342-40EB-A06A-2B48FDBDB60E}"/>
    <cellStyle name="Comma 4 12 2 3 2 3 2" xfId="49521" xr:uid="{EAFC070A-3D60-4A1C-A60F-CB5C5FE20C6E}"/>
    <cellStyle name="Comma 4 12 2 3 2 4" xfId="30433" xr:uid="{53892A0C-2A14-4997-B89D-21E13A7D7438}"/>
    <cellStyle name="Comma 4 12 2 3 2 5" xfId="36896" xr:uid="{B82498C1-5954-4440-A033-34F1D9FD2331}"/>
    <cellStyle name="Comma 4 12 2 3 3" xfId="25533" xr:uid="{1A740359-3CBA-4887-AC7C-B93A8F3735A9}"/>
    <cellStyle name="Comma 4 12 2 3 3 2" xfId="18025" xr:uid="{CABBBCC8-195B-42F2-AB77-F199070FDF8F}"/>
    <cellStyle name="Comma 4 12 2 3 3 2 2" xfId="53180" xr:uid="{B8F2BDC1-2615-4E6C-AD59-5A3CBC02F69B}"/>
    <cellStyle name="Comma 4 12 2 3 3 2 3" xfId="40567" xr:uid="{88FF365C-9D09-4C1F-84FA-206E97699BB6}"/>
    <cellStyle name="Comma 4 12 2 3 3 3" xfId="11439" xr:uid="{2483AD78-8004-40CC-962D-4ADC17905353}"/>
    <cellStyle name="Comma 4 12 2 3 3 3 2" xfId="46902" xr:uid="{71642FA3-7AF8-4C9D-BFB2-E66282C088D1}"/>
    <cellStyle name="Comma 4 12 2 3 3 4" xfId="4747" xr:uid="{E533EA76-5015-4ACE-9C46-0CCAE4271553}"/>
    <cellStyle name="Comma 4 12 2 3 3 5" xfId="34277" xr:uid="{5509A6DD-53C6-4352-A7F7-FA11BD51B166}"/>
    <cellStyle name="Comma 4 12 2 3 4" xfId="18902" xr:uid="{84A20097-2B04-49D1-AA2A-6ED4CD9678A9}"/>
    <cellStyle name="Comma 4 12 2 3 4 2" xfId="52302" xr:uid="{4208BE91-3F27-4E69-9EF9-6FA8D3B27CE8}"/>
    <cellStyle name="Comma 4 12 2 3 4 3" xfId="39689" xr:uid="{D7769AB5-1CF6-49BA-A194-EFE8AD53BFFD}"/>
    <cellStyle name="Comma 4 12 2 3 5" xfId="12316" xr:uid="{F8057CF1-C310-4267-A4DB-198552DC003C}"/>
    <cellStyle name="Comma 4 12 2 3 5 2" xfId="46024" xr:uid="{FD33ECFB-D6E3-4E40-BD3C-434FD8AE808C}"/>
    <cellStyle name="Comma 4 12 2 3 6" xfId="3870" xr:uid="{CF2863BB-8636-46F8-A2A0-A92AB8D26B1C}"/>
    <cellStyle name="Comma 4 12 2 3 7" xfId="33399" xr:uid="{4703884B-7093-4287-85CA-077150EEC3C1}"/>
    <cellStyle name="Comma 4 12 2 4" xfId="27261" xr:uid="{59578EEF-36AA-436F-9751-32D8C78564BB}"/>
    <cellStyle name="Comma 4 12 2 4 2" xfId="23764" xr:uid="{FD47D330-F688-4E3C-88BA-383699E63A4B}"/>
    <cellStyle name="Comma 4 12 2 4 2 2" xfId="16256" xr:uid="{41D637AC-D47E-4929-9C3F-400B71BB6FC5}"/>
    <cellStyle name="Comma 4 12 2 4 2 2 2" xfId="54949" xr:uid="{75702A4F-5368-4090-BFF5-7137DA43EB85}"/>
    <cellStyle name="Comma 4 12 2 4 2 2 3" xfId="42336" xr:uid="{E6D8384C-E91B-4981-9A55-A2F67599E0DF}"/>
    <cellStyle name="Comma 4 12 2 4 2 3" xfId="9670" xr:uid="{395249C4-BFDA-45D7-A6DF-6FAE2B5EB522}"/>
    <cellStyle name="Comma 4 12 2 4 2 3 2" xfId="48671" xr:uid="{62E71BF5-409B-4CFB-99E8-20AF0843E8B5}"/>
    <cellStyle name="Comma 4 12 2 4 2 4" xfId="29583" xr:uid="{FC1C5B3F-8D8F-4A88-9816-2CE5C1E768A5}"/>
    <cellStyle name="Comma 4 12 2 4 2 5" xfId="36046" xr:uid="{478DC67C-039D-47F7-85D5-C744ABA842A2}"/>
    <cellStyle name="Comma 4 12 2 4 3" xfId="19752" xr:uid="{59CC2CE5-A30C-48F6-9DCF-B16CB235AA09}"/>
    <cellStyle name="Comma 4 12 2 4 3 2" xfId="51452" xr:uid="{F7CC0868-E15D-41DC-AF13-1CFC84963A87}"/>
    <cellStyle name="Comma 4 12 2 4 3 3" xfId="38839" xr:uid="{C7477A95-5EED-4119-8B0F-4C1C121F23F4}"/>
    <cellStyle name="Comma 4 12 2 4 4" xfId="13166" xr:uid="{B196FE60-8456-44D9-8C7F-EFDA39EEF5E8}"/>
    <cellStyle name="Comma 4 12 2 4 4 2" xfId="45174" xr:uid="{F54BE4FB-99D0-4C23-851D-B8C04877AB4D}"/>
    <cellStyle name="Comma 4 12 2 4 5" xfId="6579" xr:uid="{5B7B5896-3AC6-4F17-AD3B-1AC90B830299}"/>
    <cellStyle name="Comma 4 12 2 4 6" xfId="32549" xr:uid="{22128E18-4AA7-4405-B84F-5A12C9ACCD52}"/>
    <cellStyle name="Comma 4 12 2 5" xfId="24648" xr:uid="{0A7961B7-0814-4E4C-A67B-DFA81CB66940}"/>
    <cellStyle name="Comma 4 12 2 5 2" xfId="17140" xr:uid="{60DAB4B8-52DF-4F10-9440-C6CFD91B9266}"/>
    <cellStyle name="Comma 4 12 2 5 2 2" xfId="54065" xr:uid="{11DAABD7-216C-47AE-BBA0-D84FD14E04A9}"/>
    <cellStyle name="Comma 4 12 2 5 2 3" xfId="41452" xr:uid="{4275BE72-D25D-4C74-A3F6-7226B9626E55}"/>
    <cellStyle name="Comma 4 12 2 5 3" xfId="10554" xr:uid="{836B4265-407B-4E07-AA19-775C7B6CDFB1}"/>
    <cellStyle name="Comma 4 12 2 5 3 2" xfId="47787" xr:uid="{D758A3A2-139E-4575-BB5B-7D5C693FA050}"/>
    <cellStyle name="Comma 4 12 2 5 4" xfId="5632" xr:uid="{B810743B-CC7F-40DC-BCA4-FE6D86DA6D38}"/>
    <cellStyle name="Comma 4 12 2 5 5" xfId="35162" xr:uid="{E309F663-AE9F-4909-93BA-642315E32469}"/>
    <cellStyle name="Comma 4 12 2 6" xfId="20632" xr:uid="{9C309AD4-FFF1-4C80-98CE-59A99B8759A2}"/>
    <cellStyle name="Comma 4 12 2 6 2" xfId="50568" xr:uid="{D33EA35F-1094-460B-8155-EC37E82A0FDC}"/>
    <cellStyle name="Comma 4 12 2 6 3" xfId="37955" xr:uid="{4CEF3FEE-C587-4494-9994-6744157AC8D6}"/>
    <cellStyle name="Comma 4 12 2 7" xfId="14046" xr:uid="{214B0039-1717-47DA-9B50-DA74F35A39A5}"/>
    <cellStyle name="Comma 4 12 2 7 2" xfId="44262" xr:uid="{7F53E141-3F85-4754-BC75-593C479A64A6}"/>
    <cellStyle name="Comma 4 12 2 8" xfId="7459" xr:uid="{5616A5F4-99E0-4761-B509-93C4AC9BF043}"/>
    <cellStyle name="Comma 4 12 2 9" xfId="31662" xr:uid="{E10411F9-DDA2-47A9-80AA-ECAE2CACC53A}"/>
    <cellStyle name="Comma 4 12 3" xfId="27854" xr:uid="{D34CF3B2-432D-4983-8183-0915879372D9}"/>
    <cellStyle name="Comma 4 12 3 2" xfId="26125" xr:uid="{EA9CB498-867C-4E49-9E29-AE6EF04255FD}"/>
    <cellStyle name="Comma 4 12 3 2 2" xfId="22627" xr:uid="{3CAEC1F8-9AB3-47B9-92B8-E2D2942D465C}"/>
    <cellStyle name="Comma 4 12 3 2 2 2" xfId="15119" xr:uid="{55522B5A-AAE6-4C41-91C1-6F6CEE29877D}"/>
    <cellStyle name="Comma 4 12 3 2 2 2 2" xfId="56086" xr:uid="{128B189D-BC47-427C-8D87-6E4C53F3B337}"/>
    <cellStyle name="Comma 4 12 3 2 2 2 3" xfId="43473" xr:uid="{DD04EC9A-08FC-449B-B978-34285D10B137}"/>
    <cellStyle name="Comma 4 12 3 2 2 3" xfId="8533" xr:uid="{C5D123EC-12E5-4252-A2A3-8FF350870D20}"/>
    <cellStyle name="Comma 4 12 3 2 2 3 2" xfId="49808" xr:uid="{11763D38-571E-4E80-8B72-C99EC07B1D51}"/>
    <cellStyle name="Comma 4 12 3 2 2 4" xfId="30720" xr:uid="{5655A833-B671-4B6E-8213-BEA487015CA3}"/>
    <cellStyle name="Comma 4 12 3 2 2 5" xfId="37183" xr:uid="{E4008283-44BE-426D-A72C-7976C8AF5C17}"/>
    <cellStyle name="Comma 4 12 3 2 3" xfId="25245" xr:uid="{AABF48FC-AEA7-4D47-8632-5B6F4BEF78BA}"/>
    <cellStyle name="Comma 4 12 3 2 3 2" xfId="17737" xr:uid="{F3FEFCC4-BBCF-4333-B7D8-8AC511021A46}"/>
    <cellStyle name="Comma 4 12 3 2 3 2 2" xfId="53468" xr:uid="{78F6A881-F3C1-4025-95D0-A8ED1D76EB90}"/>
    <cellStyle name="Comma 4 12 3 2 3 2 3" xfId="40855" xr:uid="{AEB5C1E9-FA68-40A3-87C1-CE07435B92AD}"/>
    <cellStyle name="Comma 4 12 3 2 3 3" xfId="11151" xr:uid="{B9BEDE2F-8348-4792-9B9C-EDE66450C810}"/>
    <cellStyle name="Comma 4 12 3 2 3 3 2" xfId="47190" xr:uid="{34222A7B-595A-4602-97A0-5CDA13EE0F27}"/>
    <cellStyle name="Comma 4 12 3 2 3 4" xfId="5035" xr:uid="{C139AEBE-2E74-4707-A705-5CA0C59A0F45}"/>
    <cellStyle name="Comma 4 12 3 2 3 5" xfId="34565" xr:uid="{63612EB1-992F-4E2E-A5F5-7020D291D046}"/>
    <cellStyle name="Comma 4 12 3 2 4" xfId="18616" xr:uid="{7B41C754-F35E-4082-A5DC-DECCC283B224}"/>
    <cellStyle name="Comma 4 12 3 2 4 2" xfId="52589" xr:uid="{A3D93CD9-32D9-41A1-973E-F645094A9AE3}"/>
    <cellStyle name="Comma 4 12 3 2 4 3" xfId="39976" xr:uid="{AB20AB74-CBB2-45B5-854D-4DBF9057E3A0}"/>
    <cellStyle name="Comma 4 12 3 2 5" xfId="12030" xr:uid="{E977AA16-905C-497F-972A-36F9ECB9B946}"/>
    <cellStyle name="Comma 4 12 3 2 5 2" xfId="46311" xr:uid="{5292FBD1-08C1-4C44-932A-35FC8851653F}"/>
    <cellStyle name="Comma 4 12 3 2 6" xfId="4156" xr:uid="{C93F5E56-51C0-4B25-94F6-5B767EF62F57}"/>
    <cellStyle name="Comma 4 12 3 2 7" xfId="33686" xr:uid="{ECD5E1CB-7377-4FF9-91DE-58D90911B904}"/>
    <cellStyle name="Comma 4 12 3 3" xfId="26980" xr:uid="{E1ADA13E-699F-4D88-9078-F41A3ECAB7BA}"/>
    <cellStyle name="Comma 4 12 3 3 2" xfId="23483" xr:uid="{765D011F-A60F-4D4E-B292-483106B37245}"/>
    <cellStyle name="Comma 4 12 3 3 2 2" xfId="15975" xr:uid="{DD1A1247-778D-4C2B-A3AA-84EA5642D940}"/>
    <cellStyle name="Comma 4 12 3 3 2 2 2" xfId="55230" xr:uid="{C1805167-68E6-4511-AB82-8E919A53FFFA}"/>
    <cellStyle name="Comma 4 12 3 3 2 2 3" xfId="42617" xr:uid="{BFB4EC4F-7597-4382-97E1-CAE83067FC7B}"/>
    <cellStyle name="Comma 4 12 3 3 2 3" xfId="9389" xr:uid="{C0BBEC33-E9B9-4DBF-BF0B-E3483595BA44}"/>
    <cellStyle name="Comma 4 12 3 3 2 3 2" xfId="48952" xr:uid="{D1D682D3-A635-4323-9DCC-15527CC0BFF3}"/>
    <cellStyle name="Comma 4 12 3 3 2 4" xfId="29864" xr:uid="{85ABCE6B-5CB5-43FB-BF2C-187673D788C0}"/>
    <cellStyle name="Comma 4 12 3 3 2 5" xfId="36327" xr:uid="{B51A3679-5E8B-45DD-AFA2-489C239A556C}"/>
    <cellStyle name="Comma 4 12 3 3 3" xfId="19471" xr:uid="{8C569B20-2335-46C3-8918-B0A2AF098DF1}"/>
    <cellStyle name="Comma 4 12 3 3 3 2" xfId="51733" xr:uid="{A12F971C-CA01-485B-A1A5-CF060F43D00D}"/>
    <cellStyle name="Comma 4 12 3 3 3 3" xfId="39120" xr:uid="{6DD2583C-339A-4C94-811E-B45695F758B7}"/>
    <cellStyle name="Comma 4 12 3 3 4" xfId="12885" xr:uid="{8E9FBB4F-16FC-48CF-977D-3E81DF156DB1}"/>
    <cellStyle name="Comma 4 12 3 3 4 2" xfId="45455" xr:uid="{E37B0A7D-9925-4B37-8C53-70397AFDE687}"/>
    <cellStyle name="Comma 4 12 3 3 5" xfId="6298" xr:uid="{294117AA-55DC-4481-A178-0CF72444E915}"/>
    <cellStyle name="Comma 4 12 3 3 6" xfId="32830" xr:uid="{50C7D834-9E7D-49DC-9295-CB16293F8966}"/>
    <cellStyle name="Comma 4 12 3 4" xfId="24360" xr:uid="{ED2D4EAF-F6EC-4A4D-818E-0167727B0A3D}"/>
    <cellStyle name="Comma 4 12 3 4 2" xfId="16852" xr:uid="{81C4A207-EFB7-4BC1-971E-FD07A2AC181D}"/>
    <cellStyle name="Comma 4 12 3 4 2 2" xfId="54353" xr:uid="{5434EC7F-0FE1-49BE-BC96-96954343D5E6}"/>
    <cellStyle name="Comma 4 12 3 4 2 3" xfId="41740" xr:uid="{A18031AB-63CD-4BC2-934B-A9008F8A9B1F}"/>
    <cellStyle name="Comma 4 12 3 4 3" xfId="10266" xr:uid="{4D85D1EC-BE1E-42D8-892F-7F1A086C5B04}"/>
    <cellStyle name="Comma 4 12 3 4 3 2" xfId="48075" xr:uid="{A93A3121-2BE8-4AF4-A281-FB0AA703E412}"/>
    <cellStyle name="Comma 4 12 3 4 4" xfId="5920" xr:uid="{58AE8804-2932-4340-92C8-591158F221A4}"/>
    <cellStyle name="Comma 4 12 3 4 5" xfId="35450" xr:uid="{F7BF1649-93BD-4696-8D94-FAC6A89B58F2}"/>
    <cellStyle name="Comma 4 12 3 5" xfId="20346" xr:uid="{370F8329-86C1-4275-87DB-EC931CEF13A6}"/>
    <cellStyle name="Comma 4 12 3 5 2" xfId="50856" xr:uid="{D282A1AF-03A5-4FA5-8F8A-F6CDB2DE5B65}"/>
    <cellStyle name="Comma 4 12 3 5 3" xfId="38243" xr:uid="{665D03A1-1C21-43EC-AC59-C4116EBD1226}"/>
    <cellStyle name="Comma 4 12 3 6" xfId="13760" xr:uid="{D1548D7B-D9C2-49F9-8CDD-F8501B3BBEE2}"/>
    <cellStyle name="Comma 4 12 3 6 2" xfId="44578" xr:uid="{0AC2C4FC-4A3D-4971-AFE4-5CB2B1CCB6BC}"/>
    <cellStyle name="Comma 4 12 3 7" xfId="7173" xr:uid="{29D0DD39-24A4-435F-9EB3-541B3DF3D3FD}"/>
    <cellStyle name="Comma 4 12 3 8" xfId="31953" xr:uid="{9770B6FB-CAEB-42A1-978A-EF8E79448E14}"/>
    <cellStyle name="Comma 4 12 4" xfId="26564" xr:uid="{0036570F-1897-4E8D-B554-BD5830DB3DC7}"/>
    <cellStyle name="Comma 4 12 4 2" xfId="23067" xr:uid="{CDB63C19-6A26-4FBE-8D09-4896F3D18518}"/>
    <cellStyle name="Comma 4 12 4 2 2" xfId="15559" xr:uid="{2BAE4A11-C096-47F9-93A5-F41C883742F9}"/>
    <cellStyle name="Comma 4 12 4 2 2 2" xfId="55646" xr:uid="{1BF76455-9BB0-42E6-BD18-96118E1CF63F}"/>
    <cellStyle name="Comma 4 12 4 2 2 3" xfId="43033" xr:uid="{974B7845-2DA3-4487-9461-5D5270675A08}"/>
    <cellStyle name="Comma 4 12 4 2 3" xfId="8973" xr:uid="{00A7BAD2-94BE-40C7-96C7-CF5E31247BC5}"/>
    <cellStyle name="Comma 4 12 4 2 3 2" xfId="49368" xr:uid="{36EADD39-6FBA-42F3-BAD6-DAFACD7BABF9}"/>
    <cellStyle name="Comma 4 12 4 2 4" xfId="30280" xr:uid="{B6044D2A-DFA3-4E1E-8CA9-C11C933ADCAC}"/>
    <cellStyle name="Comma 4 12 4 2 5" xfId="36743" xr:uid="{51C3E840-E9F1-463A-9A68-FF8B14F73FCE}"/>
    <cellStyle name="Comma 4 12 4 3" xfId="25687" xr:uid="{3ADC07FB-1A05-4F39-B59A-077C7BA5CA99}"/>
    <cellStyle name="Comma 4 12 4 3 2" xfId="18179" xr:uid="{349E5BD2-4929-4775-A09B-078A64225A34}"/>
    <cellStyle name="Comma 4 12 4 3 2 2" xfId="53026" xr:uid="{7D0AAD80-8B22-4E56-868E-17607D16FF99}"/>
    <cellStyle name="Comma 4 12 4 3 2 3" xfId="40413" xr:uid="{B8BB8855-9EED-4E21-86B2-529DC8F2E86D}"/>
    <cellStyle name="Comma 4 12 4 3 3" xfId="11593" xr:uid="{C536127E-0759-46E0-A300-5340C63AF908}"/>
    <cellStyle name="Comma 4 12 4 3 3 2" xfId="46748" xr:uid="{BC79E8F9-9EFE-42A4-BF30-0B427BEE851A}"/>
    <cellStyle name="Comma 4 12 4 3 4" xfId="4593" xr:uid="{C54EA1A1-1EDE-4401-9626-A3379D8142D4}"/>
    <cellStyle name="Comma 4 12 4 3 5" xfId="34123" xr:uid="{39AFBC49-B61C-4410-BE13-EB056CB465BA}"/>
    <cellStyle name="Comma 4 12 4 4" xfId="19055" xr:uid="{E4B8FDD9-45D7-43D7-B8F4-D0A69B9F1F0F}"/>
    <cellStyle name="Comma 4 12 4 4 2" xfId="52149" xr:uid="{FC4EBDF9-F81A-4ADB-A6E5-C6F61A196041}"/>
    <cellStyle name="Comma 4 12 4 4 3" xfId="39536" xr:uid="{AA9F16CD-447C-4A26-BA7F-ABE3373419BE}"/>
    <cellStyle name="Comma 4 12 4 5" xfId="12469" xr:uid="{6CE3DFB7-99D6-40E4-BE51-C49F72A5976F}"/>
    <cellStyle name="Comma 4 12 4 5 2" xfId="45871" xr:uid="{BF394B85-2E5F-4DB6-AEB3-0D796589587D}"/>
    <cellStyle name="Comma 4 12 4 6" xfId="3717" xr:uid="{F1C4A157-CF9D-4B9C-81B7-67C89E34B637}"/>
    <cellStyle name="Comma 4 12 4 7" xfId="33246" xr:uid="{1D37CFAE-29FE-400C-A3E0-CD1361E02D2A}"/>
    <cellStyle name="Comma 4 12 5" xfId="27414" xr:uid="{82D6251C-2166-4B77-8817-D38D7ABF2C13}"/>
    <cellStyle name="Comma 4 12 5 2" xfId="23917" xr:uid="{FF7CCA33-ED04-4DF8-BC20-0F19E5D5CD92}"/>
    <cellStyle name="Comma 4 12 5 2 2" xfId="16409" xr:uid="{E5674B2B-3F2C-4F99-BB14-C807AA7C0A5A}"/>
    <cellStyle name="Comma 4 12 5 2 2 2" xfId="54796" xr:uid="{BA32E2CB-EB5D-444E-9586-1AE9CB306737}"/>
    <cellStyle name="Comma 4 12 5 2 2 3" xfId="42183" xr:uid="{203D4198-87E1-408A-BE8F-52E8AE200D34}"/>
    <cellStyle name="Comma 4 12 5 2 3" xfId="9823" xr:uid="{F8AA3A04-87A0-4A7B-9E69-100C3E08FB01}"/>
    <cellStyle name="Comma 4 12 5 2 3 2" xfId="48518" xr:uid="{CB54AAB4-2E34-442A-B1CC-9CA4DD992C71}"/>
    <cellStyle name="Comma 4 12 5 2 4" xfId="29430" xr:uid="{FB5736D5-0EB1-4214-9729-1BA71D94D8C3}"/>
    <cellStyle name="Comma 4 12 5 2 5" xfId="35893" xr:uid="{C4ACA329-A1A8-4382-AA6A-6B21D82F45C0}"/>
    <cellStyle name="Comma 4 12 5 3" xfId="19905" xr:uid="{9AF7EEC0-28B1-4112-B5AC-D905E906397B}"/>
    <cellStyle name="Comma 4 12 5 3 2" xfId="51299" xr:uid="{ADB2EB2F-F005-41F5-BC5D-C9615DF8DF07}"/>
    <cellStyle name="Comma 4 12 5 3 3" xfId="38686" xr:uid="{57FCFB4A-423E-404B-B0ED-E93E2908DBD5}"/>
    <cellStyle name="Comma 4 12 5 4" xfId="13319" xr:uid="{7CD9019B-CB27-4B13-9DBA-1EBE27C38743}"/>
    <cellStyle name="Comma 4 12 5 4 2" xfId="45021" xr:uid="{5DD3FD10-D47D-41D6-8014-53E2405C2D83}"/>
    <cellStyle name="Comma 4 12 5 5" xfId="6732" xr:uid="{85636E02-5DB8-4DEB-88E7-AAA56D1CD7A5}"/>
    <cellStyle name="Comma 4 12 5 6" xfId="32396" xr:uid="{76DB688B-BBE4-4FBD-AB13-23A7583B8302}"/>
    <cellStyle name="Comma 4 12 6" xfId="24802" xr:uid="{E3230208-4FBA-416E-96F6-F2471051595E}"/>
    <cellStyle name="Comma 4 12 6 2" xfId="17294" xr:uid="{E6CBB8B6-C310-4840-9A7F-F0CFFCA2E219}"/>
    <cellStyle name="Comma 4 12 6 2 2" xfId="53911" xr:uid="{FFA11BF6-26DC-41BB-8ABB-414620F79630}"/>
    <cellStyle name="Comma 4 12 6 2 3" xfId="41298" xr:uid="{A04AE133-00D5-45AD-A0C0-EAFC5FA3D621}"/>
    <cellStyle name="Comma 4 12 6 3" xfId="10708" xr:uid="{BF28B21F-5891-41E9-9591-D570F40A358D}"/>
    <cellStyle name="Comma 4 12 6 3 2" xfId="47633" xr:uid="{F2A01102-B2CC-4F05-B226-B900E2797ABD}"/>
    <cellStyle name="Comma 4 12 6 4" xfId="5478" xr:uid="{D35DA4F4-956B-4590-B958-AAF7C55DA42F}"/>
    <cellStyle name="Comma 4 12 6 5" xfId="35008" xr:uid="{5193853B-0132-4B28-B3F6-0DE92F58DE91}"/>
    <cellStyle name="Comma 4 12 7" xfId="20786" xr:uid="{80083E2C-6064-45EE-9C59-31D5567E8DE6}"/>
    <cellStyle name="Comma 4 12 7 2" xfId="50414" xr:uid="{21F9964F-A47D-4D65-B228-384BE16506DD}"/>
    <cellStyle name="Comma 4 12 7 3" xfId="37801" xr:uid="{E359F4F1-9CD1-478B-9196-4C460A5B49D3}"/>
    <cellStyle name="Comma 4 12 8" xfId="14200" xr:uid="{AFDFC8DB-F621-4D3B-8F09-D5F2C9DB9C07}"/>
    <cellStyle name="Comma 4 12 8 2" xfId="44108" xr:uid="{7779631C-3827-4B34-94BE-76E7CE75450B}"/>
    <cellStyle name="Comma 4 12 9" xfId="7613" xr:uid="{02CC6E23-3E3A-4283-B3C9-C8BF76B7D9A2}"/>
    <cellStyle name="Comma 4 13" xfId="28269" xr:uid="{9920D9ED-B49C-411C-9B27-195649BDBFB8}"/>
    <cellStyle name="Comma 4 13 10" xfId="7537" xr:uid="{58D67AB0-3CCF-4E9C-8600-15CD5E28AC7F}"/>
    <cellStyle name="Comma 4 13 11" xfId="31584" xr:uid="{05DFE180-22E8-4D55-8AC7-FDD7B727E50B}"/>
    <cellStyle name="Comma 4 13 2" xfId="27778" xr:uid="{60A9F4FB-62E3-429B-ADE6-4C01C9EBB7AF}"/>
    <cellStyle name="Comma 4 13 2 10" xfId="32029" xr:uid="{AD8C4088-B42C-4E2C-8731-83042A7909D0}"/>
    <cellStyle name="Comma 4 13 2 2" xfId="26049" xr:uid="{6637DC96-A7BB-4642-ACFD-28F71C978760}"/>
    <cellStyle name="Comma 4 13 2 2 2" xfId="22551" xr:uid="{E9D4997C-CE08-4381-950B-2597CFA89DD3}"/>
    <cellStyle name="Comma 4 13 2 2 2 2" xfId="15043" xr:uid="{2CB7E193-BED9-4E34-B853-F24BC9114851}"/>
    <cellStyle name="Comma 4 13 2 2 2 2 2" xfId="56162" xr:uid="{CFAA8670-36AF-4C65-8C3A-D1CFB87D7850}"/>
    <cellStyle name="Comma 4 13 2 2 2 2 3" xfId="43549" xr:uid="{024C52FD-E0BC-4B02-B1F7-69383559651E}"/>
    <cellStyle name="Comma 4 13 2 2 2 3" xfId="8457" xr:uid="{1089C3E1-A223-4C58-8DE7-3CC0F1A102F5}"/>
    <cellStyle name="Comma 4 13 2 2 2 3 2" xfId="49884" xr:uid="{6CAAF976-764B-4175-AEAD-2E6DD4862B86}"/>
    <cellStyle name="Comma 4 13 2 2 2 4" xfId="30796" xr:uid="{4B3ED57D-385B-42CF-887F-9142F26D7941}"/>
    <cellStyle name="Comma 4 13 2 2 2 5" xfId="37259" xr:uid="{A45332B2-2039-463E-8DA8-D7A32CB92B7D}"/>
    <cellStyle name="Comma 4 13 2 2 3" xfId="25169" xr:uid="{5DC392B8-DA35-41B5-A756-13A86225216F}"/>
    <cellStyle name="Comma 4 13 2 2 3 2" xfId="17661" xr:uid="{4E2DC106-5B63-49DB-9736-82124799EC95}"/>
    <cellStyle name="Comma 4 13 2 2 3 2 2" xfId="53544" xr:uid="{D96FD181-A6DD-4F6C-A72C-103015E3DAD4}"/>
    <cellStyle name="Comma 4 13 2 2 3 2 3" xfId="40931" xr:uid="{2EA6C438-4564-411A-91A7-C5055B6EBA45}"/>
    <cellStyle name="Comma 4 13 2 2 3 3" xfId="11075" xr:uid="{87BB249A-78D6-49F9-9731-93641C7AA2C9}"/>
    <cellStyle name="Comma 4 13 2 2 3 3 2" xfId="47266" xr:uid="{7ACA3FB6-C30B-4A00-A0D0-D63F19FBCE10}"/>
    <cellStyle name="Comma 4 13 2 2 3 4" xfId="5111" xr:uid="{936D1D4B-4FEC-4716-BF59-4F50F852D2CB}"/>
    <cellStyle name="Comma 4 13 2 2 3 5" xfId="34641" xr:uid="{793E9215-7535-4661-B156-DDA4DF53AC31}"/>
    <cellStyle name="Comma 4 13 2 2 4" xfId="18540" xr:uid="{0B12809B-85CC-4478-822D-9FEB7B394226}"/>
    <cellStyle name="Comma 4 13 2 2 4 2" xfId="52665" xr:uid="{F0BCCDA3-E66F-487A-BFF6-30F2A271AE87}"/>
    <cellStyle name="Comma 4 13 2 2 4 3" xfId="40052" xr:uid="{05BA98A0-3FC9-4C80-A65A-3C5EC2B94743}"/>
    <cellStyle name="Comma 4 13 2 2 5" xfId="11954" xr:uid="{298E9916-8BEB-4DF8-A7A0-3536F59F4BC8}"/>
    <cellStyle name="Comma 4 13 2 2 5 2" xfId="46387" xr:uid="{06EF1366-1AA5-470C-8039-D6B01169BB38}"/>
    <cellStyle name="Comma 4 13 2 2 6" xfId="4232" xr:uid="{5B485337-BBD3-490E-B541-65E104C719A6}"/>
    <cellStyle name="Comma 4 13 2 2 7" xfId="33762" xr:uid="{EACDB622-8A24-4C2B-8F86-802ECC3EB6DD}"/>
    <cellStyle name="Comma 4 13 2 3" xfId="26904" xr:uid="{6742E07B-2332-44F2-9678-C8467880A27D}"/>
    <cellStyle name="Comma 4 13 2 3 2" xfId="23407" xr:uid="{3A7E9C23-0FEA-4B9B-BBC8-D69A7F0C2C24}"/>
    <cellStyle name="Comma 4 13 2 3 2 2" xfId="15899" xr:uid="{4592268C-94C9-4AD7-8A06-0B3D49C1BB95}"/>
    <cellStyle name="Comma 4 13 2 3 2 2 2" xfId="55306" xr:uid="{F33EFD12-A6BA-4BA9-9DCB-89AA3C598DC1}"/>
    <cellStyle name="Comma 4 13 2 3 2 2 3" xfId="42693" xr:uid="{40478005-3275-41CB-B8A5-91BA2E4B0546}"/>
    <cellStyle name="Comma 4 13 2 3 2 3" xfId="9313" xr:uid="{F79057E5-A36F-47FC-BC37-A53F97319990}"/>
    <cellStyle name="Comma 4 13 2 3 2 3 2" xfId="49028" xr:uid="{005D95EE-BE05-40B5-984B-F90072062FB0}"/>
    <cellStyle name="Comma 4 13 2 3 2 4" xfId="29940" xr:uid="{ECC8496F-6510-44AB-9AF8-6435CC26078F}"/>
    <cellStyle name="Comma 4 13 2 3 2 5" xfId="36403" xr:uid="{64084C68-4F80-4682-830F-36D90A3BE679}"/>
    <cellStyle name="Comma 4 13 2 3 3" xfId="19395" xr:uid="{94D5CE11-08F1-4C93-BA40-38AA52EC8DED}"/>
    <cellStyle name="Comma 4 13 2 3 3 2" xfId="51809" xr:uid="{4D0A1211-D27D-4DD7-BA4A-563C49105F0F}"/>
    <cellStyle name="Comma 4 13 2 3 3 3" xfId="39196" xr:uid="{72E664FA-52AF-4B50-9C33-1FBC62F4D64A}"/>
    <cellStyle name="Comma 4 13 2 3 4" xfId="12809" xr:uid="{DB33CA42-5E34-4525-9EEB-10025052682B}"/>
    <cellStyle name="Comma 4 13 2 3 4 2" xfId="45531" xr:uid="{221E8C5C-152A-4F3C-BC26-33FCACDD385E}"/>
    <cellStyle name="Comma 4 13 2 3 5" xfId="6222" xr:uid="{D695D3BC-E13A-4203-B597-C9CF90298520}"/>
    <cellStyle name="Comma 4 13 2 3 6" xfId="32906" xr:uid="{B31AD0D9-5ABB-4987-8511-914029CB5627}"/>
    <cellStyle name="Comma 4 13 2 4" xfId="24284" xr:uid="{60725015-0987-4EBC-845B-1FE2FDEEBA63}"/>
    <cellStyle name="Comma 4 13 2 4 2" xfId="16776" xr:uid="{FE350A17-9D91-4473-A651-6C33DC9D44D4}"/>
    <cellStyle name="Comma 4 13 2 4 2 2" xfId="54429" xr:uid="{397689DC-4960-47C6-A4D8-D38BA693A2F4}"/>
    <cellStyle name="Comma 4 13 2 4 2 3" xfId="41816" xr:uid="{3304E80E-6A2E-4F3B-A07D-F00021755BF6}"/>
    <cellStyle name="Comma 4 13 2 4 3" xfId="10190" xr:uid="{C84CA3FC-CA93-4F1E-BD93-6CF0D55F966B}"/>
    <cellStyle name="Comma 4 13 2 4 3 2" xfId="48151" xr:uid="{B7A42D53-15EF-4540-A486-31993AAC23AA}"/>
    <cellStyle name="Comma 4 13 2 4 4" xfId="5996" xr:uid="{24342713-D3E0-42DC-8703-16A1A54B4183}"/>
    <cellStyle name="Comma 4 13 2 4 5" xfId="35526" xr:uid="{1D3C8167-A807-462A-88CE-CA520165E16A}"/>
    <cellStyle name="Comma 4 13 2 5" xfId="21364" xr:uid="{60AD6ABD-3816-44DF-8F6B-FA38428DAD7F}"/>
    <cellStyle name="Comma 4 13 2 5 2" xfId="50932" xr:uid="{5CFAC6C1-6A8D-4CC0-BB5C-67AD8217FA59}"/>
    <cellStyle name="Comma 4 13 2 5 3" xfId="38319" xr:uid="{14BA630D-1F13-41FC-807B-3EDCF30EC6B8}"/>
    <cellStyle name="Comma 4 13 2 6" xfId="21879" xr:uid="{A2A61EE9-55E6-46D7-8D62-934302BE5818}"/>
    <cellStyle name="Comma 4 13 2 6 2" xfId="44654" xr:uid="{8898C142-3DCE-4E36-994F-A66FF3CB5D1E}"/>
    <cellStyle name="Comma 4 13 2 7" xfId="20270" xr:uid="{86DBF923-DE64-4B86-93AB-C143658548A6}"/>
    <cellStyle name="Comma 4 13 2 8" xfId="13684" xr:uid="{DA7F4874-9B3E-4D10-ABFC-ACD54371B2D8}"/>
    <cellStyle name="Comma 4 13 2 9" xfId="7097" xr:uid="{50483F28-95C0-4DC2-87D0-D9C7C5A30F8B}"/>
    <cellStyle name="Comma 4 13 3" xfId="26489" xr:uid="{32F9E808-613A-4CC3-B01B-939468136F90}"/>
    <cellStyle name="Comma 4 13 3 2" xfId="22992" xr:uid="{A77458A0-41BE-42A8-9D8B-ECE846A67C87}"/>
    <cellStyle name="Comma 4 13 3 2 2" xfId="15484" xr:uid="{247EA22F-9CC0-4ED5-AF6E-E14292B115FE}"/>
    <cellStyle name="Comma 4 13 3 2 2 2" xfId="55721" xr:uid="{9ABCE3C5-4C17-490E-9DB8-5D584AD7B318}"/>
    <cellStyle name="Comma 4 13 3 2 2 3" xfId="43108" xr:uid="{3577707F-7EE2-444F-8F2A-BA4C3764820B}"/>
    <cellStyle name="Comma 4 13 3 2 3" xfId="8898" xr:uid="{F9CCB0EF-31B5-49E5-9F78-737B9B0818B9}"/>
    <cellStyle name="Comma 4 13 3 2 3 2" xfId="49443" xr:uid="{EB576C8F-DB0F-4F69-88A5-AA04C1C4CCA0}"/>
    <cellStyle name="Comma 4 13 3 2 4" xfId="30355" xr:uid="{06B04F3B-0519-4E03-9999-C64F62A087D1}"/>
    <cellStyle name="Comma 4 13 3 2 5" xfId="36818" xr:uid="{E3BFCF7E-1541-4B09-984A-FC16D6448B23}"/>
    <cellStyle name="Comma 4 13 3 3" xfId="25611" xr:uid="{302999E1-6381-4BE2-86F8-D05F3300DC27}"/>
    <cellStyle name="Comma 4 13 3 3 2" xfId="18103" xr:uid="{A39F69A1-5F3B-4863-824C-370A0776AF2B}"/>
    <cellStyle name="Comma 4 13 3 3 2 2" xfId="53102" xr:uid="{D04165EF-BB17-4A21-9DBF-A5E3B94945B3}"/>
    <cellStyle name="Comma 4 13 3 3 2 3" xfId="40489" xr:uid="{9A13E57D-3206-4D1C-8087-6BA9502785A6}"/>
    <cellStyle name="Comma 4 13 3 3 3" xfId="11517" xr:uid="{8FD4797B-3E09-40C0-893C-67B1CCE4197C}"/>
    <cellStyle name="Comma 4 13 3 3 3 2" xfId="46824" xr:uid="{5870A76A-8F2B-4DF6-9411-1F953AA358A2}"/>
    <cellStyle name="Comma 4 13 3 3 4" xfId="4669" xr:uid="{3ACD4B3C-7F48-4E1A-AA0F-29D19DDCD52C}"/>
    <cellStyle name="Comma 4 13 3 3 5" xfId="34199" xr:uid="{4B24949B-9804-41AD-94E4-7039DEE68C93}"/>
    <cellStyle name="Comma 4 13 3 4" xfId="21781" xr:uid="{101BEF69-BD05-40EC-8C1A-881FE0776386}"/>
    <cellStyle name="Comma 4 13 3 4 2" xfId="52224" xr:uid="{B75A78E7-0413-45D3-B7DF-D4B393153E9C}"/>
    <cellStyle name="Comma 4 13 3 4 3" xfId="39611" xr:uid="{248DD957-651B-4C81-9BD8-2E5D91954B73}"/>
    <cellStyle name="Comma 4 13 3 5" xfId="22202" xr:uid="{A2D7AE00-0EFD-4794-9E77-84A1281B8D2A}"/>
    <cellStyle name="Comma 4 13 3 5 2" xfId="45946" xr:uid="{C328D77B-5663-4EDA-9AAA-27F021BD722D}"/>
    <cellStyle name="Comma 4 13 3 6" xfId="18980" xr:uid="{9476C22A-8878-4A1E-8695-1AB93F03B215}"/>
    <cellStyle name="Comma 4 13 3 7" xfId="12394" xr:uid="{055D75B0-8210-41CC-AB10-CB997DF7A432}"/>
    <cellStyle name="Comma 4 13 3 8" xfId="3792" xr:uid="{0C8CE5C2-7002-4931-8DA6-94AB737B13F2}"/>
    <cellStyle name="Comma 4 13 3 9" xfId="33321" xr:uid="{5BC2AAE2-C56D-4C27-8EBC-5537B3A17B04}"/>
    <cellStyle name="Comma 4 13 4" xfId="27339" xr:uid="{BCEC9BCA-0BA2-4E6F-ABD2-0F63F65B5EA3}"/>
    <cellStyle name="Comma 4 13 4 2" xfId="23842" xr:uid="{D9DEC6B8-C7A0-46FA-8738-BEBADE117513}"/>
    <cellStyle name="Comma 4 13 4 2 2" xfId="16334" xr:uid="{A1D3C87B-A7EA-4A73-ADE4-95084C02872C}"/>
    <cellStyle name="Comma 4 13 4 2 2 2" xfId="54871" xr:uid="{5E1B59D3-E86C-4485-A1D0-66DA566C62F6}"/>
    <cellStyle name="Comma 4 13 4 2 2 3" xfId="42258" xr:uid="{9BAF0091-1D34-4AF6-91D0-E8EA416D6564}"/>
    <cellStyle name="Comma 4 13 4 2 3" xfId="9748" xr:uid="{76EB3CC1-7EAA-4F69-AEE4-02592A522AC6}"/>
    <cellStyle name="Comma 4 13 4 2 3 2" xfId="48593" xr:uid="{3F58DC35-CCC9-47F4-8F58-A450188083C7}"/>
    <cellStyle name="Comma 4 13 4 2 4" xfId="29505" xr:uid="{2EC1A3EF-1C8A-4F32-9589-554C26427E4F}"/>
    <cellStyle name="Comma 4 13 4 2 5" xfId="35968" xr:uid="{AED98893-B66D-48E6-AE58-38A37DB2E786}"/>
    <cellStyle name="Comma 4 13 4 3" xfId="19830" xr:uid="{3FFB774B-34F1-4349-A37B-9B17D5F340BD}"/>
    <cellStyle name="Comma 4 13 4 3 2" xfId="51374" xr:uid="{47E1546E-2A14-478C-8DF2-1F3A077C31A0}"/>
    <cellStyle name="Comma 4 13 4 3 3" xfId="38761" xr:uid="{80B10DA9-806C-4527-AB38-1851F6742787}"/>
    <cellStyle name="Comma 4 13 4 4" xfId="13244" xr:uid="{2C3A4598-C9B6-45F0-9ECB-2AF23FF15831}"/>
    <cellStyle name="Comma 4 13 4 4 2" xfId="45096" xr:uid="{A037556E-D336-4DD0-9A58-539220772179}"/>
    <cellStyle name="Comma 4 13 4 5" xfId="6657" xr:uid="{6F608126-419A-46DD-89E0-5DAB8FB4606B}"/>
    <cellStyle name="Comma 4 13 4 6" xfId="32471" xr:uid="{F16E4D98-42EF-4CB0-B403-D50B936E8AE9}"/>
    <cellStyle name="Comma 4 13 5" xfId="24726" xr:uid="{3AAAF161-C5CA-47AE-869C-68F8D17CF570}"/>
    <cellStyle name="Comma 4 13 5 2" xfId="17218" xr:uid="{5E62165B-BC4C-4055-A7E0-5AC0DA164A97}"/>
    <cellStyle name="Comma 4 13 5 2 2" xfId="53987" xr:uid="{F91C6D10-F5A6-45AC-A344-6DD5C2A44920}"/>
    <cellStyle name="Comma 4 13 5 2 3" xfId="41374" xr:uid="{E86A3DC6-78D3-44EA-8C10-7BF5D48EF81C}"/>
    <cellStyle name="Comma 4 13 5 3" xfId="10632" xr:uid="{B66C12F0-B79D-48E9-A98A-802F186B7532}"/>
    <cellStyle name="Comma 4 13 5 3 2" xfId="47709" xr:uid="{D6C5EDC3-9ADD-4B0B-BDFA-F60411932F5A}"/>
    <cellStyle name="Comma 4 13 5 4" xfId="5554" xr:uid="{3EC5CB59-35EB-4D99-AAD7-6FE93C677FEC}"/>
    <cellStyle name="Comma 4 13 5 5" xfId="35084" xr:uid="{CF0A067C-6ABE-451A-B1FF-9072EED01E71}"/>
    <cellStyle name="Comma 4 13 6" xfId="22092" xr:uid="{ABED670D-C6F6-41EC-8769-1E044B71EEB3}"/>
    <cellStyle name="Comma 4 13 6 2" xfId="50490" xr:uid="{A3C192CD-C43E-4F97-BEC4-1306EC44433D}"/>
    <cellStyle name="Comma 4 13 6 3" xfId="37877" xr:uid="{15EDDCC5-FE7A-4162-ABB6-62690B357C79}"/>
    <cellStyle name="Comma 4 13 7" xfId="21844" xr:uid="{33FAC896-70A7-4DBD-9EA2-B1C73986BAF5}"/>
    <cellStyle name="Comma 4 13 7 2" xfId="44184" xr:uid="{691DE069-739F-41EC-8ECA-593984193C6F}"/>
    <cellStyle name="Comma 4 13 8" xfId="20710" xr:uid="{ED970362-E80D-43E9-B532-2BFD8246631E}"/>
    <cellStyle name="Comma 4 13 9" xfId="14124" xr:uid="{289856E1-7215-4BAF-A1B9-4C785BC0D1B5}"/>
    <cellStyle name="Comma 4 14" xfId="28517" xr:uid="{0091DE89-F97F-4F85-9B28-3B82CB3A702E}"/>
    <cellStyle name="Comma 4 14 2" xfId="27934" xr:uid="{3616531E-D4BB-41E7-B7AA-23F26BFBF058}"/>
    <cellStyle name="Comma 4 14 2 2" xfId="26203" xr:uid="{E7E16D64-9BB0-4CDF-863A-010BDD5852F9}"/>
    <cellStyle name="Comma 4 14 2 2 2" xfId="22705" xr:uid="{9207520E-1D38-4DD7-8517-2A6785D56469}"/>
    <cellStyle name="Comma 4 14 2 2 2 2" xfId="15197" xr:uid="{DB439781-54B3-489E-AFB8-0C3D67D45218}"/>
    <cellStyle name="Comma 4 14 2 2 2 2 2" xfId="56008" xr:uid="{903DEEDF-0AAA-4073-B5BB-63A9A968FC91}"/>
    <cellStyle name="Comma 4 14 2 2 2 2 3" xfId="43395" xr:uid="{C2C36072-A6C7-41EB-8626-68C1720D923E}"/>
    <cellStyle name="Comma 4 14 2 2 2 3" xfId="8611" xr:uid="{16F8BBD1-4007-484C-A5EB-CF09D90A1D08}"/>
    <cellStyle name="Comma 4 14 2 2 2 3 2" xfId="49730" xr:uid="{656DBC1E-CF12-4992-B707-B9DC24EF8D97}"/>
    <cellStyle name="Comma 4 14 2 2 2 4" xfId="30642" xr:uid="{B3FC7C15-8814-4AB5-AFEA-917B0F236635}"/>
    <cellStyle name="Comma 4 14 2 2 2 5" xfId="37105" xr:uid="{0D21D164-AC6A-48E0-A371-F0C4C277FCAE}"/>
    <cellStyle name="Comma 4 14 2 2 3" xfId="25323" xr:uid="{E20F093B-8773-49FB-B145-241B0B43C6CC}"/>
    <cellStyle name="Comma 4 14 2 2 3 2" xfId="17815" xr:uid="{31BCA770-E254-4DF7-9968-622A828A99F9}"/>
    <cellStyle name="Comma 4 14 2 2 3 2 2" xfId="53390" xr:uid="{1F4A651B-9F58-4F58-B562-7286114DA202}"/>
    <cellStyle name="Comma 4 14 2 2 3 2 3" xfId="40777" xr:uid="{221FCAAF-16F7-4301-ADCB-EED372D72C42}"/>
    <cellStyle name="Comma 4 14 2 2 3 3" xfId="11229" xr:uid="{43410DD9-28D1-4591-9F34-CA371B934906}"/>
    <cellStyle name="Comma 4 14 2 2 3 3 2" xfId="47112" xr:uid="{CF9844E5-6B18-46D9-8C45-672D83BF4CB6}"/>
    <cellStyle name="Comma 4 14 2 2 3 4" xfId="4957" xr:uid="{F8A99BED-D065-424F-9C68-4DA13FB4F921}"/>
    <cellStyle name="Comma 4 14 2 2 3 5" xfId="34487" xr:uid="{E26B43E0-C593-4DB3-84F6-C457B963A3CE}"/>
    <cellStyle name="Comma 4 14 2 2 4" xfId="18694" xr:uid="{A630B1D5-EF5E-4812-ACEB-B3D8F07A2310}"/>
    <cellStyle name="Comma 4 14 2 2 4 2" xfId="52511" xr:uid="{AA662BC8-B6C5-4A92-B4B1-57054AAF8586}"/>
    <cellStyle name="Comma 4 14 2 2 4 3" xfId="39898" xr:uid="{F9FD2AA1-9C53-4976-AC0F-6097BE1F6EC5}"/>
    <cellStyle name="Comma 4 14 2 2 5" xfId="12108" xr:uid="{2A1173FF-42A2-4736-BB8C-C84A5DA5B561}"/>
    <cellStyle name="Comma 4 14 2 2 5 2" xfId="46233" xr:uid="{BEA544CC-C8A5-42C6-8B5E-EA34C8CBFFDF}"/>
    <cellStyle name="Comma 4 14 2 2 6" xfId="4078" xr:uid="{A4C07182-26AF-472A-9874-5B8383E37B0A}"/>
    <cellStyle name="Comma 4 14 2 2 7" xfId="33608" xr:uid="{8C581607-FB37-4079-A7C7-C83D96E502FC}"/>
    <cellStyle name="Comma 4 14 2 3" xfId="27057" xr:uid="{F0F672A9-4E74-4C0D-BE26-E3C3188E85B2}"/>
    <cellStyle name="Comma 4 14 2 3 2" xfId="23560" xr:uid="{E2984D33-787B-4872-89FF-B5E0971B594D}"/>
    <cellStyle name="Comma 4 14 2 3 2 2" xfId="16052" xr:uid="{61EF235C-3A17-4507-BD41-89BCC712DE14}"/>
    <cellStyle name="Comma 4 14 2 3 2 2 2" xfId="55153" xr:uid="{DFA46795-498E-47EA-BC67-131DB05B4992}"/>
    <cellStyle name="Comma 4 14 2 3 2 2 3" xfId="42540" xr:uid="{CFD99FC2-13AF-4CEC-A570-562A5068DFBF}"/>
    <cellStyle name="Comma 4 14 2 3 2 3" xfId="9466" xr:uid="{AB33C306-3484-471C-B2F4-71CD3DCB3730}"/>
    <cellStyle name="Comma 4 14 2 3 2 3 2" xfId="48875" xr:uid="{84ECBE3A-B318-4F72-AB21-0BAB7DD8F343}"/>
    <cellStyle name="Comma 4 14 2 3 2 4" xfId="29787" xr:uid="{2456FFE3-11D3-441C-B6CA-42B62BC98646}"/>
    <cellStyle name="Comma 4 14 2 3 2 5" xfId="36250" xr:uid="{CD048A82-BA1C-4A1A-A9BF-6D9C1ECDB375}"/>
    <cellStyle name="Comma 4 14 2 3 3" xfId="19548" xr:uid="{706C0B3B-0FE3-4D27-BEE0-D7386128BE63}"/>
    <cellStyle name="Comma 4 14 2 3 3 2" xfId="51656" xr:uid="{1165F06F-E0A0-44D7-8157-8B536E870EC2}"/>
    <cellStyle name="Comma 4 14 2 3 3 3" xfId="39043" xr:uid="{0D2E39D2-C94B-4F33-B53D-DDA569ADC3DC}"/>
    <cellStyle name="Comma 4 14 2 3 4" xfId="12962" xr:uid="{786ED273-3034-4135-BA6D-04C4069AC599}"/>
    <cellStyle name="Comma 4 14 2 3 4 2" xfId="45378" xr:uid="{EB7EE1C4-0D8D-451E-A639-95D92F3A5D80}"/>
    <cellStyle name="Comma 4 14 2 3 5" xfId="6375" xr:uid="{04FF4D9E-CC5D-418A-B6CB-9D83790E4821}"/>
    <cellStyle name="Comma 4 14 2 3 6" xfId="32753" xr:uid="{E03AC75C-91B2-4BFB-A405-BBE6C8ECB4AF}"/>
    <cellStyle name="Comma 4 14 2 4" xfId="24438" xr:uid="{6749A464-5536-4772-A1DF-89B941952984}"/>
    <cellStyle name="Comma 4 14 2 4 2" xfId="16930" xr:uid="{55E05EE6-BA04-481F-ACA9-2F1AF4042A29}"/>
    <cellStyle name="Comma 4 14 2 4 2 2" xfId="54275" xr:uid="{4357649D-D3A1-44DF-82D3-4D4127B08395}"/>
    <cellStyle name="Comma 4 14 2 4 2 3" xfId="41662" xr:uid="{3F436394-7194-4855-BC2F-60A138C2AFEA}"/>
    <cellStyle name="Comma 4 14 2 4 3" xfId="10344" xr:uid="{9B3C7D4F-7502-404C-AA53-62BCADC361D6}"/>
    <cellStyle name="Comma 4 14 2 4 3 2" xfId="47997" xr:uid="{D8382F39-E8BD-4F57-B837-8092E7A1234D}"/>
    <cellStyle name="Comma 4 14 2 4 4" xfId="5842" xr:uid="{2F41DA17-F9C6-4291-96DE-88B0F680A1BC}"/>
    <cellStyle name="Comma 4 14 2 4 5" xfId="35372" xr:uid="{73234F9E-3DA9-499C-B4CF-1DC8015678C0}"/>
    <cellStyle name="Comma 4 14 2 5" xfId="20424" xr:uid="{761B2264-4B5A-48DF-BB83-ADF3A7D6CD97}"/>
    <cellStyle name="Comma 4 14 2 5 2" xfId="50778" xr:uid="{71C7A3CD-8D55-497B-8F32-FCC7BDF23FAB}"/>
    <cellStyle name="Comma 4 14 2 5 3" xfId="38165" xr:uid="{72600FD0-86C6-482D-BCCF-8E91F8A2275C}"/>
    <cellStyle name="Comma 4 14 2 6" xfId="13838" xr:uid="{5CE4F560-79E5-41E0-B46B-6A9AEC1D384D}"/>
    <cellStyle name="Comma 4 14 2 6 2" xfId="44500" xr:uid="{E1CBFC18-F9DD-44CD-8B8B-A6F0AC8F05C1}"/>
    <cellStyle name="Comma 4 14 2 7" xfId="7251" xr:uid="{CAE7AC91-6006-4B90-A3A7-06ECE0F04832}"/>
    <cellStyle name="Comma 4 14 2 8" xfId="31875" xr:uid="{D0B81AFA-87B3-42B9-8C84-CDDF6ADB9DEC}"/>
    <cellStyle name="Comma 4 14 3" xfId="26642" xr:uid="{5DAD03F3-1F29-488E-A43C-2590EFEDB750}"/>
    <cellStyle name="Comma 4 14 3 2" xfId="23145" xr:uid="{5F05DFF4-F308-4BC3-8958-393CB5A85B43}"/>
    <cellStyle name="Comma 4 14 3 2 2" xfId="15637" xr:uid="{F61B2E18-D12D-4D36-9130-FCA5C6CEBD2E}"/>
    <cellStyle name="Comma 4 14 3 2 2 2" xfId="55568" xr:uid="{F5E97647-76EE-479B-95BE-F3D03E9734CC}"/>
    <cellStyle name="Comma 4 14 3 2 2 3" xfId="42955" xr:uid="{699A369D-CB06-4538-BAFF-AD5F777D3C97}"/>
    <cellStyle name="Comma 4 14 3 2 3" xfId="9051" xr:uid="{DD333BB9-3F13-489D-84C2-A170208AEEB1}"/>
    <cellStyle name="Comma 4 14 3 2 3 2" xfId="49290" xr:uid="{BBE0A191-CA7E-4605-80DB-7EE3F86499B0}"/>
    <cellStyle name="Comma 4 14 3 2 4" xfId="30202" xr:uid="{90C21C48-B046-4DA1-911B-7826A753523D}"/>
    <cellStyle name="Comma 4 14 3 2 5" xfId="36665" xr:uid="{2551F3CA-F4F0-4FF8-96AD-4CA39F5A0E77}"/>
    <cellStyle name="Comma 4 14 3 3" xfId="25767" xr:uid="{F372FBB0-407C-4BD5-8CCB-419956BA05D5}"/>
    <cellStyle name="Comma 4 14 3 3 2" xfId="18259" xr:uid="{3535DAEF-274A-4F69-8FB8-19C930CD05A4}"/>
    <cellStyle name="Comma 4 14 3 3 2 2" xfId="52946" xr:uid="{FB1ACE83-A66C-4E88-ADFC-CD0FB2417B20}"/>
    <cellStyle name="Comma 4 14 3 3 2 3" xfId="40333" xr:uid="{82CAED77-6AD0-4E16-AB4F-4C99CCC1F227}"/>
    <cellStyle name="Comma 4 14 3 3 3" xfId="11673" xr:uid="{F5592194-6C4A-4F52-8822-E41CC0763C65}"/>
    <cellStyle name="Comma 4 14 3 3 3 2" xfId="46668" xr:uid="{D08AD7F5-25F7-4119-A78D-3B6015DB179B}"/>
    <cellStyle name="Comma 4 14 3 3 4" xfId="4513" xr:uid="{6EDD484D-D8D6-4717-BF58-30B9D597F8FC}"/>
    <cellStyle name="Comma 4 14 3 3 5" xfId="34043" xr:uid="{FAA7E84A-334C-4271-9925-E59E5E427B0A}"/>
    <cellStyle name="Comma 4 14 3 4" xfId="19133" xr:uid="{3DDF0DE6-D56F-4C84-8472-9EE8A0FC2983}"/>
    <cellStyle name="Comma 4 14 3 4 2" xfId="52071" xr:uid="{DF5C76A6-44FD-45DF-BD1B-D9AC8B74A0E2}"/>
    <cellStyle name="Comma 4 14 3 4 3" xfId="39458" xr:uid="{A396E2AF-3D0E-4828-89AB-881957B560CD}"/>
    <cellStyle name="Comma 4 14 3 5" xfId="12547" xr:uid="{204B7424-EEAD-4993-8C17-FE2FBAD14B1E}"/>
    <cellStyle name="Comma 4 14 3 5 2" xfId="45793" xr:uid="{7BDC8978-048F-4666-91B9-BDE7DA17FE3A}"/>
    <cellStyle name="Comma 4 14 3 6" xfId="3639" xr:uid="{F6F581E0-9C28-4187-8CC0-27F568419D2F}"/>
    <cellStyle name="Comma 4 14 3 7" xfId="33168" xr:uid="{8F0E29AD-D05D-4E65-A6A9-A1E8C2B33581}"/>
    <cellStyle name="Comma 4 14 4" xfId="27492" xr:uid="{8D79DF29-C095-4D9A-94D9-824DC658CCEA}"/>
    <cellStyle name="Comma 4 14 4 2" xfId="23995" xr:uid="{D000327F-F6FC-4BC1-A76A-A04656207134}"/>
    <cellStyle name="Comma 4 14 4 2 2" xfId="16487" xr:uid="{A3CA2DC6-02A9-4815-879F-7E7917FCB519}"/>
    <cellStyle name="Comma 4 14 4 2 2 2" xfId="54718" xr:uid="{EDE8A648-15E5-4525-BFCA-209455257C9A}"/>
    <cellStyle name="Comma 4 14 4 2 2 3" xfId="42105" xr:uid="{F31588FC-2B70-4E7C-B5EC-04BE09DD9B2E}"/>
    <cellStyle name="Comma 4 14 4 2 3" xfId="9901" xr:uid="{6D27531E-900D-4D7E-A966-F4713611224D}"/>
    <cellStyle name="Comma 4 14 4 2 3 2" xfId="48440" xr:uid="{07711922-3A82-4BA0-9E7D-B937C85A82EE}"/>
    <cellStyle name="Comma 4 14 4 2 4" xfId="29352" xr:uid="{A6D69173-801F-41F7-9668-065916FF8A99}"/>
    <cellStyle name="Comma 4 14 4 2 5" xfId="35815" xr:uid="{FB8A47C8-227A-4162-865D-C2F43CCE7349}"/>
    <cellStyle name="Comma 4 14 4 3" xfId="19983" xr:uid="{56846A9C-8DC3-4939-9598-A365086A2CF8}"/>
    <cellStyle name="Comma 4 14 4 3 2" xfId="51221" xr:uid="{ED6C689E-630D-4137-AFB1-F6EAC7D04040}"/>
    <cellStyle name="Comma 4 14 4 3 3" xfId="38608" xr:uid="{4AA38D85-7242-4E1D-AE3E-0FFFECDFB7FD}"/>
    <cellStyle name="Comma 4 14 4 4" xfId="13397" xr:uid="{EB959456-2081-4C8D-B078-F9D0391A0793}"/>
    <cellStyle name="Comma 4 14 4 4 2" xfId="44943" xr:uid="{F35DAF5E-76EE-4223-A590-D9002639BEF0}"/>
    <cellStyle name="Comma 4 14 4 5" xfId="6810" xr:uid="{E76DC98B-0AF2-4DA3-AE3C-B1404B0B1FBE}"/>
    <cellStyle name="Comma 4 14 4 6" xfId="32318" xr:uid="{7F77CB63-5D43-4DA6-AA5A-90562BCEFE63}"/>
    <cellStyle name="Comma 4 14 5" xfId="24882" xr:uid="{0CA37B2F-F830-4712-A38D-417B0F046596}"/>
    <cellStyle name="Comma 4 14 5 2" xfId="17374" xr:uid="{04CFF4AB-B591-4F4E-B67E-46E26B1DD8A8}"/>
    <cellStyle name="Comma 4 14 5 2 2" xfId="53831" xr:uid="{DEC4EF67-F7DF-4030-A830-3DD2FA05080C}"/>
    <cellStyle name="Comma 4 14 5 2 3" xfId="41218" xr:uid="{4B601AD9-0968-45AB-BF10-16BAFA786571}"/>
    <cellStyle name="Comma 4 14 5 3" xfId="10788" xr:uid="{6D99B854-611A-4B05-9141-D8640255AE7D}"/>
    <cellStyle name="Comma 4 14 5 3 2" xfId="47553" xr:uid="{ED94ED2E-8376-4BF7-8ACB-E1C4C8153BFA}"/>
    <cellStyle name="Comma 4 14 5 4" xfId="5398" xr:uid="{A5FCE715-9EE0-4FF7-828E-A89998184F80}"/>
    <cellStyle name="Comma 4 14 5 5" xfId="34928" xr:uid="{5053ED21-BFF7-4D3E-B172-A572D39BAF86}"/>
    <cellStyle name="Comma 4 14 6" xfId="20866" xr:uid="{598A2A6E-FEB8-4543-AF78-497A6CFFD45D}"/>
    <cellStyle name="Comma 4 14 6 2" xfId="50334" xr:uid="{D01066AB-9DAE-4EB9-912B-0CAB4BEBE3CE}"/>
    <cellStyle name="Comma 4 14 6 3" xfId="37721" xr:uid="{E8D25CBB-EBF3-464F-B2AF-A88DA919A8D4}"/>
    <cellStyle name="Comma 4 14 7" xfId="14280" xr:uid="{0791EC6C-074E-4A50-93A6-5CC02C412545}"/>
    <cellStyle name="Comma 4 14 7 2" xfId="43979" xr:uid="{52BEB4BA-3C76-4834-85C1-57CE92534896}"/>
    <cellStyle name="Comma 4 14 8" xfId="7693" xr:uid="{EAA5F3F4-7D3B-499B-82E1-4405A4D50569}"/>
    <cellStyle name="Comma 4 14 9" xfId="31427" xr:uid="{AB8C3C6D-091A-4CB2-9E2F-3885B67DE758}"/>
    <cellStyle name="Comma 4 15" xfId="27960" xr:uid="{0E5DD459-782B-4C1E-862F-F364FBD0D9C3}"/>
    <cellStyle name="Comma 4 15 2" xfId="26227" xr:uid="{771BFCF8-95AB-4C3A-BBE3-75B087C8FB9C}"/>
    <cellStyle name="Comma 4 15 2 2" xfId="22729" xr:uid="{13B4021B-6400-4A9A-8A67-B6107D790217}"/>
    <cellStyle name="Comma 4 15 2 2 2" xfId="15221" xr:uid="{AF226DEC-76BF-48CC-8993-4DAA0D0EFBF8}"/>
    <cellStyle name="Comma 4 15 2 2 2 2" xfId="55984" xr:uid="{41F7A9E2-D737-4638-B2EE-C347B4863BE3}"/>
    <cellStyle name="Comma 4 15 2 2 2 3" xfId="43371" xr:uid="{AD70D4F1-7960-4790-8142-B24FDEF168E5}"/>
    <cellStyle name="Comma 4 15 2 2 3" xfId="8635" xr:uid="{4C1C8959-8767-44B7-8E2E-121C2A5A1577}"/>
    <cellStyle name="Comma 4 15 2 2 3 2" xfId="49706" xr:uid="{8002BBCB-5033-493E-9743-AC0F11FFE58C}"/>
    <cellStyle name="Comma 4 15 2 2 4" xfId="30618" xr:uid="{4E2387E9-EC10-4A45-A730-EDDC09B22ABB}"/>
    <cellStyle name="Comma 4 15 2 2 5" xfId="37081" xr:uid="{5DD50415-83E0-46C8-B543-84C8F9B8D616}"/>
    <cellStyle name="Comma 4 15 2 3" xfId="25347" xr:uid="{70094588-ED19-49F7-965B-C72BA187E7F6}"/>
    <cellStyle name="Comma 4 15 2 3 2" xfId="17839" xr:uid="{7299D511-4738-410C-9AFC-65BE24CFCAA0}"/>
    <cellStyle name="Comma 4 15 2 3 2 2" xfId="53366" xr:uid="{035C9BAF-867E-4370-A340-F0F88288AC2A}"/>
    <cellStyle name="Comma 4 15 2 3 2 3" xfId="40753" xr:uid="{DA324411-0880-4A2A-BDEE-07AE974111B2}"/>
    <cellStyle name="Comma 4 15 2 3 3" xfId="11253" xr:uid="{508C6FDB-90F3-433C-A3F6-56D2090BEB3F}"/>
    <cellStyle name="Comma 4 15 2 3 3 2" xfId="47088" xr:uid="{9BA1A216-80D8-46E6-8896-6D0BCDC7A52B}"/>
    <cellStyle name="Comma 4 15 2 3 4" xfId="4933" xr:uid="{F2BB5E2A-3D2E-4BF5-A8BE-2CF425924C0C}"/>
    <cellStyle name="Comma 4 15 2 3 5" xfId="34463" xr:uid="{43016C54-B412-4EB1-83A7-8A869D027C8F}"/>
    <cellStyle name="Comma 4 15 2 4" xfId="18718" xr:uid="{2EA05AFF-2632-4BF5-B18F-50B8A7D11891}"/>
    <cellStyle name="Comma 4 15 2 4 2" xfId="52487" xr:uid="{478463FE-0766-4EF7-9DC9-C0DF8EAB0377}"/>
    <cellStyle name="Comma 4 15 2 4 3" xfId="39874" xr:uid="{114FD628-765D-4D0A-A420-09394BD617F2}"/>
    <cellStyle name="Comma 4 15 2 5" xfId="12132" xr:uid="{C7147135-99A0-4DE7-8CA0-44BB0430C35B}"/>
    <cellStyle name="Comma 4 15 2 5 2" xfId="46209" xr:uid="{0DA8D871-28F0-4C47-A5C1-FFA686CAFB09}"/>
    <cellStyle name="Comma 4 15 2 6" xfId="4054" xr:uid="{5DFF3216-CD3B-41DB-85D7-1A344EAFCCB8}"/>
    <cellStyle name="Comma 4 15 2 7" xfId="33584" xr:uid="{83E8B7B4-EBD1-4387-B2C7-2967284A8775}"/>
    <cellStyle name="Comma 4 15 3" xfId="27595" xr:uid="{F1B5A393-EC03-4E38-843D-96FAF2CB035B}"/>
    <cellStyle name="Comma 4 15 3 2" xfId="24098" xr:uid="{E687A277-6312-44BE-A4BB-2C0816FD0278}"/>
    <cellStyle name="Comma 4 15 3 2 2" xfId="16590" xr:uid="{0D1D54DE-4EB1-4488-9DB3-64EBDF94AEAB}"/>
    <cellStyle name="Comma 4 15 3 2 2 2" xfId="54615" xr:uid="{292D7F28-B059-49D9-B281-88A8984246B4}"/>
    <cellStyle name="Comma 4 15 3 2 2 3" xfId="42002" xr:uid="{25B94DFE-88F6-4355-A5EF-42B5324E6769}"/>
    <cellStyle name="Comma 4 15 3 2 3" xfId="10004" xr:uid="{964F8D27-5A64-4964-BA41-7D299A47C122}"/>
    <cellStyle name="Comma 4 15 3 2 3 2" xfId="48337" xr:uid="{D7D4AFD4-D4A4-4725-A1E4-205146A01C8B}"/>
    <cellStyle name="Comma 4 15 3 2 4" xfId="29249" xr:uid="{41CF6362-2D52-4AB4-A1D6-33FA136066F2}"/>
    <cellStyle name="Comma 4 15 3 2 5" xfId="35712" xr:uid="{1E20C764-B931-4103-825C-A2E528CB1D1D}"/>
    <cellStyle name="Comma 4 15 3 3" xfId="20086" xr:uid="{379EC9BD-31F3-4300-BCC2-2B55B5E32C68}"/>
    <cellStyle name="Comma 4 15 3 3 2" xfId="51118" xr:uid="{42175454-4376-4C73-A40B-ECE4700AC598}"/>
    <cellStyle name="Comma 4 15 3 3 3" xfId="38505" xr:uid="{520C66D1-8795-4672-8EF0-C6A3114614B3}"/>
    <cellStyle name="Comma 4 15 3 4" xfId="13500" xr:uid="{3CB103CB-6184-4BE3-9AD4-92DC4FBCB71C}"/>
    <cellStyle name="Comma 4 15 3 4 2" xfId="44840" xr:uid="{FA3EC7EC-CA80-46A0-837D-F4147994BDF8}"/>
    <cellStyle name="Comma 4 15 3 5" xfId="6913" xr:uid="{4208F2C5-1D81-4DF5-9BC5-BDD628EC002B}"/>
    <cellStyle name="Comma 4 15 3 6" xfId="32215" xr:uid="{51B61C90-BC08-4996-8863-7444D82F432F}"/>
    <cellStyle name="Comma 4 15 4" xfId="24462" xr:uid="{19C89B13-B82D-43DA-A502-A8EA2886BE4C}"/>
    <cellStyle name="Comma 4 15 4 2" xfId="16954" xr:uid="{4FB87122-0946-48BF-8027-B225A4583B76}"/>
    <cellStyle name="Comma 4 15 4 2 2" xfId="54251" xr:uid="{F2AE8816-30BC-41E3-9AFD-218F4EA9521D}"/>
    <cellStyle name="Comma 4 15 4 2 3" xfId="41638" xr:uid="{E751EE56-5A1B-4FEF-B5F2-863A6BE5DB3A}"/>
    <cellStyle name="Comma 4 15 4 3" xfId="10368" xr:uid="{E8CEF35D-E483-4F8D-971A-2E04CD49C976}"/>
    <cellStyle name="Comma 4 15 4 3 2" xfId="47973" xr:uid="{0F1BE647-3816-4B75-AC54-F51C496C9523}"/>
    <cellStyle name="Comma 4 15 4 4" xfId="5818" xr:uid="{F339A656-13E1-4318-858A-4E76D1C4E629}"/>
    <cellStyle name="Comma 4 15 4 5" xfId="35348" xr:uid="{FC5FA5FF-8575-436C-81BF-1CEEF4F9B520}"/>
    <cellStyle name="Comma 4 15 5" xfId="20447" xr:uid="{EE1A4D0B-9D2D-41D6-8DAC-5AA44E8CE4D8}"/>
    <cellStyle name="Comma 4 15 5 2" xfId="50754" xr:uid="{3EF7528E-9BA2-4982-B64C-2087A5308E37}"/>
    <cellStyle name="Comma 4 15 5 3" xfId="38141" xr:uid="{73014B6B-8AC4-4522-9AB2-B157D688860E}"/>
    <cellStyle name="Comma 4 15 6" xfId="13861" xr:uid="{E3A89CDD-264C-4DD0-8054-8D5563A8EB46}"/>
    <cellStyle name="Comma 4 15 6 2" xfId="44476" xr:uid="{240BD739-5553-4FD9-9C4A-AEA91F684D1D}"/>
    <cellStyle name="Comma 4 15 7" xfId="7274" xr:uid="{F1D2E0CF-2DB5-46DB-B445-4792CA969954}"/>
    <cellStyle name="Comma 4 15 8" xfId="31851" xr:uid="{21453374-1FC1-444B-B783-8A973767707E}"/>
    <cellStyle name="Comma 4 16" xfId="27600" xr:uid="{95DBC187-5869-4D37-9FFC-CF3899F28FD7}"/>
    <cellStyle name="Comma 4 16 2" xfId="25869" xr:uid="{B8CDC9B6-37A8-4BA4-AEF0-943AD178E6B8}"/>
    <cellStyle name="Comma 4 16 2 2" xfId="22371" xr:uid="{C5335194-4F99-4385-990D-DB142AEE7280}"/>
    <cellStyle name="Comma 4 16 2 2 2" xfId="14863" xr:uid="{FF3412E6-F0C0-423F-B0F3-3E3670112DA3}"/>
    <cellStyle name="Comma 4 16 2 2 2 2" xfId="56342" xr:uid="{F0C533DB-7C95-46E4-A5B5-DCD5E9FB0ACE}"/>
    <cellStyle name="Comma 4 16 2 2 2 3" xfId="43729" xr:uid="{EDC052CD-8B95-44EC-896B-CECDAFD75F41}"/>
    <cellStyle name="Comma 4 16 2 2 3" xfId="8277" xr:uid="{554D4DD2-CB7B-4B2D-AD73-2A06B25A374F}"/>
    <cellStyle name="Comma 4 16 2 2 3 2" xfId="50064" xr:uid="{5494648A-8A01-4771-812C-180234B538F7}"/>
    <cellStyle name="Comma 4 16 2 2 4" xfId="30976" xr:uid="{2B5CBB5E-0663-4B15-94A0-757390BF4D39}"/>
    <cellStyle name="Comma 4 16 2 2 5" xfId="37439" xr:uid="{8EFC950B-39C3-49BE-BDEF-71F0AEAE61AE}"/>
    <cellStyle name="Comma 4 16 2 3" xfId="18360" xr:uid="{95E5D62B-D176-4C67-98F7-E405142A4AB6}"/>
    <cellStyle name="Comma 4 16 2 3 2" xfId="52845" xr:uid="{7998DD46-F717-4F4B-A851-0CABF5F765C2}"/>
    <cellStyle name="Comma 4 16 2 3 3" xfId="40232" xr:uid="{9757CFBA-43AE-45A6-9DE8-D506AAC09E1F}"/>
    <cellStyle name="Comma 4 16 2 4" xfId="11774" xr:uid="{5B4C394F-8F72-459F-B5C7-02AF0ED2D13E}"/>
    <cellStyle name="Comma 4 16 2 4 2" xfId="46567" xr:uid="{3C93594C-ACFB-4E2F-873A-83262748635E}"/>
    <cellStyle name="Comma 4 16 2 5" xfId="4412" xr:uid="{1656C6C1-9B5A-48A9-9013-67AB8FED36F0}"/>
    <cellStyle name="Comma 4 16 2 6" xfId="33942" xr:uid="{045CB898-6C76-46EB-B109-1C60134ED4C0}"/>
    <cellStyle name="Comma 4 16 3" xfId="24103" xr:uid="{2330A746-F743-467F-B24F-7AFA360A4029}"/>
    <cellStyle name="Comma 4 16 3 2" xfId="16595" xr:uid="{9B831133-B6EC-42DA-90E6-8B414E3AD13D}"/>
    <cellStyle name="Comma 4 16 3 2 2" xfId="54610" xr:uid="{7340D3C1-7F9D-4722-AF20-BBAC51A4FA92}"/>
    <cellStyle name="Comma 4 16 3 2 3" xfId="41997" xr:uid="{58C06E00-C2F7-4EFD-A50A-24DC108BD01C}"/>
    <cellStyle name="Comma 4 16 3 3" xfId="10009" xr:uid="{92FA8675-43D9-4CC3-B412-6EB981FDC978}"/>
    <cellStyle name="Comma 4 16 3 3 2" xfId="48332" xr:uid="{9A4085BB-B940-44F9-B6FC-66129D2CD0DD}"/>
    <cellStyle name="Comma 4 16 3 4" xfId="29244" xr:uid="{26E5FCB8-23CB-48FB-B70E-B831105C8038}"/>
    <cellStyle name="Comma 4 16 3 5" xfId="35707" xr:uid="{5673D22D-10FF-4C44-90E9-94635F416991}"/>
    <cellStyle name="Comma 4 16 4" xfId="24988" xr:uid="{40B1FFAA-F7FD-413D-9610-6738238909A3}"/>
    <cellStyle name="Comma 4 16 4 2" xfId="17480" xr:uid="{984A9EB4-E572-4433-89AE-06672FB52F6B}"/>
    <cellStyle name="Comma 4 16 4 2 2" xfId="53725" xr:uid="{6131FD3F-C976-4072-8320-B79CA63FD9E9}"/>
    <cellStyle name="Comma 4 16 4 2 3" xfId="41112" xr:uid="{247F8666-3A66-4425-8623-64DD794A287F}"/>
    <cellStyle name="Comma 4 16 4 3" xfId="10894" xr:uid="{C2228BAE-6265-432D-A682-45BB8A8FADEC}"/>
    <cellStyle name="Comma 4 16 4 3 2" xfId="47447" xr:uid="{9A2F118C-7216-4341-A565-45C6DEF07FF3}"/>
    <cellStyle name="Comma 4 16 4 4" xfId="5292" xr:uid="{07C89977-313A-483C-A2D4-90C2CFE3524D}"/>
    <cellStyle name="Comma 4 16 4 5" xfId="34822" xr:uid="{95A2A760-C39B-44FF-B425-EDE9F5E26B69}"/>
    <cellStyle name="Comma 4 16 5" xfId="20091" xr:uid="{75E68F52-BF6F-46C1-B10F-B8864C07FF49}"/>
    <cellStyle name="Comma 4 16 5 2" xfId="51113" xr:uid="{E9458D90-6A63-46FD-AD82-5400019EA6D5}"/>
    <cellStyle name="Comma 4 16 5 3" xfId="38500" xr:uid="{20DF2E54-37E0-4986-AB45-DBE2D2BD0770}"/>
    <cellStyle name="Comma 4 16 6" xfId="13505" xr:uid="{8EBC5589-4C9C-426B-9D81-1A00C168E080}"/>
    <cellStyle name="Comma 4 16 6 2" xfId="44835" xr:uid="{812CDF46-9A02-4F61-BD88-FCE31E1E4B98}"/>
    <cellStyle name="Comma 4 16 7" xfId="6918" xr:uid="{FE7354A6-D4FC-4479-88F5-D4BA50B33F0E}"/>
    <cellStyle name="Comma 4 16 8" xfId="32210" xr:uid="{05A69E71-BBF4-4AC1-AEE9-1E97933B2280}"/>
    <cellStyle name="Comma 4 17" xfId="26726" xr:uid="{20331496-3138-41A4-8364-8E115BA60342}"/>
    <cellStyle name="Comma 4 17 2" xfId="23229" xr:uid="{1B2BF909-DEC9-4ACD-B03B-D29CCB82465B}"/>
    <cellStyle name="Comma 4 17 2 2" xfId="15721" xr:uid="{E0579A1B-4FE7-4D2B-A06B-76FFD9B4FFEE}"/>
    <cellStyle name="Comma 4 17 2 2 2" xfId="55484" xr:uid="{F9E22DBD-04B0-4E54-AE25-594B4C5207BA}"/>
    <cellStyle name="Comma 4 17 2 2 3" xfId="42871" xr:uid="{3E5B6231-CA69-4AD8-9DAC-2D57592A5208}"/>
    <cellStyle name="Comma 4 17 2 3" xfId="9135" xr:uid="{DE565E63-438F-454F-BDA2-B3EB4D862471}"/>
    <cellStyle name="Comma 4 17 2 3 2" xfId="49206" xr:uid="{F784AA49-1C9A-42AD-97C8-6D709F1F77D2}"/>
    <cellStyle name="Comma 4 17 2 4" xfId="30118" xr:uid="{49D58930-0BB7-4771-ABB0-7E43E12375F5}"/>
    <cellStyle name="Comma 4 17 2 5" xfId="36581" xr:uid="{AB579084-E044-4A6F-83E0-3F7DE1B9D771}"/>
    <cellStyle name="Comma 4 17 3" xfId="25852" xr:uid="{CABE39C3-4F42-43FA-A6E3-9612A3C51FA3}"/>
    <cellStyle name="Comma 4 17 3 2" xfId="18344" xr:uid="{67DABAEA-F7D8-440C-A3B6-A333F073FAFA}"/>
    <cellStyle name="Comma 4 17 3 2 2" xfId="52861" xr:uid="{4BCB92C5-1E9F-467D-98D0-2432AC367238}"/>
    <cellStyle name="Comma 4 17 3 2 3" xfId="40248" xr:uid="{3CCCDA44-DD71-499F-8062-CC98A4D38876}"/>
    <cellStyle name="Comma 4 17 3 3" xfId="11758" xr:uid="{6E22D5FF-FF65-4889-8190-401C32392025}"/>
    <cellStyle name="Comma 4 17 3 3 2" xfId="46583" xr:uid="{1162A246-838A-4102-B0CA-E25DC4193417}"/>
    <cellStyle name="Comma 4 17 3 4" xfId="4428" xr:uid="{263C8E88-140A-48E1-9B2A-ED5095A6CF9C}"/>
    <cellStyle name="Comma 4 17 3 5" xfId="33958" xr:uid="{2BC242A2-AD44-41CC-81F0-568BECA33F91}"/>
    <cellStyle name="Comma 4 17 4" xfId="19217" xr:uid="{152169A8-6E77-4CB8-8ED1-AB9B1CCA3AE5}"/>
    <cellStyle name="Comma 4 17 4 2" xfId="51987" xr:uid="{A62444C9-CE2B-47B7-8E3C-AA6C9E8567BA}"/>
    <cellStyle name="Comma 4 17 4 3" xfId="39374" xr:uid="{6A25E6E6-3735-4BFC-840F-E558706B516D}"/>
    <cellStyle name="Comma 4 17 5" xfId="12631" xr:uid="{DA9FAF7D-2C85-4E63-A84C-6A9AA3F14E05}"/>
    <cellStyle name="Comma 4 17 5 2" xfId="45709" xr:uid="{A7881A0E-6920-4088-85CE-984304793248}"/>
    <cellStyle name="Comma 4 17 6" xfId="3555" xr:uid="{C2C6D603-9358-4F97-9DCD-9FAC8FCFD4C3}"/>
    <cellStyle name="Comma 4 17 7" xfId="33084" xr:uid="{B8972C6B-1F96-467D-8FA3-696BD430583D}"/>
    <cellStyle name="Comma 4 18" xfId="24967" xr:uid="{0F9F4AEA-5B2C-476E-891B-C0B4259C5DC5}"/>
    <cellStyle name="Comma 4 18 2" xfId="17459" xr:uid="{701DB644-3E7B-4BC1-A470-80DDD00F7A7B}"/>
    <cellStyle name="Comma 4 18 2 2" xfId="53746" xr:uid="{9348A68C-ECDF-491C-A261-A72F22625749}"/>
    <cellStyle name="Comma 4 18 2 3" xfId="41133" xr:uid="{2A212E1A-B51A-4C09-BA3A-B3173574370E}"/>
    <cellStyle name="Comma 4 18 3" xfId="10873" xr:uid="{881369DF-4F36-4BC2-A9B8-6911C98552B6}"/>
    <cellStyle name="Comma 4 18 3 2" xfId="47468" xr:uid="{9BF45F5B-BD8A-4BAA-AA70-63E24711D610}"/>
    <cellStyle name="Comma 4 18 4" xfId="5313" xr:uid="{C73E44F7-F455-41C6-886B-51DF265B2778}"/>
    <cellStyle name="Comma 4 18 5" xfId="34843" xr:uid="{939CA643-39E5-4929-BD8D-39829CC34866}"/>
    <cellStyle name="Comma 4 19" xfId="28625" xr:uid="{2641DDA5-F9FB-4B3A-8A71-0B52DFA7EEF2}"/>
    <cellStyle name="Comma 4 19 2" xfId="20953" xr:uid="{08D26F7A-12D9-4D33-BC46-48DEF9E3568A}"/>
    <cellStyle name="Comma 4 19 2 2" xfId="50252" xr:uid="{5993A024-3BA0-4078-BD7A-FB972D50B54C}"/>
    <cellStyle name="Comma 4 19 2 3" xfId="37639" xr:uid="{0C0D3E11-FA66-45D8-AB7B-A9A572F248F5}"/>
    <cellStyle name="Comma 4 19 3" xfId="14367" xr:uid="{BC9597C9-DF54-4826-9C9A-AD2A2EB5B28B}"/>
    <cellStyle name="Comma 4 19 3 2" xfId="43848" xr:uid="{FF94C2BB-2D97-48F8-AF2F-7689CF1D23D2}"/>
    <cellStyle name="Comma 4 19 4" xfId="7780" xr:uid="{09772D05-C864-483D-9284-97DBA133013C}"/>
    <cellStyle name="Comma 4 19 5" xfId="31328" xr:uid="{F9CCA5FD-6A09-4A60-9BE9-D59A67B2BDB1}"/>
    <cellStyle name="Comma 4 2" xfId="214" xr:uid="{5125CE74-0BE6-411B-A454-7543407FE58F}"/>
    <cellStyle name="Comma 4 2 10" xfId="28535" xr:uid="{E409AF55-CD65-45D3-B352-A2236BC71276}"/>
    <cellStyle name="Comma 4 2 10 2" xfId="27944" xr:uid="{22092384-47A4-4401-A3CA-1C2F81274567}"/>
    <cellStyle name="Comma 4 2 10 2 2" xfId="26213" xr:uid="{7F0AD820-5194-4868-B39C-9421BC0EB7F1}"/>
    <cellStyle name="Comma 4 2 10 2 2 2" xfId="22715" xr:uid="{D46AA28B-A322-46C5-B8D0-F1916554B01C}"/>
    <cellStyle name="Comma 4 2 10 2 2 2 2" xfId="15207" xr:uid="{BD53A88E-D058-45CF-9876-029FDA7AAB9E}"/>
    <cellStyle name="Comma 4 2 10 2 2 2 2 2" xfId="55998" xr:uid="{B6FB7FAB-93BF-40B1-8796-099C7BFDF8D8}"/>
    <cellStyle name="Comma 4 2 10 2 2 2 2 3" xfId="43385" xr:uid="{F1EC8577-2EBF-4DAA-A6B0-9F489903D6F9}"/>
    <cellStyle name="Comma 4 2 10 2 2 2 3" xfId="8621" xr:uid="{85F280C6-0D0B-4DA6-A9C1-DB69C481CD14}"/>
    <cellStyle name="Comma 4 2 10 2 2 2 3 2" xfId="49720" xr:uid="{8FDF25F5-9D57-463E-BAFD-039728A50145}"/>
    <cellStyle name="Comma 4 2 10 2 2 2 4" xfId="30632" xr:uid="{717F7516-054E-4C91-AF0F-9EB9ED15D68F}"/>
    <cellStyle name="Comma 4 2 10 2 2 2 5" xfId="37095" xr:uid="{C312297B-F3E8-462F-8A0D-4FC658518200}"/>
    <cellStyle name="Comma 4 2 10 2 2 3" xfId="25333" xr:uid="{D546B951-7BD9-44B5-9B9D-AEACBC5E250A}"/>
    <cellStyle name="Comma 4 2 10 2 2 3 2" xfId="17825" xr:uid="{D488F3D4-8C45-47FA-B66D-F9E15F771465}"/>
    <cellStyle name="Comma 4 2 10 2 2 3 2 2" xfId="53380" xr:uid="{D3C0F881-0248-4F0E-9B2E-FF5C49CD4C91}"/>
    <cellStyle name="Comma 4 2 10 2 2 3 2 3" xfId="40767" xr:uid="{0A1D206A-5412-433A-874F-F70FE7ED780B}"/>
    <cellStyle name="Comma 4 2 10 2 2 3 3" xfId="11239" xr:uid="{2E62066B-1C17-4F6D-99F1-B486C47704E7}"/>
    <cellStyle name="Comma 4 2 10 2 2 3 3 2" xfId="47102" xr:uid="{AFB719C1-6816-4B6E-93C2-AAA549A3BDE1}"/>
    <cellStyle name="Comma 4 2 10 2 2 3 4" xfId="4947" xr:uid="{EB457507-30D6-42AE-B2AA-ADF46D95360C}"/>
    <cellStyle name="Comma 4 2 10 2 2 3 5" xfId="34477" xr:uid="{1EA676D4-817C-4330-96F4-D17C24D90236}"/>
    <cellStyle name="Comma 4 2 10 2 2 4" xfId="18704" xr:uid="{B6590C55-FC68-46D7-8830-797B30D5A3E9}"/>
    <cellStyle name="Comma 4 2 10 2 2 4 2" xfId="52501" xr:uid="{ADA84DDD-2048-4A34-9DBF-15E442319634}"/>
    <cellStyle name="Comma 4 2 10 2 2 4 3" xfId="39888" xr:uid="{509801BD-29EC-4B5A-BE6E-37D367A559ED}"/>
    <cellStyle name="Comma 4 2 10 2 2 5" xfId="12118" xr:uid="{E896BEAD-A818-43E1-BD17-160C9BF4B7D8}"/>
    <cellStyle name="Comma 4 2 10 2 2 5 2" xfId="46223" xr:uid="{7D1DBF3D-A208-48B1-93CD-9DEE1094A7B6}"/>
    <cellStyle name="Comma 4 2 10 2 2 6" xfId="4068" xr:uid="{A6F53D05-913B-426A-BDB4-2AA956AFA330}"/>
    <cellStyle name="Comma 4 2 10 2 2 7" xfId="33598" xr:uid="{1F59C42B-C6C7-44F4-92BC-6742DDD3118F}"/>
    <cellStyle name="Comma 4 2 10 2 3" xfId="27067" xr:uid="{AF65C075-BF60-48C8-811D-D07C5A7A6FA7}"/>
    <cellStyle name="Comma 4 2 10 2 3 2" xfId="23570" xr:uid="{B85EC91A-6763-42D0-964C-C705904116A8}"/>
    <cellStyle name="Comma 4 2 10 2 3 2 2" xfId="16062" xr:uid="{525653A6-F923-4F5F-87A4-A2B1F2A4C5EA}"/>
    <cellStyle name="Comma 4 2 10 2 3 2 2 2" xfId="55143" xr:uid="{60C3BD6B-D825-498C-8D91-B142A8C723F7}"/>
    <cellStyle name="Comma 4 2 10 2 3 2 2 3" xfId="42530" xr:uid="{A1D64593-54C6-45E7-A301-82EC899CF264}"/>
    <cellStyle name="Comma 4 2 10 2 3 2 3" xfId="9476" xr:uid="{0F7B232A-E1BB-49C2-95D1-A1E53E9DF673}"/>
    <cellStyle name="Comma 4 2 10 2 3 2 3 2" xfId="48865" xr:uid="{C4B3B70D-F93F-4C64-93DE-540CDF6B4EBC}"/>
    <cellStyle name="Comma 4 2 10 2 3 2 4" xfId="29777" xr:uid="{AC85A7E6-CEBA-4238-B17A-6A9BFEBE6820}"/>
    <cellStyle name="Comma 4 2 10 2 3 2 5" xfId="36240" xr:uid="{15A55FAC-52D0-45DB-A2F6-D8E91DE0CDCF}"/>
    <cellStyle name="Comma 4 2 10 2 3 3" xfId="19558" xr:uid="{223350DF-D4A5-470C-891A-BD0386209DC9}"/>
    <cellStyle name="Comma 4 2 10 2 3 3 2" xfId="51646" xr:uid="{036C6CBF-A5B0-480A-B774-1B543CEA56AB}"/>
    <cellStyle name="Comma 4 2 10 2 3 3 3" xfId="39033" xr:uid="{EBFB9448-73BB-4A44-88D9-5702F92C7E1E}"/>
    <cellStyle name="Comma 4 2 10 2 3 4" xfId="12972" xr:uid="{C7C8E52B-EFC3-4966-8459-0DD2D2D897CA}"/>
    <cellStyle name="Comma 4 2 10 2 3 4 2" xfId="45368" xr:uid="{DCEEB364-A916-4DF4-AC88-A369A1768821}"/>
    <cellStyle name="Comma 4 2 10 2 3 5" xfId="6385" xr:uid="{A8CAF921-AC2D-4CE7-AACA-46985A2C7B88}"/>
    <cellStyle name="Comma 4 2 10 2 3 6" xfId="32743" xr:uid="{F608B2C6-C0E2-4159-AA77-D88B3051EC75}"/>
    <cellStyle name="Comma 4 2 10 2 4" xfId="24448" xr:uid="{D2F913C8-07B1-4193-B311-C48FB86D5883}"/>
    <cellStyle name="Comma 4 2 10 2 4 2" xfId="16940" xr:uid="{DC400DBA-9A2A-4756-8C1A-0ECBDDCE3931}"/>
    <cellStyle name="Comma 4 2 10 2 4 2 2" xfId="54265" xr:uid="{B6F6E11B-5EE3-4E4E-8BCF-AD6861FE05A1}"/>
    <cellStyle name="Comma 4 2 10 2 4 2 3" xfId="41652" xr:uid="{3CE890C5-35FC-4F85-AD01-5DA015031934}"/>
    <cellStyle name="Comma 4 2 10 2 4 3" xfId="10354" xr:uid="{83BE6042-651E-400C-B63A-25C1AD36505F}"/>
    <cellStyle name="Comma 4 2 10 2 4 3 2" xfId="47987" xr:uid="{CD36BB26-7B7F-43F1-9EB6-A1EA125C7E60}"/>
    <cellStyle name="Comma 4 2 10 2 4 4" xfId="5832" xr:uid="{2AD8F6BA-059C-4CC9-A0BA-56BE727B83FF}"/>
    <cellStyle name="Comma 4 2 10 2 4 5" xfId="35362" xr:uid="{256C36FB-E57F-4290-921F-C16488469FAE}"/>
    <cellStyle name="Comma 4 2 10 2 5" xfId="20434" xr:uid="{77DCCA31-0C1C-4ABB-B68C-DE4C0B9D7EF2}"/>
    <cellStyle name="Comma 4 2 10 2 5 2" xfId="50768" xr:uid="{E4D8C13E-5A32-49F9-8CFD-1F43BF6B25F5}"/>
    <cellStyle name="Comma 4 2 10 2 5 3" xfId="38155" xr:uid="{3F0DD3BF-F8B9-46BB-A381-676A56531344}"/>
    <cellStyle name="Comma 4 2 10 2 6" xfId="13848" xr:uid="{C4312269-C8DC-4C41-9B3C-E794C38B2CE0}"/>
    <cellStyle name="Comma 4 2 10 2 6 2" xfId="44490" xr:uid="{65FEDA3D-09BF-470A-8822-14D067787503}"/>
    <cellStyle name="Comma 4 2 10 2 7" xfId="7261" xr:uid="{19DA060B-6242-450D-AB7B-5E2CFB78D8FB}"/>
    <cellStyle name="Comma 4 2 10 2 8" xfId="31865" xr:uid="{31CE5881-0316-4D70-AF40-0EBC08928EA1}"/>
    <cellStyle name="Comma 4 2 10 3" xfId="26652" xr:uid="{59D6C9D7-7145-4E07-B41C-6BCF91E04750}"/>
    <cellStyle name="Comma 4 2 10 3 2" xfId="23155" xr:uid="{18DE6D78-A580-451B-843C-2AE23BE8749C}"/>
    <cellStyle name="Comma 4 2 10 3 2 2" xfId="15647" xr:uid="{2FA32117-8465-46A2-887C-CE8C86542090}"/>
    <cellStyle name="Comma 4 2 10 3 2 2 2" xfId="55558" xr:uid="{186BCE84-A804-4BBE-9FBD-0A2078B1FEDA}"/>
    <cellStyle name="Comma 4 2 10 3 2 2 3" xfId="42945" xr:uid="{CD3E9726-1DF4-4A53-8D37-4A5AB1A89BF8}"/>
    <cellStyle name="Comma 4 2 10 3 2 3" xfId="9061" xr:uid="{6B68F748-E18A-4424-BD52-3BE03B479FAB}"/>
    <cellStyle name="Comma 4 2 10 3 2 3 2" xfId="49280" xr:uid="{FD145863-E298-4F0D-A094-D9CD7256EC5C}"/>
    <cellStyle name="Comma 4 2 10 3 2 4" xfId="30192" xr:uid="{6AA09D1A-F694-47C8-B78E-056ED224C4F6}"/>
    <cellStyle name="Comma 4 2 10 3 2 5" xfId="36655" xr:uid="{DE9B98E0-C13B-4E1D-95C1-F6E00802AB7A}"/>
    <cellStyle name="Comma 4 2 10 3 3" xfId="25777" xr:uid="{BAD5C18C-563A-4816-92C2-829A39182C8A}"/>
    <cellStyle name="Comma 4 2 10 3 3 2" xfId="18269" xr:uid="{092D6C6F-4A4F-4FA6-94D7-5F32710C0D8B}"/>
    <cellStyle name="Comma 4 2 10 3 3 2 2" xfId="52936" xr:uid="{12A5A74A-0099-4EC0-A22A-3FCE6D11052E}"/>
    <cellStyle name="Comma 4 2 10 3 3 2 3" xfId="40323" xr:uid="{EB543E1E-CEA9-4C7E-A487-68880C2E3BC4}"/>
    <cellStyle name="Comma 4 2 10 3 3 3" xfId="11683" xr:uid="{546DC616-F67A-437A-9FB7-4873B56C1B53}"/>
    <cellStyle name="Comma 4 2 10 3 3 3 2" xfId="46658" xr:uid="{8F68B9D7-B2DE-42B4-8E31-07849BFAAE28}"/>
    <cellStyle name="Comma 4 2 10 3 3 4" xfId="4503" xr:uid="{1F264802-96AF-400F-A663-D3A622F77AFD}"/>
    <cellStyle name="Comma 4 2 10 3 3 5" xfId="34033" xr:uid="{DBEDC8E9-B102-4274-B9B1-FCA5152957BD}"/>
    <cellStyle name="Comma 4 2 10 3 4" xfId="19143" xr:uid="{D02F5F03-437E-45FF-A0C2-E983FC3E4368}"/>
    <cellStyle name="Comma 4 2 10 3 4 2" xfId="52061" xr:uid="{E7C15725-6613-4EBD-BB44-54A4925C0188}"/>
    <cellStyle name="Comma 4 2 10 3 4 3" xfId="39448" xr:uid="{74556982-FD7B-4492-B167-DA0A903B58AA}"/>
    <cellStyle name="Comma 4 2 10 3 5" xfId="12557" xr:uid="{67C21DC8-A397-43BD-957F-BF772C4E20C8}"/>
    <cellStyle name="Comma 4 2 10 3 5 2" xfId="45783" xr:uid="{C2558E6E-60AF-4EE4-8D0C-86BFE4DA5D13}"/>
    <cellStyle name="Comma 4 2 10 3 6" xfId="3629" xr:uid="{5EBACF9B-C88E-4873-8752-1FD78344932B}"/>
    <cellStyle name="Comma 4 2 10 3 7" xfId="33158" xr:uid="{7BBE8F5D-B21F-473E-9EB8-CFA5715326CF}"/>
    <cellStyle name="Comma 4 2 10 4" xfId="27502" xr:uid="{8F89BEC4-BB07-4E0A-8BF9-AFFCD36ED294}"/>
    <cellStyle name="Comma 4 2 10 4 2" xfId="24005" xr:uid="{54F2748E-79DB-44B5-8901-737CA4523B83}"/>
    <cellStyle name="Comma 4 2 10 4 2 2" xfId="16497" xr:uid="{2BAC76A7-F06A-43D1-91D9-6FB9C5F6DF18}"/>
    <cellStyle name="Comma 4 2 10 4 2 2 2" xfId="54708" xr:uid="{C088FB3C-128A-42F5-885F-98B1972361BF}"/>
    <cellStyle name="Comma 4 2 10 4 2 2 3" xfId="42095" xr:uid="{6E2C5F82-950D-486A-8AA6-9C41BC78C999}"/>
    <cellStyle name="Comma 4 2 10 4 2 3" xfId="9911" xr:uid="{25835647-89AE-4C77-9E31-53792DE9679C}"/>
    <cellStyle name="Comma 4 2 10 4 2 3 2" xfId="48430" xr:uid="{006BC894-AE44-4F77-9CDF-ED2C934FC7B4}"/>
    <cellStyle name="Comma 4 2 10 4 2 4" xfId="29342" xr:uid="{30DAEB2D-97BE-4B2A-9581-21D09B287644}"/>
    <cellStyle name="Comma 4 2 10 4 2 5" xfId="35805" xr:uid="{078EB700-C91B-428D-A1A9-485107F5599A}"/>
    <cellStyle name="Comma 4 2 10 4 3" xfId="19993" xr:uid="{EC2BB6C0-1FC5-45E9-B1E6-F79F471D4540}"/>
    <cellStyle name="Comma 4 2 10 4 3 2" xfId="51211" xr:uid="{E50681D1-E043-4607-B2F4-B33676CE67E1}"/>
    <cellStyle name="Comma 4 2 10 4 3 3" xfId="38598" xr:uid="{0F224734-07CD-4C5F-B904-C5CDCF9329CC}"/>
    <cellStyle name="Comma 4 2 10 4 4" xfId="13407" xr:uid="{230E0641-A5CF-47A7-9A72-D72B0989D9A6}"/>
    <cellStyle name="Comma 4 2 10 4 4 2" xfId="44933" xr:uid="{4497718D-C06D-4636-9ECB-83CF2202ACF8}"/>
    <cellStyle name="Comma 4 2 10 4 5" xfId="6820" xr:uid="{FD60E0CB-FC3A-49AE-8F43-4F1A029A82AF}"/>
    <cellStyle name="Comma 4 2 10 4 6" xfId="32308" xr:uid="{4FA290B3-1FAB-4BF8-A8A8-4568844EE3BF}"/>
    <cellStyle name="Comma 4 2 10 5" xfId="24892" xr:uid="{5E49D264-CC90-47B1-BB1E-80D38447B5C1}"/>
    <cellStyle name="Comma 4 2 10 5 2" xfId="17384" xr:uid="{6CE2BBB8-6A5E-41BF-A1AF-74AC445E973A}"/>
    <cellStyle name="Comma 4 2 10 5 2 2" xfId="53821" xr:uid="{0FD97D6C-48F1-4505-966F-BEDAE69F34D9}"/>
    <cellStyle name="Comma 4 2 10 5 2 3" xfId="41208" xr:uid="{489C0ED2-271A-4B9E-A25F-F0B01744DF60}"/>
    <cellStyle name="Comma 4 2 10 5 3" xfId="10798" xr:uid="{76EF923A-8677-478A-9432-A5A7CE46CDCB}"/>
    <cellStyle name="Comma 4 2 10 5 3 2" xfId="47543" xr:uid="{D15E509C-0194-4F02-BB78-E90868BB67D3}"/>
    <cellStyle name="Comma 4 2 10 5 4" xfId="5388" xr:uid="{09106048-70A3-41C5-BC46-8F3470B6ED06}"/>
    <cellStyle name="Comma 4 2 10 5 5" xfId="34918" xr:uid="{51C2C58A-33C2-44B5-867A-925CF9293B54}"/>
    <cellStyle name="Comma 4 2 10 6" xfId="20876" xr:uid="{4845555B-F7B5-42A4-91E2-20DD78822BCC}"/>
    <cellStyle name="Comma 4 2 10 6 2" xfId="50324" xr:uid="{B4E36C19-6CDF-4D83-9D3C-788227BE0A13}"/>
    <cellStyle name="Comma 4 2 10 6 3" xfId="37711" xr:uid="{D50A8BE8-DA1B-4820-83BA-8261AA448843}"/>
    <cellStyle name="Comma 4 2 10 7" xfId="14290" xr:uid="{23155ED8-B99A-4BD0-81D0-DB949F7A9FAE}"/>
    <cellStyle name="Comma 4 2 10 7 2" xfId="43968" xr:uid="{74DB5C40-9415-4CB4-BB29-2D37B455C8B6}"/>
    <cellStyle name="Comma 4 2 10 8" xfId="7703" xr:uid="{161E6F96-029A-44C0-A23B-43C80FA610D1}"/>
    <cellStyle name="Comma 4 2 10 9" xfId="31416" xr:uid="{A888E264-4598-490D-B1C5-CF0F3286EB1C}"/>
    <cellStyle name="Comma 4 2 11" xfId="28552" xr:uid="{01DBC75F-DD05-4F72-8A3B-CC390AF569B2}"/>
    <cellStyle name="Comma 4 2 11 2" xfId="27951" xr:uid="{747AADCD-5F9C-4958-8A43-BF81A9602A01}"/>
    <cellStyle name="Comma 4 2 11 2 2" xfId="26221" xr:uid="{FCBE32D7-EEEE-4BDB-9FDC-D15E8EDBC154}"/>
    <cellStyle name="Comma 4 2 11 2 2 2" xfId="22723" xr:uid="{B44566A6-392D-43E6-B9C5-1E123D26DC44}"/>
    <cellStyle name="Comma 4 2 11 2 2 2 2" xfId="15215" xr:uid="{878074BA-0E52-4701-9824-A633A8935DF8}"/>
    <cellStyle name="Comma 4 2 11 2 2 2 2 2" xfId="55990" xr:uid="{ACB81E51-B909-4D50-AEB3-5B285E646F46}"/>
    <cellStyle name="Comma 4 2 11 2 2 2 2 3" xfId="43377" xr:uid="{EBA225F9-896F-4079-9145-359021FE1EA2}"/>
    <cellStyle name="Comma 4 2 11 2 2 2 3" xfId="8629" xr:uid="{54B31398-96A9-4C69-8573-D84C91CA1F93}"/>
    <cellStyle name="Comma 4 2 11 2 2 2 3 2" xfId="49712" xr:uid="{AC7F3A20-B841-4317-9657-8E061ED673AF}"/>
    <cellStyle name="Comma 4 2 11 2 2 2 4" xfId="30624" xr:uid="{398CB1DF-46AE-4FE7-8B5E-45EC52A59267}"/>
    <cellStyle name="Comma 4 2 11 2 2 2 5" xfId="37087" xr:uid="{200F93D2-2D32-48E9-ADE3-9F8AA0A95029}"/>
    <cellStyle name="Comma 4 2 11 2 2 3" xfId="25341" xr:uid="{413C79F5-BC28-405D-8E4D-C3681FA6DDF3}"/>
    <cellStyle name="Comma 4 2 11 2 2 3 2" xfId="17833" xr:uid="{6AE1F7C9-61C4-42D6-A70D-82CC9B548C97}"/>
    <cellStyle name="Comma 4 2 11 2 2 3 2 2" xfId="53372" xr:uid="{14879CCE-17EF-4467-A4F3-6567C21CEC83}"/>
    <cellStyle name="Comma 4 2 11 2 2 3 2 3" xfId="40759" xr:uid="{A4EFE8FA-0CF7-4BF4-BA85-2DE749F47E7D}"/>
    <cellStyle name="Comma 4 2 11 2 2 3 3" xfId="11247" xr:uid="{244C2028-7E9E-4B85-B0E7-3DC65B2D7B93}"/>
    <cellStyle name="Comma 4 2 11 2 2 3 3 2" xfId="47094" xr:uid="{9E8FDFD5-FD75-4D0C-9FA2-A0D2C671608A}"/>
    <cellStyle name="Comma 4 2 11 2 2 3 4" xfId="4939" xr:uid="{3BDFACCE-C778-4516-B6D4-902BC230ACC0}"/>
    <cellStyle name="Comma 4 2 11 2 2 3 5" xfId="34469" xr:uid="{F31411D0-890F-492A-B082-18AE98DAB171}"/>
    <cellStyle name="Comma 4 2 11 2 2 4" xfId="18712" xr:uid="{8B079B2D-11B9-495F-A8B0-49CFF68ED681}"/>
    <cellStyle name="Comma 4 2 11 2 2 4 2" xfId="52493" xr:uid="{039EFA2F-F11E-4F20-9636-796EE8455CFF}"/>
    <cellStyle name="Comma 4 2 11 2 2 4 3" xfId="39880" xr:uid="{9EE0988D-9271-4B9F-B81E-3D327062C600}"/>
    <cellStyle name="Comma 4 2 11 2 2 5" xfId="12126" xr:uid="{96EA1815-EEF2-448A-949B-6E92E7904A95}"/>
    <cellStyle name="Comma 4 2 11 2 2 5 2" xfId="46215" xr:uid="{CFB482B8-99CC-4AEB-B949-270F2F1B7F58}"/>
    <cellStyle name="Comma 4 2 11 2 2 6" xfId="4060" xr:uid="{AEC8B2BE-6F1A-4E8D-8252-02C30449CE84}"/>
    <cellStyle name="Comma 4 2 11 2 2 7" xfId="33590" xr:uid="{83CE8A5A-DC07-46E7-AA40-4D3BAC5D5E46}"/>
    <cellStyle name="Comma 4 2 11 2 3" xfId="27075" xr:uid="{66621994-9697-4941-BA11-46742F038FFD}"/>
    <cellStyle name="Comma 4 2 11 2 3 2" xfId="23578" xr:uid="{E72C9C50-1847-4541-B6C5-3E8C6B0F653F}"/>
    <cellStyle name="Comma 4 2 11 2 3 2 2" xfId="16070" xr:uid="{AE280411-43BE-4CEA-84AD-3A59A2750EB2}"/>
    <cellStyle name="Comma 4 2 11 2 3 2 2 2" xfId="55135" xr:uid="{EDAFBBD6-C94B-4C58-BC89-53BE6C7E55A0}"/>
    <cellStyle name="Comma 4 2 11 2 3 2 2 3" xfId="42522" xr:uid="{6CD12BCB-08E2-4CD7-9023-F857F4A271B2}"/>
    <cellStyle name="Comma 4 2 11 2 3 2 3" xfId="9484" xr:uid="{C7335217-5B89-47C1-B2FC-73B932F38771}"/>
    <cellStyle name="Comma 4 2 11 2 3 2 3 2" xfId="48857" xr:uid="{4EB32077-7FF1-4272-BC00-FCE0DF38EFFE}"/>
    <cellStyle name="Comma 4 2 11 2 3 2 4" xfId="29769" xr:uid="{B54F500E-F110-4F75-B489-37CD1809AE5B}"/>
    <cellStyle name="Comma 4 2 11 2 3 2 5" xfId="36232" xr:uid="{616C760F-0235-49C2-959F-5FFF343302A2}"/>
    <cellStyle name="Comma 4 2 11 2 3 3" xfId="19566" xr:uid="{3AA2A14A-B8E1-4762-8D09-DB5168E2BF64}"/>
    <cellStyle name="Comma 4 2 11 2 3 3 2" xfId="51638" xr:uid="{27501443-58F6-47E0-A1BD-F467FAABC0E5}"/>
    <cellStyle name="Comma 4 2 11 2 3 3 3" xfId="39025" xr:uid="{966888B1-0D94-496A-BFFC-F632DECFF0EF}"/>
    <cellStyle name="Comma 4 2 11 2 3 4" xfId="12980" xr:uid="{54E294CD-EE49-4714-96F5-296509183510}"/>
    <cellStyle name="Comma 4 2 11 2 3 4 2" xfId="45360" xr:uid="{7289D7D2-72F0-4518-A74F-E28549679369}"/>
    <cellStyle name="Comma 4 2 11 2 3 5" xfId="6393" xr:uid="{744E7E7A-5523-4C5B-80A2-5155B9B01BC3}"/>
    <cellStyle name="Comma 4 2 11 2 3 6" xfId="32735" xr:uid="{6663242C-459A-441A-8744-1EBE8086CD4F}"/>
    <cellStyle name="Comma 4 2 11 2 4" xfId="24456" xr:uid="{9AC60C17-F00A-4E60-8C35-510DD8F65F78}"/>
    <cellStyle name="Comma 4 2 11 2 4 2" xfId="16948" xr:uid="{75C12B1A-8075-46B3-8F5C-9313061AF755}"/>
    <cellStyle name="Comma 4 2 11 2 4 2 2" xfId="54257" xr:uid="{A9F4D480-EDBD-4B95-9396-5A98F4E5CE58}"/>
    <cellStyle name="Comma 4 2 11 2 4 2 3" xfId="41644" xr:uid="{46B2B3E9-2C08-4071-A106-8EBD791C4945}"/>
    <cellStyle name="Comma 4 2 11 2 4 3" xfId="10362" xr:uid="{03C7AA3D-5F17-46A7-B086-242DE9824D84}"/>
    <cellStyle name="Comma 4 2 11 2 4 3 2" xfId="47979" xr:uid="{608EF214-56C7-44DB-BD05-0626C3B76480}"/>
    <cellStyle name="Comma 4 2 11 2 4 4" xfId="5824" xr:uid="{327192C9-5B18-4E87-86D5-80E27ED26D32}"/>
    <cellStyle name="Comma 4 2 11 2 4 5" xfId="35354" xr:uid="{B337DC5D-0996-4053-B52D-CDB3E829BDCB}"/>
    <cellStyle name="Comma 4 2 11 2 5" xfId="20441" xr:uid="{7D35E8E4-B3B5-406E-80C1-AE5E15E81C3A}"/>
    <cellStyle name="Comma 4 2 11 2 5 2" xfId="50760" xr:uid="{0CDFF016-5DA3-4276-A682-1E7CF8AA2A39}"/>
    <cellStyle name="Comma 4 2 11 2 5 3" xfId="38147" xr:uid="{72911EAF-2F74-4892-92E7-105DA88E0A65}"/>
    <cellStyle name="Comma 4 2 11 2 6" xfId="13855" xr:uid="{3F0DF115-F09D-45FD-A904-FA0E3A802B90}"/>
    <cellStyle name="Comma 4 2 11 2 6 2" xfId="44482" xr:uid="{9314FE92-4014-4977-88BA-6A659399F3A1}"/>
    <cellStyle name="Comma 4 2 11 2 7" xfId="7268" xr:uid="{5CC2C117-57A3-413E-9676-2347C608E4F2}"/>
    <cellStyle name="Comma 4 2 11 2 8" xfId="31857" xr:uid="{9A110869-4D1D-4AA6-A120-630F38B27857}"/>
    <cellStyle name="Comma 4 2 11 3" xfId="26660" xr:uid="{5768EE1C-4DFD-4493-ACF1-2660A77E5EFF}"/>
    <cellStyle name="Comma 4 2 11 3 2" xfId="23163" xr:uid="{F88D820D-8415-400C-A1BA-3C4F361A2FA8}"/>
    <cellStyle name="Comma 4 2 11 3 2 2" xfId="15655" xr:uid="{F4DCF050-CBD8-490D-9056-5FF7FE254E84}"/>
    <cellStyle name="Comma 4 2 11 3 2 2 2" xfId="55550" xr:uid="{E7770B82-BC57-4856-8345-7ED4D9FE0C63}"/>
    <cellStyle name="Comma 4 2 11 3 2 2 3" xfId="42937" xr:uid="{041E2057-B06E-4C9A-8478-516FFA2F2D29}"/>
    <cellStyle name="Comma 4 2 11 3 2 3" xfId="9069" xr:uid="{45E903BF-76C7-4D29-91AC-59FFFFE861C8}"/>
    <cellStyle name="Comma 4 2 11 3 2 3 2" xfId="49272" xr:uid="{C1E50451-645E-4735-8162-734B871A3EFE}"/>
    <cellStyle name="Comma 4 2 11 3 2 4" xfId="30184" xr:uid="{BCDE6764-8718-4EE8-99E2-A320C9B6E883}"/>
    <cellStyle name="Comma 4 2 11 3 2 5" xfId="36647" xr:uid="{9BD1F3E1-865F-4CDE-9A7B-23486451CECD}"/>
    <cellStyle name="Comma 4 2 11 3 3" xfId="25785" xr:uid="{33057694-9F40-47A0-8873-463EF5759CC6}"/>
    <cellStyle name="Comma 4 2 11 3 3 2" xfId="18277" xr:uid="{917AAE7E-823C-4C9E-BBDB-6EC5AF8A7691}"/>
    <cellStyle name="Comma 4 2 11 3 3 2 2" xfId="52928" xr:uid="{EBB8F0CE-B107-453A-8E67-551AF1E22A68}"/>
    <cellStyle name="Comma 4 2 11 3 3 2 3" xfId="40315" xr:uid="{6549B4FA-BA12-4E1F-8DC6-4482613F94E4}"/>
    <cellStyle name="Comma 4 2 11 3 3 3" xfId="11691" xr:uid="{246AC45B-E8ED-450F-B082-1098595E533F}"/>
    <cellStyle name="Comma 4 2 11 3 3 3 2" xfId="46650" xr:uid="{55B06D75-269D-469F-8A6A-5E65113FF933}"/>
    <cellStyle name="Comma 4 2 11 3 3 4" xfId="4495" xr:uid="{E6F65BAD-93A0-4BFD-8CAA-0DFA20721AF9}"/>
    <cellStyle name="Comma 4 2 11 3 3 5" xfId="34025" xr:uid="{A3DA934E-3FEA-4FB9-9E3A-69AC466F5C60}"/>
    <cellStyle name="Comma 4 2 11 3 4" xfId="19151" xr:uid="{E4E84519-F3CA-4060-A469-7B6C53500CB7}"/>
    <cellStyle name="Comma 4 2 11 3 4 2" xfId="52053" xr:uid="{ABBCA361-3EAF-40C9-A795-062CE150397B}"/>
    <cellStyle name="Comma 4 2 11 3 4 3" xfId="39440" xr:uid="{6E70F9FE-5998-455E-83EA-03BA8C0990B9}"/>
    <cellStyle name="Comma 4 2 11 3 5" xfId="12565" xr:uid="{09F91AC2-B3B8-4FFB-AFA2-37D3F2FD54AE}"/>
    <cellStyle name="Comma 4 2 11 3 5 2" xfId="45775" xr:uid="{79A9C5E7-0ADB-4917-873C-E67FBB8AE46C}"/>
    <cellStyle name="Comma 4 2 11 3 6" xfId="3621" xr:uid="{D37A755A-C191-43CD-B3E7-E1BDCA3D5AF4}"/>
    <cellStyle name="Comma 4 2 11 3 7" xfId="33150" xr:uid="{A9E5263D-F6BF-4FC2-AE31-3AC82F1A6FB1}"/>
    <cellStyle name="Comma 4 2 11 4" xfId="27509" xr:uid="{A2FB5E5B-7330-4CD2-8EED-29CFF8C70DC5}"/>
    <cellStyle name="Comma 4 2 11 4 2" xfId="24012" xr:uid="{3169D5E5-72EC-457A-823F-6A96110A3831}"/>
    <cellStyle name="Comma 4 2 11 4 2 2" xfId="16504" xr:uid="{7DBD89B1-E477-4817-9417-700F934D1D3D}"/>
    <cellStyle name="Comma 4 2 11 4 2 2 2" xfId="54701" xr:uid="{28254018-E064-49F1-AD4F-3DD7B6824E44}"/>
    <cellStyle name="Comma 4 2 11 4 2 2 3" xfId="42088" xr:uid="{D14648C1-57BB-4BA7-A5AA-61B1E802832E}"/>
    <cellStyle name="Comma 4 2 11 4 2 3" xfId="9918" xr:uid="{3988C450-ABE2-4F64-A4C4-B80976F52EED}"/>
    <cellStyle name="Comma 4 2 11 4 2 3 2" xfId="48423" xr:uid="{34761E09-8CEE-4265-9448-D1EDB86EC34A}"/>
    <cellStyle name="Comma 4 2 11 4 2 4" xfId="29335" xr:uid="{7FD1B401-17CD-4888-BF48-4B41CBEEB8D4}"/>
    <cellStyle name="Comma 4 2 11 4 2 5" xfId="35798" xr:uid="{1750DCED-3ABD-4F0A-95D0-E5F718C1216A}"/>
    <cellStyle name="Comma 4 2 11 4 3" xfId="20000" xr:uid="{E8372E46-115F-446A-81D5-661AD0C1A872}"/>
    <cellStyle name="Comma 4 2 11 4 3 2" xfId="51204" xr:uid="{4950A40B-1FDE-4D5D-B341-E0BD5D1C18B5}"/>
    <cellStyle name="Comma 4 2 11 4 3 3" xfId="38591" xr:uid="{00931CA6-1E44-4C63-9027-73CC54F97BCD}"/>
    <cellStyle name="Comma 4 2 11 4 4" xfId="13414" xr:uid="{74E0329E-4412-49B2-8171-70FA09D574CB}"/>
    <cellStyle name="Comma 4 2 11 4 4 2" xfId="44926" xr:uid="{3E39FA7C-845D-4745-A407-E7FBE84785D1}"/>
    <cellStyle name="Comma 4 2 11 4 5" xfId="6827" xr:uid="{59B07D5A-B959-4028-A311-13A22C348352}"/>
    <cellStyle name="Comma 4 2 11 4 6" xfId="32301" xr:uid="{C7A225C7-D62D-412B-A035-A02B5AFDFD87}"/>
    <cellStyle name="Comma 4 2 11 5" xfId="24900" xr:uid="{207B6351-2117-456D-B534-F10C3C4E7D7F}"/>
    <cellStyle name="Comma 4 2 11 5 2" xfId="17392" xr:uid="{D90F2F36-96FA-4B1C-896E-ED7226664E35}"/>
    <cellStyle name="Comma 4 2 11 5 2 2" xfId="53813" xr:uid="{018CC08D-BB19-4E20-A771-43819E928B2E}"/>
    <cellStyle name="Comma 4 2 11 5 2 3" xfId="41200" xr:uid="{20645DF2-103C-41C2-B1F5-32507C5C74A5}"/>
    <cellStyle name="Comma 4 2 11 5 3" xfId="10806" xr:uid="{5C31F75E-D282-4F13-AD52-EEC153F6E3DA}"/>
    <cellStyle name="Comma 4 2 11 5 3 2" xfId="47535" xr:uid="{7D6EAC47-97D4-44CF-9028-59414FE96D0E}"/>
    <cellStyle name="Comma 4 2 11 5 4" xfId="5380" xr:uid="{8FF70568-C5D3-4375-AB5B-48679D3F060D}"/>
    <cellStyle name="Comma 4 2 11 5 5" xfId="34910" xr:uid="{E5DB1F6D-F93B-416C-98C5-B488D7B66D9E}"/>
    <cellStyle name="Comma 4 2 11 6" xfId="20884" xr:uid="{2FBDBF34-C720-49AC-BEA4-A0C5C14C283E}"/>
    <cellStyle name="Comma 4 2 11 6 2" xfId="50317" xr:uid="{3A843820-631E-4191-B55E-30459D3AD2BD}"/>
    <cellStyle name="Comma 4 2 11 6 3" xfId="37704" xr:uid="{BF0690B9-20A5-4FCE-8C87-52B15A0153E7}"/>
    <cellStyle name="Comma 4 2 11 7" xfId="14298" xr:uid="{0E5CDD9D-8DF3-46B3-9385-93570F1D323F}"/>
    <cellStyle name="Comma 4 2 11 7 2" xfId="43955" xr:uid="{3746C8A9-B464-4DCE-86D7-07F7B19276F1}"/>
    <cellStyle name="Comma 4 2 11 8" xfId="7711" xr:uid="{EA477859-2B4E-434C-BD78-B343BB72D104}"/>
    <cellStyle name="Comma 4 2 11 9" xfId="31408" xr:uid="{32078C89-78C7-4B24-B04A-0EA32C7575D8}"/>
    <cellStyle name="Comma 4 2 12" xfId="28094" xr:uid="{56735C09-C919-4D09-A2E2-27823F86B96D}"/>
    <cellStyle name="Comma 4 2 12 2" xfId="27617" xr:uid="{4B4D1155-BBEB-4694-A9FA-279063D10450}"/>
    <cellStyle name="Comma 4 2 12 2 2" xfId="25886" xr:uid="{07997689-BB82-4F9B-8A54-F36B2269EDC8}"/>
    <cellStyle name="Comma 4 2 12 2 2 2" xfId="22388" xr:uid="{5FD18CF7-0031-423E-A7B5-9F51810A57C7}"/>
    <cellStyle name="Comma 4 2 12 2 2 2 2" xfId="14880" xr:uid="{7B685BE4-593D-4FDF-909B-501ADE73B21F}"/>
    <cellStyle name="Comma 4 2 12 2 2 2 2 2" xfId="56325" xr:uid="{047AA174-AECE-4E57-BA23-F015D007661E}"/>
    <cellStyle name="Comma 4 2 12 2 2 2 2 3" xfId="43712" xr:uid="{43EF785E-6CAD-43BD-B1C9-896F0CFCA744}"/>
    <cellStyle name="Comma 4 2 12 2 2 2 3" xfId="8294" xr:uid="{299CC5BD-C321-403C-809F-A40FC7AD5881}"/>
    <cellStyle name="Comma 4 2 12 2 2 2 3 2" xfId="50047" xr:uid="{CF55C856-746D-4231-B1A1-76F5279094B1}"/>
    <cellStyle name="Comma 4 2 12 2 2 2 4" xfId="30959" xr:uid="{797D9036-E473-4D30-BD7B-FDCCD1E9C0B9}"/>
    <cellStyle name="Comma 4 2 12 2 2 2 5" xfId="37422" xr:uid="{162A3782-D12E-45D2-9F30-C97643C5F386}"/>
    <cellStyle name="Comma 4 2 12 2 2 3" xfId="25006" xr:uid="{D8C7F615-7AAB-4C08-A570-67498DE151C7}"/>
    <cellStyle name="Comma 4 2 12 2 2 3 2" xfId="17498" xr:uid="{5F747649-9F0F-4B1C-85FD-F5C861870EF1}"/>
    <cellStyle name="Comma 4 2 12 2 2 3 2 2" xfId="53707" xr:uid="{693C356A-8E9F-47DC-8ED4-791345AA90C3}"/>
    <cellStyle name="Comma 4 2 12 2 2 3 2 3" xfId="41094" xr:uid="{D929AE5F-3E0A-4EFA-BF0F-563F4184EA9F}"/>
    <cellStyle name="Comma 4 2 12 2 2 3 3" xfId="10912" xr:uid="{7AF06FA0-62B8-4C70-8A1C-22DC20279312}"/>
    <cellStyle name="Comma 4 2 12 2 2 3 3 2" xfId="47429" xr:uid="{6F503CAD-A5EA-4FB0-B73D-673746FFBB0F}"/>
    <cellStyle name="Comma 4 2 12 2 2 3 4" xfId="5274" xr:uid="{3FEA61E4-9B4E-46BD-A103-2B27E2D6322B}"/>
    <cellStyle name="Comma 4 2 12 2 2 3 5" xfId="34804" xr:uid="{125F7EF3-A1B2-4045-BAB7-2DA53B89BB04}"/>
    <cellStyle name="Comma 4 2 12 2 2 4" xfId="18377" xr:uid="{E3CE130B-ED40-42C0-8315-F8BE19427540}"/>
    <cellStyle name="Comma 4 2 12 2 2 4 2" xfId="52828" xr:uid="{05839972-BBCF-4B58-8962-81761E68BDDC}"/>
    <cellStyle name="Comma 4 2 12 2 2 4 3" xfId="40215" xr:uid="{0338499A-13DC-45B9-81C7-E5FCC9DF85AE}"/>
    <cellStyle name="Comma 4 2 12 2 2 5" xfId="11791" xr:uid="{78489B79-F771-4441-9E75-7B98FB0302CC}"/>
    <cellStyle name="Comma 4 2 12 2 2 5 2" xfId="46550" xr:uid="{0107EAC9-3DDA-43D5-96A9-769E4D10EDFD}"/>
    <cellStyle name="Comma 4 2 12 2 2 6" xfId="4395" xr:uid="{671C560E-C7D5-49A1-A81F-309F56631CCC}"/>
    <cellStyle name="Comma 4 2 12 2 2 7" xfId="33925" xr:uid="{56CE8CE8-E3D1-490E-81FF-2EBF3100589C}"/>
    <cellStyle name="Comma 4 2 12 2 3" xfId="26745" xr:uid="{2992421A-0449-4B79-808D-769F56A65B85}"/>
    <cellStyle name="Comma 4 2 12 2 3 2" xfId="23248" xr:uid="{A4AD3ADF-C62C-4CD5-B7CA-CFEEBC697718}"/>
    <cellStyle name="Comma 4 2 12 2 3 2 2" xfId="15740" xr:uid="{13F26CEC-C241-4FC9-BE8B-F08240494CEC}"/>
    <cellStyle name="Comma 4 2 12 2 3 2 2 2" xfId="55465" xr:uid="{16354ED2-BFED-4159-9A75-2C2BA79F04EE}"/>
    <cellStyle name="Comma 4 2 12 2 3 2 2 3" xfId="42852" xr:uid="{562AA97E-A939-4214-88AC-562B39FC37C5}"/>
    <cellStyle name="Comma 4 2 12 2 3 2 3" xfId="9154" xr:uid="{169D4CFC-2C3B-4D32-8C64-397062785303}"/>
    <cellStyle name="Comma 4 2 12 2 3 2 3 2" xfId="49187" xr:uid="{2F73B710-4CC6-4F38-9914-6DE5F3C2B82E}"/>
    <cellStyle name="Comma 4 2 12 2 3 2 4" xfId="30099" xr:uid="{516C3C04-F636-4AF4-BED0-A28EEFB460FA}"/>
    <cellStyle name="Comma 4 2 12 2 3 2 5" xfId="36562" xr:uid="{B2914B8A-9B30-49C5-9657-7003082ECC5B}"/>
    <cellStyle name="Comma 4 2 12 2 3 3" xfId="19236" xr:uid="{698B479B-442B-496A-B241-6FB0513B17FD}"/>
    <cellStyle name="Comma 4 2 12 2 3 3 2" xfId="51968" xr:uid="{9C3E7824-76F5-46FD-A1F3-510837632F73}"/>
    <cellStyle name="Comma 4 2 12 2 3 3 3" xfId="39355" xr:uid="{0212F79C-58A5-4524-9998-7909FB69CCC2}"/>
    <cellStyle name="Comma 4 2 12 2 3 4" xfId="12650" xr:uid="{5BF72DF7-1E87-460D-BB83-CA9F043DC324}"/>
    <cellStyle name="Comma 4 2 12 2 3 4 2" xfId="45690" xr:uid="{9D895948-4011-40A0-9AE6-E4E7D658D7EE}"/>
    <cellStyle name="Comma 4 2 12 2 3 5" xfId="3536" xr:uid="{2640EE9D-A0B0-4DA6-839A-AD5CD59C043D}"/>
    <cellStyle name="Comma 4 2 12 2 3 6" xfId="33065" xr:uid="{B6D5DB77-2DD1-4205-BE4F-02C74B0C8778}"/>
    <cellStyle name="Comma 4 2 12 2 4" xfId="24121" xr:uid="{12F710B5-A838-44D4-A74A-D246CD285D59}"/>
    <cellStyle name="Comma 4 2 12 2 4 2" xfId="16613" xr:uid="{81B9B272-6492-4C7C-8925-C918DB73136C}"/>
    <cellStyle name="Comma 4 2 12 2 4 2 2" xfId="54592" xr:uid="{CA12E580-C59A-43C6-8802-24D7C7BA45D2}"/>
    <cellStyle name="Comma 4 2 12 2 4 2 3" xfId="41979" xr:uid="{582C2F21-AF8D-4752-A8C2-C7F6985DA2BC}"/>
    <cellStyle name="Comma 4 2 12 2 4 3" xfId="10027" xr:uid="{5D05C78E-07D4-4DCD-B5D7-E8C388A9D262}"/>
    <cellStyle name="Comma 4 2 12 2 4 3 2" xfId="48314" xr:uid="{4A82AB3E-D828-4709-8402-9A1DCB6EEE74}"/>
    <cellStyle name="Comma 4 2 12 2 4 4" xfId="29226" xr:uid="{C9891E1C-38E7-4AD4-980A-DD32FE46DEFA}"/>
    <cellStyle name="Comma 4 2 12 2 4 5" xfId="35689" xr:uid="{E7FEFCDC-48BB-4FD1-B2CD-7040FABE6241}"/>
    <cellStyle name="Comma 4 2 12 2 5" xfId="20108" xr:uid="{B367AD6A-BD34-4FD0-B869-083336502C83}"/>
    <cellStyle name="Comma 4 2 12 2 5 2" xfId="51095" xr:uid="{D79CB48E-AD62-43BC-A5C0-524023B63B50}"/>
    <cellStyle name="Comma 4 2 12 2 5 3" xfId="38482" xr:uid="{1A5505D9-E432-417D-8B40-B328319CA947}"/>
    <cellStyle name="Comma 4 2 12 2 6" xfId="13522" xr:uid="{C96C134F-215C-49C8-AB09-93FC9E6255BD}"/>
    <cellStyle name="Comma 4 2 12 2 6 2" xfId="44817" xr:uid="{2EB37BA0-28C0-43FB-AF07-A548ADD0E62E}"/>
    <cellStyle name="Comma 4 2 12 2 7" xfId="6935" xr:uid="{4DC8AA98-6C8F-4C32-979E-7A3A713877E7}"/>
    <cellStyle name="Comma 4 2 12 2 8" xfId="32192" xr:uid="{CBCF3423-3C8D-40EE-AE44-5696BFBB9764}"/>
    <cellStyle name="Comma 4 2 12 3" xfId="26328" xr:uid="{98307F64-C6E9-4C2D-AF7A-1566041A7CF9}"/>
    <cellStyle name="Comma 4 2 12 3 2" xfId="22831" xr:uid="{BF35C1C0-C9D5-42BD-8F72-D4D9A6963CB3}"/>
    <cellStyle name="Comma 4 2 12 3 2 2" xfId="15323" xr:uid="{4E689032-9C98-46A2-B897-B25C9194C6F6}"/>
    <cellStyle name="Comma 4 2 12 3 2 2 2" xfId="55882" xr:uid="{7EE61593-BE47-4E09-8866-F07B1ACFC146}"/>
    <cellStyle name="Comma 4 2 12 3 2 2 3" xfId="43269" xr:uid="{1B2508A2-20E3-4743-8F08-8437E5E1B31D}"/>
    <cellStyle name="Comma 4 2 12 3 2 3" xfId="8737" xr:uid="{1A332DE8-F3EB-46E6-BB36-372CD0D67877}"/>
    <cellStyle name="Comma 4 2 12 3 2 3 2" xfId="49604" xr:uid="{1F87A337-5573-49E1-BABC-23E1C15418BA}"/>
    <cellStyle name="Comma 4 2 12 3 2 4" xfId="30516" xr:uid="{C5D6A7EF-41B3-4C4B-8699-3D5402355345}"/>
    <cellStyle name="Comma 4 2 12 3 2 5" xfId="36979" xr:uid="{908DEDE4-D53F-4F2A-BC2D-D36A9AACFBFA}"/>
    <cellStyle name="Comma 4 2 12 3 3" xfId="25450" xr:uid="{B2D08541-8061-4BF4-BF24-1D4DFC1787BA}"/>
    <cellStyle name="Comma 4 2 12 3 3 2" xfId="17942" xr:uid="{6AD1E801-BCAB-4CCA-9ADE-962B9BA53B05}"/>
    <cellStyle name="Comma 4 2 12 3 3 2 2" xfId="53263" xr:uid="{47899757-CBF9-4EF9-B6D0-3EF04A0427E8}"/>
    <cellStyle name="Comma 4 2 12 3 3 2 3" xfId="40650" xr:uid="{E460DB3F-AECC-4F21-B519-55FBB0AA4117}"/>
    <cellStyle name="Comma 4 2 12 3 3 3" xfId="11356" xr:uid="{848C1D54-48F8-43D2-AD88-61D7891A2293}"/>
    <cellStyle name="Comma 4 2 12 3 3 3 2" xfId="46985" xr:uid="{8D7F00B6-0964-4DE6-8E2B-239E6285711F}"/>
    <cellStyle name="Comma 4 2 12 3 3 4" xfId="4830" xr:uid="{B744DA8D-8AC3-48FC-ACF2-E8F8D7D44EDC}"/>
    <cellStyle name="Comma 4 2 12 3 3 5" xfId="34360" xr:uid="{6C2A59C6-370B-4E21-8BD3-B975E3B1852F}"/>
    <cellStyle name="Comma 4 2 12 3 4" xfId="18819" xr:uid="{B561B666-E060-4644-9F44-37D64C203A46}"/>
    <cellStyle name="Comma 4 2 12 3 4 2" xfId="52385" xr:uid="{101F34BC-C0FA-4A0A-AC4A-8BBC9A4D0776}"/>
    <cellStyle name="Comma 4 2 12 3 4 3" xfId="39772" xr:uid="{E15315E3-6030-469D-A568-8C7AEB6AA6CB}"/>
    <cellStyle name="Comma 4 2 12 3 5" xfId="12233" xr:uid="{83179CE6-2293-4591-B407-239B86B0A422}"/>
    <cellStyle name="Comma 4 2 12 3 5 2" xfId="46107" xr:uid="{57EC3C85-3A66-4850-A19E-28EB53778A9C}"/>
    <cellStyle name="Comma 4 2 12 3 6" xfId="3953" xr:uid="{21F71F7B-FD0B-4AE8-805C-7D137F7A18F7}"/>
    <cellStyle name="Comma 4 2 12 3 7" xfId="33482" xr:uid="{B2B78372-DAD8-4FDC-9408-14063E558185}"/>
    <cellStyle name="Comma 4 2 12 4" xfId="27178" xr:uid="{F3D9011A-ED73-49E8-92F8-BF58779FF935}"/>
    <cellStyle name="Comma 4 2 12 4 2" xfId="23681" xr:uid="{4351C664-AB1F-4789-90BF-C7CA32A1E6BA}"/>
    <cellStyle name="Comma 4 2 12 4 2 2" xfId="16173" xr:uid="{B3D47BB9-B445-46A2-A234-A4C246DACCF5}"/>
    <cellStyle name="Comma 4 2 12 4 2 2 2" xfId="55032" xr:uid="{444F22D7-70B6-4161-830B-E4F8E2492645}"/>
    <cellStyle name="Comma 4 2 12 4 2 2 3" xfId="42419" xr:uid="{F7FFBD2A-4C93-4315-A1FA-F0667D6C278D}"/>
    <cellStyle name="Comma 4 2 12 4 2 3" xfId="9587" xr:uid="{7F399950-5E63-4602-9A96-3414B3E3073B}"/>
    <cellStyle name="Comma 4 2 12 4 2 3 2" xfId="48754" xr:uid="{31F6FB14-3501-405C-93F4-0C5F600C4E1D}"/>
    <cellStyle name="Comma 4 2 12 4 2 4" xfId="29666" xr:uid="{92E8051B-5455-463E-9378-DC320F4735BA}"/>
    <cellStyle name="Comma 4 2 12 4 2 5" xfId="36129" xr:uid="{8B056616-08AE-4AB0-8DAB-44C482040430}"/>
    <cellStyle name="Comma 4 2 12 4 3" xfId="19669" xr:uid="{8D54FAB2-3ED9-4C60-BB66-ADCC25F5DA42}"/>
    <cellStyle name="Comma 4 2 12 4 3 2" xfId="51535" xr:uid="{0127EBF1-7D95-4BC2-8073-65EB5B5652B8}"/>
    <cellStyle name="Comma 4 2 12 4 3 3" xfId="38922" xr:uid="{8A0FC4A9-4117-4910-A750-859E68E53714}"/>
    <cellStyle name="Comma 4 2 12 4 4" xfId="13083" xr:uid="{CAF06FFB-94FC-4573-BB6A-0BE42EBB592E}"/>
    <cellStyle name="Comma 4 2 12 4 4 2" xfId="45257" xr:uid="{8AC5C9F7-E14C-475A-801B-73DE6858474F}"/>
    <cellStyle name="Comma 4 2 12 4 5" xfId="6496" xr:uid="{1281394A-F734-49DA-88BE-6320628F231F}"/>
    <cellStyle name="Comma 4 2 12 4 6" xfId="32632" xr:uid="{12DF72B9-D209-4B9A-AC60-96FC9CB30C1C}"/>
    <cellStyle name="Comma 4 2 12 5" xfId="24565" xr:uid="{E8C76742-AAF0-4B96-AFDD-06289D560341}"/>
    <cellStyle name="Comma 4 2 12 5 2" xfId="17057" xr:uid="{9FC93BFD-56C4-4D39-BBEA-C5C5B5F00BA5}"/>
    <cellStyle name="Comma 4 2 12 5 2 2" xfId="54148" xr:uid="{5205DD3A-26C5-4F58-81DD-A6649EA7BB13}"/>
    <cellStyle name="Comma 4 2 12 5 2 3" xfId="41535" xr:uid="{41FD7631-DAA9-418D-9E28-EA4EA85DB3B5}"/>
    <cellStyle name="Comma 4 2 12 5 3" xfId="10471" xr:uid="{DDE567C6-BF5E-42EF-B982-D69E14429BCA}"/>
    <cellStyle name="Comma 4 2 12 5 3 2" xfId="47870" xr:uid="{199920D1-FEAD-4969-AF73-40EAABF65CD9}"/>
    <cellStyle name="Comma 4 2 12 5 4" xfId="5715" xr:uid="{FBB20184-B84C-4F11-8C98-3D09C2AAB0F2}"/>
    <cellStyle name="Comma 4 2 12 5 5" xfId="35245" xr:uid="{6E456A26-19E5-46DB-892C-ED988BE545AA}"/>
    <cellStyle name="Comma 4 2 12 6" xfId="20548" xr:uid="{88DE457A-D0ED-4032-A2B0-5AB6062AB3D0}"/>
    <cellStyle name="Comma 4 2 12 6 2" xfId="50654" xr:uid="{6D7939B7-C2F9-499D-B325-2D50A10D086F}"/>
    <cellStyle name="Comma 4 2 12 6 3" xfId="38041" xr:uid="{FBF265A9-36A2-42D3-8BB2-F4A896817B69}"/>
    <cellStyle name="Comma 4 2 12 7" xfId="13962" xr:uid="{714A0660-A498-40EF-B821-8484D40E7242}"/>
    <cellStyle name="Comma 4 2 12 7 2" xfId="44351" xr:uid="{0150A14A-6DA6-44D6-BDAC-D84701E4F719}"/>
    <cellStyle name="Comma 4 2 12 8" xfId="7375" xr:uid="{1332A902-432E-4644-81DC-9E470200DF61}"/>
    <cellStyle name="Comma 4 2 12 9" xfId="31748" xr:uid="{519E0551-74D2-42D1-9B91-BA3E54508B87}"/>
    <cellStyle name="Comma 4 2 13" xfId="22331" xr:uid="{1F981709-9025-4B2F-B89A-8F4A513FD660}"/>
    <cellStyle name="Comma 4 2 13 2" xfId="14823" xr:uid="{2ED21750-80AF-4239-B0C3-FD7C78FFF032}"/>
    <cellStyle name="Comma 4 2 13 3" xfId="8237" xr:uid="{DE30CDA0-F2DA-4827-9DE5-23753A348770}"/>
    <cellStyle name="Comma 4 2 13 4" xfId="31016" xr:uid="{E5ACB32B-3070-4025-9A90-642F0C14B7CF}"/>
    <cellStyle name="Comma 4 2 13 5" xfId="31359" xr:uid="{2701BE96-E1D1-4A31-B737-3C5FB1BB5DBC}"/>
    <cellStyle name="Comma 4 2 14" xfId="29000" xr:uid="{9536DFAA-E48D-41F9-9552-897225615ED1}"/>
    <cellStyle name="Comma 4 2 14 2" xfId="21229" xr:uid="{D2B7B9A7-5E26-4668-9FA1-3A4363A2EB3E}"/>
    <cellStyle name="Comma 4 2 14 2 2" xfId="50105" xr:uid="{CFA1AEB6-31D0-444D-9417-6573AF4D6DF6}"/>
    <cellStyle name="Comma 4 2 14 3" xfId="14643" xr:uid="{B6732E57-9C70-4057-9EE7-48FA4B4FBD47}"/>
    <cellStyle name="Comma 4 2 14 4" xfId="8056" xr:uid="{C14CD47F-51B8-4966-9E5E-16BAFF245A23}"/>
    <cellStyle name="Comma 4 2 14 5" xfId="37480" xr:uid="{81676A09-AD08-4839-A751-DF363D3082B3}"/>
    <cellStyle name="Comma 4 2 15" xfId="22217" xr:uid="{09F51B8C-9E4B-4D60-BF39-736898AE9848}"/>
    <cellStyle name="Comma 4 2 15 2" xfId="21304" xr:uid="{726E86A8-98E5-415F-8475-4237C947357F}"/>
    <cellStyle name="Comma 4 2 15 2 2" xfId="50151" xr:uid="{D00450AE-7075-41C0-BA6A-D396FC5B6198}"/>
    <cellStyle name="Comma 4 2 15 3" xfId="21316" xr:uid="{58D29045-DFDD-4E06-B54D-ACADBEDF848F}"/>
    <cellStyle name="Comma 4 2 15 4" xfId="37529" xr:uid="{F6133857-AEFA-4D19-95C7-931589A863B7}"/>
    <cellStyle name="Comma 4 2 16" xfId="21829" xr:uid="{DF10C666-23E1-48A2-91BB-B22D792E1C93}"/>
    <cellStyle name="Comma 4 2 16 2" xfId="43839" xr:uid="{B958262F-9196-4537-B9C2-9365FD00DA67}"/>
    <cellStyle name="Comma 4 2 16 3" xfId="31316" xr:uid="{F1BF7E51-F20B-4A63-8DE0-C4774530AF00}"/>
    <cellStyle name="Comma 4 2 17" xfId="21294" xr:uid="{D977CC71-1BB6-4D9D-A212-6C8B14593679}"/>
    <cellStyle name="Comma 4 2 17 2" xfId="43801" xr:uid="{6218179E-3548-479E-A9D7-F8624FA3E179}"/>
    <cellStyle name="Comma 4 2 18" xfId="14709" xr:uid="{AC10A671-73BC-493E-8018-B776666B8B3F}"/>
    <cellStyle name="Comma 4 2 19" xfId="8122" xr:uid="{6ADC4661-10AC-4B91-8D35-546E8D8BBCB3}"/>
    <cellStyle name="Comma 4 2 2" xfId="405" xr:uid="{EC6C6842-AC38-4C03-A26A-AEC88978FF84}"/>
    <cellStyle name="Comma 4 2 2 10" xfId="24915" xr:uid="{0303271D-03EC-4D2B-BF74-5109A8B0E38C}"/>
    <cellStyle name="Comma 4 2 2 10 2" xfId="17407" xr:uid="{C528F378-B965-450F-B5FC-8E23B2C07124}"/>
    <cellStyle name="Comma 4 2 2 10 2 2" xfId="53798" xr:uid="{E589DAAF-3603-43E3-88C3-14826F255FDC}"/>
    <cellStyle name="Comma 4 2 2 10 2 3" xfId="41185" xr:uid="{7590776D-EB8B-4F0E-812C-81EFAD36C235}"/>
    <cellStyle name="Comma 4 2 2 10 3" xfId="10821" xr:uid="{66D40D97-BD88-4255-9201-DD6E0C799C83}"/>
    <cellStyle name="Comma 4 2 2 10 3 2" xfId="47520" xr:uid="{BAE453BB-23E2-4871-A4BC-DCB824806EBD}"/>
    <cellStyle name="Comma 4 2 2 10 4" xfId="5365" xr:uid="{0598967E-2664-41D8-8A41-F7DBDBABF9ED}"/>
    <cellStyle name="Comma 4 2 2 10 5" xfId="34895" xr:uid="{CE891AA1-4615-4C8E-912A-9016DB040329}"/>
    <cellStyle name="Comma 4 2 2 11" xfId="28571" xr:uid="{CFE1B7F0-A224-4ADF-A46D-4CFCBB9F59F1}"/>
    <cellStyle name="Comma 4 2 2 11 2" xfId="20899" xr:uid="{0B667CB8-90D3-4A1F-BE2A-A0586E5106F6}"/>
    <cellStyle name="Comma 4 2 2 11 2 2" xfId="50121" xr:uid="{5853C8F7-F71C-423A-9CB7-BC405C2A2ED3}"/>
    <cellStyle name="Comma 4 2 2 11 3" xfId="14313" xr:uid="{ECCFC121-E9FC-4DCF-AFC5-EE1F76202E3E}"/>
    <cellStyle name="Comma 4 2 2 11 4" xfId="7726" xr:uid="{4C22EB68-6305-438D-BF8E-EE59CC432C51}"/>
    <cellStyle name="Comma 4 2 2 11 5" xfId="37497" xr:uid="{BBA3B7B1-7C32-4DA1-AFBA-0294FB29BD0C}"/>
    <cellStyle name="Comma 4 2 2 12" xfId="22266" xr:uid="{B596272E-72D7-455E-AB88-0FC9385D77C0}"/>
    <cellStyle name="Comma 4 2 2 12 2" xfId="14758" xr:uid="{2E960C70-D0F1-46D3-B727-1E3613253860}"/>
    <cellStyle name="Comma 4 2 2 12 2 2" xfId="50164" xr:uid="{924ABF5E-EA3C-4983-99FC-9F3A0D336EBB}"/>
    <cellStyle name="Comma 4 2 2 12 3" xfId="8172" xr:uid="{92D95144-2503-4654-A6E2-8EFEB2B0E9EF}"/>
    <cellStyle name="Comma 4 2 2 12 4" xfId="31081" xr:uid="{8F8F8C89-A068-4E6D-8D4D-D3DEBDC13058}"/>
    <cellStyle name="Comma 4 2 2 12 5" xfId="37542" xr:uid="{DDB9C84B-644C-4515-81DE-7ED20018D08D}"/>
    <cellStyle name="Comma 4 2 2 13" xfId="28892" xr:uid="{D6D800B9-27CF-41AA-AF62-6B44DA6E750B}"/>
    <cellStyle name="Comma 4 2 2 13 2" xfId="21172" xr:uid="{BDDC2F87-C296-4573-9BA0-85BC478621E0}"/>
    <cellStyle name="Comma 4 2 2 13 3" xfId="14586" xr:uid="{88D61C5D-E553-4281-8A83-BB1B5C046EB3}"/>
    <cellStyle name="Comma 4 2 2 13 4" xfId="7999" xr:uid="{343132A8-593F-489B-914C-C3F7FA37C655}"/>
    <cellStyle name="Comma 4 2 2 13 5" xfId="43935" xr:uid="{D826A1E0-4BFD-48AA-A89C-BA222038824A}"/>
    <cellStyle name="Comma 4 2 2 14" xfId="22232" xr:uid="{7A26C442-32F1-4C5A-8D4E-C62BD01CEA01}"/>
    <cellStyle name="Comma 4 2 2 14 2" xfId="21311" xr:uid="{2AC26054-66B2-4561-ABA8-498D3E5622DF}"/>
    <cellStyle name="Comma 4 2 2 14 3" xfId="21322" xr:uid="{506D8887-7B69-42D2-8D4B-C026B9C988CA}"/>
    <cellStyle name="Comma 4 2 2 15" xfId="22168" xr:uid="{F6B5EB9D-D9FB-4459-BA06-6CF7DF0FC477}"/>
    <cellStyle name="Comma 4 2 2 15 2" xfId="14722" xr:uid="{9828C1FE-A266-43BD-807C-62D838A8CBA9}"/>
    <cellStyle name="Comma 4 2 2 16" xfId="21283" xr:uid="{D0EF5F14-41F4-4C89-B67D-C2207AA02C25}"/>
    <cellStyle name="Comma 4 2 2 17" xfId="14698" xr:uid="{94243D29-07E2-410A-B56C-41153BCE2D39}"/>
    <cellStyle name="Comma 4 2 2 18" xfId="8111" xr:uid="{91A69E6F-6FDA-4657-8398-CCE9EA796C8B}"/>
    <cellStyle name="Comma 4 2 2 19" xfId="29064" xr:uid="{161D0823-917D-4847-B050-EAB9B76DD407}"/>
    <cellStyle name="Comma 4 2 2 2" xfId="505" xr:uid="{29FF165B-92EB-4E33-8B38-B36B3615B176}"/>
    <cellStyle name="Comma 4 2 2 2 10" xfId="22250" xr:uid="{C89CE98A-99C8-49F8-8B81-86A49C2E380D}"/>
    <cellStyle name="Comma 4 2 2 2 10 2" xfId="14742" xr:uid="{715B9678-BEA8-4279-A932-ABCA22A6D21E}"/>
    <cellStyle name="Comma 4 2 2 2 10 2 2" xfId="43962" xr:uid="{2BBC1B79-EDED-4BC2-9FFC-35E1C563E35C}"/>
    <cellStyle name="Comma 4 2 2 2 10 3" xfId="8156" xr:uid="{48B1CB21-ABB8-4C94-986C-758326CE9A19}"/>
    <cellStyle name="Comma 4 2 2 2 10 4" xfId="31097" xr:uid="{9032AAC7-BB2E-4880-8574-C5EA799B90F2}"/>
    <cellStyle name="Comma 4 2 2 2 10 5" xfId="31411" xr:uid="{6CB5E221-6DC6-4A5E-B4BE-94391B584E8E}"/>
    <cellStyle name="Comma 4 2 2 2 11" xfId="22233" xr:uid="{6340C858-8751-4F55-9DBA-77392964D21D}"/>
    <cellStyle name="Comma 4 2 2 2 11 2" xfId="21312" xr:uid="{0041F849-FBA1-4590-8354-78CD27989861}"/>
    <cellStyle name="Comma 4 2 2 2 11 3" xfId="21323" xr:uid="{E6ED315B-A2EA-4989-A4DE-8C7137F3D78E}"/>
    <cellStyle name="Comma 4 2 2 2 11 4" xfId="43813" xr:uid="{9C796AFF-9B26-44BA-962A-D890FA2EDF91}"/>
    <cellStyle name="Comma 4 2 2 2 12" xfId="22159" xr:uid="{C057ECCA-50D6-47B4-90B3-A0DEDF777FDD}"/>
    <cellStyle name="Comma 4 2 2 2 12 2" xfId="56398" xr:uid="{058A4D18-3589-48C7-9DFF-EF014D3CA342}"/>
    <cellStyle name="Comma 4 2 2 2 13" xfId="21807" xr:uid="{4E8078E2-C87F-4984-8E87-43F6FE0982AA}"/>
    <cellStyle name="Comma 4 2 2 2 14" xfId="21279" xr:uid="{AC61EE25-1F83-4E8F-8E51-F2954FF3DA3B}"/>
    <cellStyle name="Comma 4 2 2 2 15" xfId="14694" xr:uid="{7FDD972E-C302-4236-9ED4-2E68AE72F478}"/>
    <cellStyle name="Comma 4 2 2 2 16" xfId="8107" xr:uid="{96C20BFE-324B-4E30-BE76-196A1D7EFBBB}"/>
    <cellStyle name="Comma 4 2 2 2 17" xfId="29060" xr:uid="{894172EF-C4BE-495E-AA57-4C8CFF12D474}"/>
    <cellStyle name="Comma 4 2 2 2 18" xfId="2812" xr:uid="{BB5F4CDB-C6F3-4A67-A41F-DB4E4CBF72DF}"/>
    <cellStyle name="Comma 4 2 2 2 19" xfId="1699" xr:uid="{479A11E4-9144-4CD7-A297-525A6BC79273}"/>
    <cellStyle name="Comma 4 2 2 2 2" xfId="663" xr:uid="{C847FE37-11B0-4FE8-B0E6-34A321F80CF0}"/>
    <cellStyle name="Comma 4 2 2 2 2 10" xfId="21273" xr:uid="{C272F4D7-721A-4B38-87AE-ABC03363B6AA}"/>
    <cellStyle name="Comma 4 2 2 2 2 10 2" xfId="56433" xr:uid="{C4A2A695-D36A-407C-BB47-E36D1EBF66BA}"/>
    <cellStyle name="Comma 4 2 2 2 2 11" xfId="14688" xr:uid="{375C68C0-467B-425E-80AB-222A69F87313}"/>
    <cellStyle name="Comma 4 2 2 2 2 12" xfId="346" xr:uid="{BA1E1EF4-874F-445E-BF81-7B7833A03A99}"/>
    <cellStyle name="Comma 4 2 2 2 2 12 2" xfId="547" xr:uid="{F26D13D1-A05A-43C2-A243-CDDFDA9E8003}"/>
    <cellStyle name="Comma 4 2 2 2 2 12 2 2" xfId="968" xr:uid="{05D17A56-34C3-4E14-83E8-E0C100E7EA13}"/>
    <cellStyle name="Comma 4 2 2 2 2 12 3" xfId="557" xr:uid="{5E8BBAB9-DA05-4F62-A21E-8F979F982B24}"/>
    <cellStyle name="Comma 4 2 2 2 2 12 3 2" xfId="977" xr:uid="{52288DAF-2DD9-461F-91BF-935B9F6EB207}"/>
    <cellStyle name="Comma 4 2 2 2 2 12 4" xfId="875" xr:uid="{55E0E68B-20BF-4EB3-9004-1629F6DFCD78}"/>
    <cellStyle name="Comma 4 2 2 2 2 12 5" xfId="8101" xr:uid="{28A7CD8E-1F0A-4ECD-8333-7DE2A793E7B9}"/>
    <cellStyle name="Comma 4 2 2 2 2 13" xfId="29048" xr:uid="{50EA0C2F-A496-488D-BC9E-8BF328DE5042}"/>
    <cellStyle name="Comma 4 2 2 2 2 14" xfId="3014" xr:uid="{46FCDDBD-61DF-40A1-9A93-59A120E646D0}"/>
    <cellStyle name="Comma 4 2 2 2 2 15" xfId="2086" xr:uid="{F333FD14-5BB0-49D0-B14C-CA5CBB2943BB}"/>
    <cellStyle name="Comma 4 2 2 2 2 16" xfId="31562" xr:uid="{85DDCABA-555F-45B8-91F8-A1ED94C0FF95}"/>
    <cellStyle name="Comma 4 2 2 2 2 17" xfId="1270" xr:uid="{7AAA2A4B-E48B-4A82-807A-25C67F65B2F6}"/>
    <cellStyle name="Comma 4 2 2 2 2 2" xfId="1070" xr:uid="{D119FA82-BC2B-4DE1-8DA1-6DA138DF21D9}"/>
    <cellStyle name="Comma 4 2 2 2 2 2 10" xfId="7404" xr:uid="{F2367A8A-6B39-427F-8E37-DBB8858EEEB5}"/>
    <cellStyle name="Comma 4 2 2 2 2 2 11" xfId="31717" xr:uid="{E294BFEE-2869-4690-85A3-6D307EDFC2EE}"/>
    <cellStyle name="Comma 4 2 2 2 2 2 12" xfId="1292" xr:uid="{288451BF-6C36-4F40-8D60-229DCB4BB5CB}"/>
    <cellStyle name="Comma 4 2 2 2 2 2 2" xfId="27646" xr:uid="{F85DFE5F-621A-4BD9-A08F-3AC555CE9BE4}"/>
    <cellStyle name="Comma 4 2 2 2 2 2 2 2" xfId="25916" xr:uid="{1CCD28B0-9C6B-461E-96A2-55CBD18986DE}"/>
    <cellStyle name="Comma 4 2 2 2 2 2 2 2 2" xfId="22418" xr:uid="{7CFF494B-B158-458B-9B13-9E8DABDB4815}"/>
    <cellStyle name="Comma 4 2 2 2 2 2 2 2 2 2" xfId="14910" xr:uid="{D67FA473-C7EB-4090-9AB3-EF476EEB5D1A}"/>
    <cellStyle name="Comma 4 2 2 2 2 2 2 2 2 2 2" xfId="56295" xr:uid="{DAD58170-A857-4EAC-B0D0-DBB1B0D6260F}"/>
    <cellStyle name="Comma 4 2 2 2 2 2 2 2 2 2 3" xfId="43682" xr:uid="{C22D7A9D-B0E2-4280-85F4-7B63295A5F41}"/>
    <cellStyle name="Comma 4 2 2 2 2 2 2 2 2 3" xfId="8324" xr:uid="{A438D808-2E06-4A4E-AAE5-A87A8642A475}"/>
    <cellStyle name="Comma 4 2 2 2 2 2 2 2 2 3 2" xfId="50017" xr:uid="{A2C5FDDC-F83D-4AE8-858A-C3A94B87A77D}"/>
    <cellStyle name="Comma 4 2 2 2 2 2 2 2 2 4" xfId="30929" xr:uid="{7281644D-6B1F-450E-B3E9-35036710D335}"/>
    <cellStyle name="Comma 4 2 2 2 2 2 2 2 2 5" xfId="37392" xr:uid="{02D6FDC5-0232-443E-B42D-3C8D3F0C0A8F}"/>
    <cellStyle name="Comma 4 2 2 2 2 2 2 2 3" xfId="25036" xr:uid="{F7B642DA-AF71-49A6-9956-DD790B2A716D}"/>
    <cellStyle name="Comma 4 2 2 2 2 2 2 2 3 2" xfId="17528" xr:uid="{25B978A4-88D9-4CB3-8620-A7A86D591A42}"/>
    <cellStyle name="Comma 4 2 2 2 2 2 2 2 3 2 2" xfId="53677" xr:uid="{818BAA8A-30E5-49FC-A054-6FD9F538E3E9}"/>
    <cellStyle name="Comma 4 2 2 2 2 2 2 2 3 2 3" xfId="41064" xr:uid="{8F5807CA-C8D6-43A2-842B-61CFD479024B}"/>
    <cellStyle name="Comma 4 2 2 2 2 2 2 2 3 3" xfId="10942" xr:uid="{118631E4-E896-45C8-9FC0-D6CDEDB742F0}"/>
    <cellStyle name="Comma 4 2 2 2 2 2 2 2 3 3 2" xfId="47399" xr:uid="{39E40F02-F88E-46EF-82D5-4780FB4CCCD7}"/>
    <cellStyle name="Comma 4 2 2 2 2 2 2 2 3 4" xfId="5244" xr:uid="{B45BA806-AC03-4735-9901-03E045BC807C}"/>
    <cellStyle name="Comma 4 2 2 2 2 2 2 2 3 5" xfId="34774" xr:uid="{1F28ECAF-05C8-4313-99D0-6A7922010E86}"/>
    <cellStyle name="Comma 4 2 2 2 2 2 2 2 4" xfId="18407" xr:uid="{1DFBD333-7B56-4786-9E89-D5237F093E9A}"/>
    <cellStyle name="Comma 4 2 2 2 2 2 2 2 4 2" xfId="52798" xr:uid="{F26A2588-FCF4-440C-8767-25C76B51EDB4}"/>
    <cellStyle name="Comma 4 2 2 2 2 2 2 2 4 3" xfId="40185" xr:uid="{3EF67BEA-F136-4011-80FD-218AD06243A9}"/>
    <cellStyle name="Comma 4 2 2 2 2 2 2 2 5" xfId="11821" xr:uid="{1EF8BF10-0A2F-4604-AEDB-AB51757802F4}"/>
    <cellStyle name="Comma 4 2 2 2 2 2 2 2 5 2" xfId="46520" xr:uid="{8E3E6758-A44D-4AE4-8BC6-441E05A32246}"/>
    <cellStyle name="Comma 4 2 2 2 2 2 2 2 6" xfId="4365" xr:uid="{22E9C525-0A58-49AF-A04F-19DAC6ED6F80}"/>
    <cellStyle name="Comma 4 2 2 2 2 2 2 2 7" xfId="33895" xr:uid="{47203149-7F21-4007-9A28-FE9A6E7AC0F1}"/>
    <cellStyle name="Comma 4 2 2 2 2 2 2 3" xfId="26772" xr:uid="{EC659728-9EC7-466B-85C6-5ECF0727827B}"/>
    <cellStyle name="Comma 4 2 2 2 2 2 2 3 2" xfId="23275" xr:uid="{EA90FA47-26CA-4C99-A12A-1118B0CD77DA}"/>
    <cellStyle name="Comma 4 2 2 2 2 2 2 3 2 2" xfId="15767" xr:uid="{19E85169-166F-4C2E-9AFD-5BA9DB331208}"/>
    <cellStyle name="Comma 4 2 2 2 2 2 2 3 2 2 2" xfId="55438" xr:uid="{51625753-B3C0-421A-948A-EEB2E5CBE529}"/>
    <cellStyle name="Comma 4 2 2 2 2 2 2 3 2 2 3" xfId="42825" xr:uid="{6EA610C4-AA40-4C9E-9ED2-1F0BEB2A3642}"/>
    <cellStyle name="Comma 4 2 2 2 2 2 2 3 2 3" xfId="9181" xr:uid="{40CD49AD-FF8C-4D44-8AAD-B393D4504AE5}"/>
    <cellStyle name="Comma 4 2 2 2 2 2 2 3 2 3 2" xfId="49160" xr:uid="{4A527E5D-95E8-41E6-95F5-899C3D6623C2}"/>
    <cellStyle name="Comma 4 2 2 2 2 2 2 3 2 4" xfId="30072" xr:uid="{577B42E4-A1B6-4B15-AF8A-FCA650E096D6}"/>
    <cellStyle name="Comma 4 2 2 2 2 2 2 3 2 5" xfId="36535" xr:uid="{8415681A-BB30-4700-A37E-0C6B812DDA23}"/>
    <cellStyle name="Comma 4 2 2 2 2 2 2 3 3" xfId="19263" xr:uid="{04D0BE06-CD8B-48C4-8865-3EF1A9B9DF9B}"/>
    <cellStyle name="Comma 4 2 2 2 2 2 2 3 3 2" xfId="51941" xr:uid="{B1A153E3-91A4-4661-88B9-65437F20D8D9}"/>
    <cellStyle name="Comma 4 2 2 2 2 2 2 3 3 3" xfId="39328" xr:uid="{4BEC1AE0-C118-463F-B2B1-E098C14A4D18}"/>
    <cellStyle name="Comma 4 2 2 2 2 2 2 3 4" xfId="12677" xr:uid="{A3DD25D8-9630-4EF6-9507-CAA4FBE1E34A}"/>
    <cellStyle name="Comma 4 2 2 2 2 2 2 3 4 2" xfId="45663" xr:uid="{C84A285A-A094-4875-858F-422CCB610FAD}"/>
    <cellStyle name="Comma 4 2 2 2 2 2 2 3 5" xfId="3509" xr:uid="{1618118B-C877-479F-8BAB-6D28B343A49C}"/>
    <cellStyle name="Comma 4 2 2 2 2 2 2 3 6" xfId="33038" xr:uid="{F6C5B7BD-6BA2-404A-9EEA-D1BCBB8BF0D5}"/>
    <cellStyle name="Comma 4 2 2 2 2 2 2 4" xfId="24151" xr:uid="{4C5C4087-3BAF-44A0-9BC7-C9420B28100D}"/>
    <cellStyle name="Comma 4 2 2 2 2 2 2 4 2" xfId="16643" xr:uid="{C0B57210-F4F9-4DA3-9937-F0F4C41123EB}"/>
    <cellStyle name="Comma 4 2 2 2 2 2 2 4 2 2" xfId="54562" xr:uid="{D06E0D88-B28B-4619-ADE9-68A7A76DE7E9}"/>
    <cellStyle name="Comma 4 2 2 2 2 2 2 4 2 3" xfId="41949" xr:uid="{018EC94C-5211-4EB4-BFB0-A2E2079E9C35}"/>
    <cellStyle name="Comma 4 2 2 2 2 2 2 4 3" xfId="10057" xr:uid="{866D9E36-6E19-4636-8F44-717772B047CB}"/>
    <cellStyle name="Comma 4 2 2 2 2 2 2 4 3 2" xfId="48284" xr:uid="{4507328B-1332-43AA-888E-022F1CB2EAAC}"/>
    <cellStyle name="Comma 4 2 2 2 2 2 2 4 4" xfId="29196" xr:uid="{BD2F3B77-1014-4A6B-BE63-E586A6581E47}"/>
    <cellStyle name="Comma 4 2 2 2 2 2 2 4 5" xfId="35659" xr:uid="{E3A353BA-4DEC-4D13-B509-E152AEF5D995}"/>
    <cellStyle name="Comma 4 2 2 2 2 2 2 5" xfId="20137" xr:uid="{699EADCE-0095-42FC-9A7F-27ACF8AAFBE2}"/>
    <cellStyle name="Comma 4 2 2 2 2 2 2 5 2" xfId="51065" xr:uid="{C7C24073-A482-4981-B6B9-28235433A29D}"/>
    <cellStyle name="Comma 4 2 2 2 2 2 2 5 3" xfId="38452" xr:uid="{633881C0-58E0-4532-B80D-18CA6C31DD13}"/>
    <cellStyle name="Comma 4 2 2 2 2 2 2 6" xfId="13551" xr:uid="{41903299-85E0-4E43-BE1E-6270E98F4AF7}"/>
    <cellStyle name="Comma 4 2 2 2 2 2 2 6 2" xfId="44787" xr:uid="{DCD8EAB7-0F64-4667-B02F-267D977A71FE}"/>
    <cellStyle name="Comma 4 2 2 2 2 2 2 7" xfId="6964" xr:uid="{18CD3C6A-BA2C-4171-A819-E4A5230739C1}"/>
    <cellStyle name="Comma 4 2 2 2 2 2 2 8" xfId="32162" xr:uid="{CA4F0D40-569F-44EA-967E-085FA58BE9CF}"/>
    <cellStyle name="Comma 4 2 2 2 2 2 3" xfId="26356" xr:uid="{B2CFBC5B-6454-47D4-BBD8-F69AA9C98B69}"/>
    <cellStyle name="Comma 4 2 2 2 2 2 3 2" xfId="22859" xr:uid="{4C7FD37F-F3AD-438E-9F2A-CC8E287834BF}"/>
    <cellStyle name="Comma 4 2 2 2 2 2 3 2 2" xfId="15351" xr:uid="{1478226E-FD07-4966-985D-24E6E8810F23}"/>
    <cellStyle name="Comma 4 2 2 2 2 2 3 2 2 2" xfId="55854" xr:uid="{6FF92358-EB5E-49D8-BC2A-F2D3007FDFD6}"/>
    <cellStyle name="Comma 4 2 2 2 2 2 3 2 2 3" xfId="43241" xr:uid="{AD8904EB-DBF9-4075-85B9-4FF79DA2DCC9}"/>
    <cellStyle name="Comma 4 2 2 2 2 2 3 2 3" xfId="8765" xr:uid="{2F88ADDA-D83C-4515-9974-447BC0BFD00E}"/>
    <cellStyle name="Comma 4 2 2 2 2 2 3 2 3 2" xfId="49576" xr:uid="{DF0561A2-B7C6-485C-86DE-1ECA1ED1E153}"/>
    <cellStyle name="Comma 4 2 2 2 2 2 3 2 4" xfId="30488" xr:uid="{613588D5-F9F5-4C4A-A80A-F2183B19FF74}"/>
    <cellStyle name="Comma 4 2 2 2 2 2 3 2 5" xfId="36951" xr:uid="{03981C85-C2E2-453A-A7D5-1B5331F85EB5}"/>
    <cellStyle name="Comma 4 2 2 2 2 2 3 3" xfId="25478" xr:uid="{0BA9FDC2-4ED1-410C-8EEC-FD1F15AB7CAB}"/>
    <cellStyle name="Comma 4 2 2 2 2 2 3 3 2" xfId="17970" xr:uid="{C38A72B0-CFD9-4190-A09B-10D15059FE30}"/>
    <cellStyle name="Comma 4 2 2 2 2 2 3 3 2 2" xfId="53235" xr:uid="{D21B8AB1-F8D7-4555-8ECD-EBDDFA8E064D}"/>
    <cellStyle name="Comma 4 2 2 2 2 2 3 3 2 3" xfId="40622" xr:uid="{D526F70D-BA71-47D9-9D69-2EA7C1A1031A}"/>
    <cellStyle name="Comma 4 2 2 2 2 2 3 3 3" xfId="11384" xr:uid="{743DFCBB-3F2F-4A45-98D0-1C40F79FA795}"/>
    <cellStyle name="Comma 4 2 2 2 2 2 3 3 3 2" xfId="46957" xr:uid="{D7D18AFC-5FEA-4E76-B0D5-908EA0D0EA44}"/>
    <cellStyle name="Comma 4 2 2 2 2 2 3 3 4" xfId="4802" xr:uid="{BF5383E4-9687-43E5-B6B0-C109F195A97D}"/>
    <cellStyle name="Comma 4 2 2 2 2 2 3 3 5" xfId="34332" xr:uid="{01CF5184-12A8-4C07-9672-0255C336BC3B}"/>
    <cellStyle name="Comma 4 2 2 2 2 2 3 4" xfId="18847" xr:uid="{9229F0D3-75DC-42A3-98B7-60C3E4587E9C}"/>
    <cellStyle name="Comma 4 2 2 2 2 2 3 4 2" xfId="52357" xr:uid="{C4F0696F-3014-4FF8-A4F4-975C7AAB5CE0}"/>
    <cellStyle name="Comma 4 2 2 2 2 2 3 4 3" xfId="39744" xr:uid="{BBB32740-A7CD-421E-85EC-8812E0E13A19}"/>
    <cellStyle name="Comma 4 2 2 2 2 2 3 5" xfId="12261" xr:uid="{3EA5B4D6-A2FC-40C9-95F0-9B961032AD35}"/>
    <cellStyle name="Comma 4 2 2 2 2 2 3 5 2" xfId="46079" xr:uid="{E797BB47-52A4-449C-BA49-D0B4FF0F0C17}"/>
    <cellStyle name="Comma 4 2 2 2 2 2 3 6" xfId="3925" xr:uid="{6DC99FC3-0CAE-4F2E-BDCA-B773E1A6D0DA}"/>
    <cellStyle name="Comma 4 2 2 2 2 2 3 7" xfId="33454" xr:uid="{FD46D90B-32EF-4DE3-BAE5-709F59AF03B3}"/>
    <cellStyle name="Comma 4 2 2 2 2 2 4" xfId="27206" xr:uid="{585A1F2F-94C1-42F7-BBC0-613B18D9AEAD}"/>
    <cellStyle name="Comma 4 2 2 2 2 2 4 2" xfId="23709" xr:uid="{F2D72FED-90E8-4561-8988-7F465E32C43C}"/>
    <cellStyle name="Comma 4 2 2 2 2 2 4 2 2" xfId="16201" xr:uid="{158CBFB0-9EE7-495C-840D-E714AA8898D2}"/>
    <cellStyle name="Comma 4 2 2 2 2 2 4 2 2 2" xfId="55004" xr:uid="{095978E7-FE71-431E-B4A2-9C76FBD32DFD}"/>
    <cellStyle name="Comma 4 2 2 2 2 2 4 2 2 3" xfId="42391" xr:uid="{705BAAA5-CC71-4DEB-8490-E1C95155E591}"/>
    <cellStyle name="Comma 4 2 2 2 2 2 4 2 3" xfId="9615" xr:uid="{D991B91F-E94B-4933-9D22-B44FBE37E3B5}"/>
    <cellStyle name="Comma 4 2 2 2 2 2 4 2 3 2" xfId="48726" xr:uid="{629AA836-7420-4E16-A857-803493F599D3}"/>
    <cellStyle name="Comma 4 2 2 2 2 2 4 2 4" xfId="29638" xr:uid="{84ABC0AE-B926-4A2E-9935-32C65D3D2449}"/>
    <cellStyle name="Comma 4 2 2 2 2 2 4 2 5" xfId="36101" xr:uid="{7774CA7A-1DDA-4F6E-A630-005AC0455684}"/>
    <cellStyle name="Comma 4 2 2 2 2 2 4 3" xfId="19697" xr:uid="{F45FB484-0655-464D-BB1D-3CA7BDBE914A}"/>
    <cellStyle name="Comma 4 2 2 2 2 2 4 3 2" xfId="51507" xr:uid="{7F79ECA5-291A-439C-AAA1-773DB4BFDF71}"/>
    <cellStyle name="Comma 4 2 2 2 2 2 4 3 3" xfId="38894" xr:uid="{17DE8080-331B-4EA7-B914-E7277C187C03}"/>
    <cellStyle name="Comma 4 2 2 2 2 2 4 4" xfId="13111" xr:uid="{CBE2496C-ACC7-4562-B9D7-AE6BE2FD516E}"/>
    <cellStyle name="Comma 4 2 2 2 2 2 4 4 2" xfId="45229" xr:uid="{376B8EE3-F48F-4E3A-A4B4-529C68BCFBFC}"/>
    <cellStyle name="Comma 4 2 2 2 2 2 4 5" xfId="6524" xr:uid="{7ED6F544-92AC-4DCD-BDD5-5F6FD3446488}"/>
    <cellStyle name="Comma 4 2 2 2 2 2 4 6" xfId="32604" xr:uid="{1E6CC739-AC9D-46BD-83BA-21BCCA941474}"/>
    <cellStyle name="Comma 4 2 2 2 2 2 5" xfId="24593" xr:uid="{6E9B56FA-FC4E-4FB7-8C9D-782AD48CE107}"/>
    <cellStyle name="Comma 4 2 2 2 2 2 5 2" xfId="17085" xr:uid="{35D195BD-662E-4919-8085-F112D88BB913}"/>
    <cellStyle name="Comma 4 2 2 2 2 2 5 2 2" xfId="54120" xr:uid="{9FCF4F79-A0DF-4BE5-961B-D45B51802AED}"/>
    <cellStyle name="Comma 4 2 2 2 2 2 5 2 3" xfId="41507" xr:uid="{8A03C545-5466-49D2-B599-F0C87992BF8F}"/>
    <cellStyle name="Comma 4 2 2 2 2 2 5 3" xfId="10499" xr:uid="{16F57F65-9CE3-4DA7-A532-4EAF034BD3FB}"/>
    <cellStyle name="Comma 4 2 2 2 2 2 5 3 2" xfId="47842" xr:uid="{FF38154C-EA91-4C2F-AE53-239507592298}"/>
    <cellStyle name="Comma 4 2 2 2 2 2 5 4" xfId="5687" xr:uid="{C96EFB28-0D2F-4213-8F31-DA89491312CB}"/>
    <cellStyle name="Comma 4 2 2 2 2 2 5 5" xfId="35217" xr:uid="{817A1C58-30B8-40E2-B32C-0BEBE54C27D3}"/>
    <cellStyle name="Comma 4 2 2 2 2 2 6" xfId="21636" xr:uid="{096A0CB6-0B12-4C2B-9D31-28817E9B275A}"/>
    <cellStyle name="Comma 4 2 2 2 2 2 6 2" xfId="50623" xr:uid="{F200442D-FE89-4849-B52F-76FE094D2B9D}"/>
    <cellStyle name="Comma 4 2 2 2 2 2 6 3" xfId="38010" xr:uid="{6353BAF5-9DED-4453-A5C9-3A21871CBB64}"/>
    <cellStyle name="Comma 4 2 2 2 2 2 7" xfId="21881" xr:uid="{9D47B1AF-6D4A-4543-ADFD-D0B150321ACE}"/>
    <cellStyle name="Comma 4 2 2 2 2 2 7 2" xfId="44317" xr:uid="{F1C5E6E0-A109-40AC-B0D3-7AF7391BB8EC}"/>
    <cellStyle name="Comma 4 2 2 2 2 2 8" xfId="20577" xr:uid="{9AE93687-F9C4-4ECD-ABE9-FB8CC774A377}"/>
    <cellStyle name="Comma 4 2 2 2 2 2 8 2" xfId="56490" xr:uid="{8228D1E0-2A07-4E71-B6ED-7567F7BCB9F3}"/>
    <cellStyle name="Comma 4 2 2 2 2 2 9" xfId="13991" xr:uid="{A835BCE7-479A-4E72-85AB-189E48DA479E}"/>
    <cellStyle name="Comma 4 2 2 2 2 3" xfId="27800" xr:uid="{8E208797-3056-4999-8C9F-F0DE2CD7CFF0}"/>
    <cellStyle name="Comma 4 2 2 2 2 3 2" xfId="26071" xr:uid="{9922ED5E-B9E4-4668-BB85-AF42E3653222}"/>
    <cellStyle name="Comma 4 2 2 2 2 3 2 2" xfId="22573" xr:uid="{0591B64B-9635-436E-A7FD-EC98D9F788ED}"/>
    <cellStyle name="Comma 4 2 2 2 2 3 2 2 2" xfId="15065" xr:uid="{F5F86B05-6FC2-4168-9E60-B2980DA3F91B}"/>
    <cellStyle name="Comma 4 2 2 2 2 3 2 2 2 2" xfId="56140" xr:uid="{673C3A30-4738-422C-8257-FF9C171976D3}"/>
    <cellStyle name="Comma 4 2 2 2 2 3 2 2 2 3" xfId="43527" xr:uid="{51E58E7F-35AC-4436-814B-081BB3C3D021}"/>
    <cellStyle name="Comma 4 2 2 2 2 3 2 2 3" xfId="8479" xr:uid="{56D33AA3-1DC0-4874-A073-81A715735DF0}"/>
    <cellStyle name="Comma 4 2 2 2 2 3 2 2 3 2" xfId="49862" xr:uid="{F757C128-F4D6-44DF-AC7E-C8E07AA70DE5}"/>
    <cellStyle name="Comma 4 2 2 2 2 3 2 2 4" xfId="30774" xr:uid="{5D4F0242-35BE-4886-9DCE-12B1B0B2478B}"/>
    <cellStyle name="Comma 4 2 2 2 2 3 2 2 5" xfId="37237" xr:uid="{2612AB66-C364-416F-9F17-B34A64744991}"/>
    <cellStyle name="Comma 4 2 2 2 2 3 2 3" xfId="25191" xr:uid="{03CFD143-536C-49B8-89DF-55C639F538AA}"/>
    <cellStyle name="Comma 4 2 2 2 2 3 2 3 2" xfId="17683" xr:uid="{7732DED2-FFB8-41BE-A0A0-0AB6C9776227}"/>
    <cellStyle name="Comma 4 2 2 2 2 3 2 3 2 2" xfId="53522" xr:uid="{3B2F0086-E997-47FD-9C98-0C9EA04F6F0A}"/>
    <cellStyle name="Comma 4 2 2 2 2 3 2 3 2 3" xfId="40909" xr:uid="{707CCB77-D4A3-4341-936F-D7335E01A03D}"/>
    <cellStyle name="Comma 4 2 2 2 2 3 2 3 3" xfId="11097" xr:uid="{DCB92334-B09B-407F-9685-6DD2995B98C0}"/>
    <cellStyle name="Comma 4 2 2 2 2 3 2 3 3 2" xfId="47244" xr:uid="{A6C006C2-D459-4DD2-8378-F8842DA23E23}"/>
    <cellStyle name="Comma 4 2 2 2 2 3 2 3 4" xfId="5089" xr:uid="{36587A96-FCE8-4F89-836C-CCFC2212B5D4}"/>
    <cellStyle name="Comma 4 2 2 2 2 3 2 3 5" xfId="34619" xr:uid="{3ACBF0DF-7EA9-4F0B-A175-243216FD8E82}"/>
    <cellStyle name="Comma 4 2 2 2 2 3 2 4" xfId="18562" xr:uid="{532BD49A-21B0-4EC2-80BF-4A1BD2CA2A86}"/>
    <cellStyle name="Comma 4 2 2 2 2 3 2 4 2" xfId="52643" xr:uid="{E4AA9430-F9A6-4F93-8616-F7D4F47FA557}"/>
    <cellStyle name="Comma 4 2 2 2 2 3 2 4 3" xfId="40030" xr:uid="{BBC6A162-0345-45E2-9D8B-CEAC8CFD0D7B}"/>
    <cellStyle name="Comma 4 2 2 2 2 3 2 5" xfId="11976" xr:uid="{CEB15D15-E97D-4E44-9AF9-CCE979374229}"/>
    <cellStyle name="Comma 4 2 2 2 2 3 2 5 2" xfId="46365" xr:uid="{6240417D-48CB-4018-AAD3-923EA99830F5}"/>
    <cellStyle name="Comma 4 2 2 2 2 3 2 6" xfId="4210" xr:uid="{03A26488-897B-4E12-B08C-3B2384280AD5}"/>
    <cellStyle name="Comma 4 2 2 2 2 3 2 7" xfId="33740" xr:uid="{0AF18A62-3251-4FFB-9B06-B8FA2DBBCCE9}"/>
    <cellStyle name="Comma 4 2 2 2 2 3 3" xfId="26926" xr:uid="{8D7268E7-1F00-43DB-B111-533A4483F24C}"/>
    <cellStyle name="Comma 4 2 2 2 2 3 3 2" xfId="23429" xr:uid="{006B4782-A09D-4BC5-9792-5568A00AEB3E}"/>
    <cellStyle name="Comma 4 2 2 2 2 3 3 2 2" xfId="15921" xr:uid="{2A5AAC7A-74EB-4E87-B514-E0E375B6F70E}"/>
    <cellStyle name="Comma 4 2 2 2 2 3 3 2 2 2" xfId="55284" xr:uid="{399826D2-3212-4930-AEEB-292454A29B58}"/>
    <cellStyle name="Comma 4 2 2 2 2 3 3 2 2 3" xfId="42671" xr:uid="{32ACD878-5529-42B5-ADCC-344D49A99D96}"/>
    <cellStyle name="Comma 4 2 2 2 2 3 3 2 3" xfId="9335" xr:uid="{A14A3570-ABFF-4D19-BFED-AC868685D0B8}"/>
    <cellStyle name="Comma 4 2 2 2 2 3 3 2 3 2" xfId="49006" xr:uid="{CDA6C107-5F2A-4938-84D7-DBFB6011A28C}"/>
    <cellStyle name="Comma 4 2 2 2 2 3 3 2 4" xfId="29918" xr:uid="{D54D5FD6-DE3E-4151-89DB-245AF4DCF2DC}"/>
    <cellStyle name="Comma 4 2 2 2 2 3 3 2 5" xfId="36381" xr:uid="{53D8ABA6-178B-44A5-B85F-5B127FAB40A2}"/>
    <cellStyle name="Comma 4 2 2 2 2 3 3 3" xfId="19417" xr:uid="{E6C755BD-0598-48A4-BE8C-59F26F993713}"/>
    <cellStyle name="Comma 4 2 2 2 2 3 3 3 2" xfId="51787" xr:uid="{11BC21C7-A1A6-494B-A353-E7D39753E359}"/>
    <cellStyle name="Comma 4 2 2 2 2 3 3 3 3" xfId="39174" xr:uid="{3E7DC2F1-386C-404D-809D-E9B9B1A09EDB}"/>
    <cellStyle name="Comma 4 2 2 2 2 3 3 4" xfId="12831" xr:uid="{BF46508B-6899-42F0-807F-451BB5FA81D1}"/>
    <cellStyle name="Comma 4 2 2 2 2 3 3 4 2" xfId="45509" xr:uid="{3B9DD44D-44CA-4BF5-A6F0-208A8AA92902}"/>
    <cellStyle name="Comma 4 2 2 2 2 3 3 5" xfId="6244" xr:uid="{A73F660A-3C73-4745-82ED-AE19ED424B9A}"/>
    <cellStyle name="Comma 4 2 2 2 2 3 3 6" xfId="32884" xr:uid="{8A5E36D9-8C24-4802-BFB3-155FA9107511}"/>
    <cellStyle name="Comma 4 2 2 2 2 3 4" xfId="24306" xr:uid="{3EEED5AB-1CEB-44E9-B2DF-8A4C2ED74BDA}"/>
    <cellStyle name="Comma 4 2 2 2 2 3 4 2" xfId="16798" xr:uid="{622DB8BB-24E6-4A14-AE82-9803239371BC}"/>
    <cellStyle name="Comma 4 2 2 2 2 3 4 2 2" xfId="54407" xr:uid="{F1F9F617-AAFC-42EF-91AD-2AE00B4679B1}"/>
    <cellStyle name="Comma 4 2 2 2 2 3 4 2 3" xfId="41794" xr:uid="{EF82A8A7-FC30-4659-976F-95F84E97B14A}"/>
    <cellStyle name="Comma 4 2 2 2 2 3 4 3" xfId="10212" xr:uid="{7D314632-4853-4FB1-89D2-86C915A099B7}"/>
    <cellStyle name="Comma 4 2 2 2 2 3 4 3 2" xfId="48129" xr:uid="{BAF2D5FD-9902-46CA-A91C-84B253A0AA10}"/>
    <cellStyle name="Comma 4 2 2 2 2 3 4 4" xfId="5974" xr:uid="{560BFD5D-7EE6-48A4-8DA5-ACF6259B070E}"/>
    <cellStyle name="Comma 4 2 2 2 2 3 4 5" xfId="35504" xr:uid="{56737042-CAA5-4132-B6F3-692CF4952C34}"/>
    <cellStyle name="Comma 4 2 2 2 2 3 5" xfId="20292" xr:uid="{91CC2C72-CFD2-4CFF-9E1D-CD1D89C2AC39}"/>
    <cellStyle name="Comma 4 2 2 2 2 3 5 2" xfId="50910" xr:uid="{E396384D-EB80-408A-B6C0-BDFE5C913D1A}"/>
    <cellStyle name="Comma 4 2 2 2 2 3 5 3" xfId="38297" xr:uid="{6250394C-D957-4A49-BC8F-715B582312DA}"/>
    <cellStyle name="Comma 4 2 2 2 2 3 6" xfId="13706" xr:uid="{2C7D2C94-22AC-4969-9845-B429516F019A}"/>
    <cellStyle name="Comma 4 2 2 2 2 3 6 2" xfId="44632" xr:uid="{47E4460A-8781-4220-89AC-D4D8EAB1B76B}"/>
    <cellStyle name="Comma 4 2 2 2 2 3 7" xfId="7119" xr:uid="{C78F1524-EA22-47C1-A644-4424F722463E}"/>
    <cellStyle name="Comma 4 2 2 2 2 3 8" xfId="32007" xr:uid="{EE89CD9D-9FCD-42F3-8045-2CA6EA3C95B9}"/>
    <cellStyle name="Comma 4 2 2 2 2 4" xfId="26511" xr:uid="{5BAD1C82-A3BC-418A-9A20-4ED3E6BD4EF8}"/>
    <cellStyle name="Comma 4 2 2 2 2 4 2" xfId="23014" xr:uid="{AB9C4ABC-8B42-477F-B833-80B34A178DD1}"/>
    <cellStyle name="Comma 4 2 2 2 2 4 2 2" xfId="15506" xr:uid="{B61F6481-7CAA-4E5E-BB7B-D07E708F7770}"/>
    <cellStyle name="Comma 4 2 2 2 2 4 2 2 2" xfId="55699" xr:uid="{8EEF27AA-5D5E-4C13-8443-2A796B0D49FF}"/>
    <cellStyle name="Comma 4 2 2 2 2 4 2 2 3" xfId="43086" xr:uid="{AEB46948-D8E5-4B6A-BF26-8E7DFBCAB60F}"/>
    <cellStyle name="Comma 4 2 2 2 2 4 2 3" xfId="8920" xr:uid="{9F0467E4-0033-4A34-BFC9-C2398CAEA55A}"/>
    <cellStyle name="Comma 4 2 2 2 2 4 2 3 2" xfId="49421" xr:uid="{1ED7815F-2A85-4484-8CA0-EF9366908FE8}"/>
    <cellStyle name="Comma 4 2 2 2 2 4 2 4" xfId="30333" xr:uid="{1FC69052-B2A0-4F58-BECF-76308F25B0ED}"/>
    <cellStyle name="Comma 4 2 2 2 2 4 2 5" xfId="36796" xr:uid="{C9F93BF1-0246-4641-92AF-328CF1A9DFB7}"/>
    <cellStyle name="Comma 4 2 2 2 2 4 3" xfId="25633" xr:uid="{9A90D70B-CBD5-406E-80F2-F293276A7B2F}"/>
    <cellStyle name="Comma 4 2 2 2 2 4 3 2" xfId="18125" xr:uid="{5A220785-087A-4DEC-BFEB-BC713F04DBDA}"/>
    <cellStyle name="Comma 4 2 2 2 2 4 3 2 2" xfId="53080" xr:uid="{F2F962D2-4354-42ED-98A8-6C4112AB75A7}"/>
    <cellStyle name="Comma 4 2 2 2 2 4 3 2 3" xfId="40467" xr:uid="{DF413439-733D-4580-85F7-C5D333F1982C}"/>
    <cellStyle name="Comma 4 2 2 2 2 4 3 3" xfId="11539" xr:uid="{2DA20CF2-64A2-4C65-8C9A-E1D63D6C9164}"/>
    <cellStyle name="Comma 4 2 2 2 2 4 3 3 2" xfId="46802" xr:uid="{62416209-6E35-424F-A406-B4829AA59693}"/>
    <cellStyle name="Comma 4 2 2 2 2 4 3 4" xfId="4647" xr:uid="{B59A2E43-BE5A-400E-A136-0D6B42840751}"/>
    <cellStyle name="Comma 4 2 2 2 2 4 3 5" xfId="34177" xr:uid="{945070EA-EB0E-4275-B1D8-BD4B35B19547}"/>
    <cellStyle name="Comma 4 2 2 2 2 4 4" xfId="19002" xr:uid="{6AAB2503-1951-4F4C-8A7A-BD4827778AF8}"/>
    <cellStyle name="Comma 4 2 2 2 2 4 4 2" xfId="52202" xr:uid="{02A9A6CD-16FB-4B21-9C98-D40429DAC2AE}"/>
    <cellStyle name="Comma 4 2 2 2 2 4 4 3" xfId="39589" xr:uid="{32158DB4-CDEC-4DD9-8FA7-56F80184C669}"/>
    <cellStyle name="Comma 4 2 2 2 2 4 5" xfId="12416" xr:uid="{F641A8CC-4629-4C08-A097-4E33158EAC3F}"/>
    <cellStyle name="Comma 4 2 2 2 2 4 5 2" xfId="45924" xr:uid="{9A745FA1-2363-44DD-A69C-F3B76288D9BB}"/>
    <cellStyle name="Comma 4 2 2 2 2 4 6" xfId="3770" xr:uid="{ADC4C563-4AAF-4E17-959D-A281FAA1310A}"/>
    <cellStyle name="Comma 4 2 2 2 2 4 7" xfId="33299" xr:uid="{5AA38C78-030C-4582-8DE2-3C0B4BE6798A}"/>
    <cellStyle name="Comma 4 2 2 2 2 5" xfId="27361" xr:uid="{153C2C88-9D1A-45C3-BA94-ACA910DAFE3E}"/>
    <cellStyle name="Comma 4 2 2 2 2 5 2" xfId="23864" xr:uid="{D21EF131-3863-43EA-B2E6-59F4160CE00D}"/>
    <cellStyle name="Comma 4 2 2 2 2 5 2 2" xfId="16356" xr:uid="{D6E922CF-5802-4FD2-91C5-DBC1D4B68D89}"/>
    <cellStyle name="Comma 4 2 2 2 2 5 2 2 2" xfId="54849" xr:uid="{13897AC4-700B-47CC-AC0A-CFA7C899B8BB}"/>
    <cellStyle name="Comma 4 2 2 2 2 5 2 2 3" xfId="42236" xr:uid="{A08F094E-B14F-4204-A416-97B73C4A5AFE}"/>
    <cellStyle name="Comma 4 2 2 2 2 5 2 3" xfId="9770" xr:uid="{3B25AB02-2F3F-4974-BFA2-00F9B6EE47A1}"/>
    <cellStyle name="Comma 4 2 2 2 2 5 2 3 2" xfId="48571" xr:uid="{F644AC62-38D9-49C7-A831-A7EBB5EC0C7E}"/>
    <cellStyle name="Comma 4 2 2 2 2 5 2 4" xfId="29483" xr:uid="{3C3955A3-2200-462A-A8DF-B1DCF1B877D1}"/>
    <cellStyle name="Comma 4 2 2 2 2 5 2 5" xfId="35946" xr:uid="{3A990840-F02B-4750-BB44-2CA4CFC1561C}"/>
    <cellStyle name="Comma 4 2 2 2 2 5 3" xfId="19852" xr:uid="{E2B5CBA0-A6F8-4A10-82D9-EC8F796571D3}"/>
    <cellStyle name="Comma 4 2 2 2 2 5 3 2" xfId="51352" xr:uid="{E0FD695A-9220-48F5-8EBC-B06036951768}"/>
    <cellStyle name="Comma 4 2 2 2 2 5 3 3" xfId="38739" xr:uid="{05770210-39FE-4E05-A53B-CDBD09113CAB}"/>
    <cellStyle name="Comma 4 2 2 2 2 5 4" xfId="13266" xr:uid="{8288DFB0-8079-4459-84B8-C5AFCB6EC3D4}"/>
    <cellStyle name="Comma 4 2 2 2 2 5 4 2" xfId="45074" xr:uid="{BD5DE90A-9BAB-49BE-B301-F96215DD819F}"/>
    <cellStyle name="Comma 4 2 2 2 2 5 5" xfId="6679" xr:uid="{3C836564-7490-48A4-90A9-22636A4546CB}"/>
    <cellStyle name="Comma 4 2 2 2 2 5 6" xfId="32449" xr:uid="{ADE04D88-3439-4212-9E0C-D38F16D6E94C}"/>
    <cellStyle name="Comma 4 2 2 2 2 6" xfId="24748" xr:uid="{78431C38-81A3-4FBC-AA00-CDF7E74BEED9}"/>
    <cellStyle name="Comma 4 2 2 2 2 6 2" xfId="17240" xr:uid="{D9A92FC1-18F0-4E9D-BB51-B5962BA693C3}"/>
    <cellStyle name="Comma 4 2 2 2 2 6 2 2" xfId="53965" xr:uid="{CC90ABC4-402C-41CC-A866-810A4B754027}"/>
    <cellStyle name="Comma 4 2 2 2 2 6 2 3" xfId="41352" xr:uid="{76E77398-0520-44D7-BCF8-6C3B58B80D95}"/>
    <cellStyle name="Comma 4 2 2 2 2 6 3" xfId="10654" xr:uid="{F53E4DB9-EE3B-4D0B-AAFE-266FF3F7B812}"/>
    <cellStyle name="Comma 4 2 2 2 2 6 3 2" xfId="47687" xr:uid="{7AE79554-FAD4-4728-A609-750BC1E804DD}"/>
    <cellStyle name="Comma 4 2 2 2 2 6 4" xfId="5532" xr:uid="{60733BFA-6010-4AAC-8C5F-6C890053397B}"/>
    <cellStyle name="Comma 4 2 2 2 2 6 5" xfId="35062" xr:uid="{180889D4-9566-4718-A7CB-264B6C9CCCE8}"/>
    <cellStyle name="Comma 4 2 2 2 2 7" xfId="28291" xr:uid="{8D13514A-1456-4F5A-A853-17CAF8364BD9}"/>
    <cellStyle name="Comma 4 2 2 2 2 7 2" xfId="20732" xr:uid="{3E26C85D-E858-461C-9BF3-234C456FEFB6}"/>
    <cellStyle name="Comma 4 2 2 2 2 7 2 2" xfId="50174" xr:uid="{CF9E79A4-3D37-4BD0-AE24-29A91EC62ABB}"/>
    <cellStyle name="Comma 4 2 2 2 2 7 3" xfId="14146" xr:uid="{0C65F879-27DC-4943-88ED-C48A8D4082D8}"/>
    <cellStyle name="Comma 4 2 2 2 2 7 4" xfId="7559" xr:uid="{CE331C11-0C1F-45FB-9D64-231DC07A2ACC}"/>
    <cellStyle name="Comma 4 2 2 2 2 7 5" xfId="37553" xr:uid="{770A1490-7078-4ADE-B3CE-E6B93E063E42}"/>
    <cellStyle name="Comma 4 2 2 2 2 8" xfId="21872" xr:uid="{1A5DE375-E559-41C4-8219-E0FB77AB5C1A}"/>
    <cellStyle name="Comma 4 2 2 2 2 8 2" xfId="50468" xr:uid="{2519BC18-CB2E-4ABC-9636-C91DC542C4A6}"/>
    <cellStyle name="Comma 4 2 2 2 2 8 3" xfId="37855" xr:uid="{AF0920B9-AC98-411B-8918-30168588197E}"/>
    <cellStyle name="Comma 4 2 2 2 2 9" xfId="21861" xr:uid="{0CA55690-FD92-4AE2-9912-22AC53217132}"/>
    <cellStyle name="Comma 4 2 2 2 2 9 2" xfId="44162" xr:uid="{23926804-4E6D-47C7-B4DD-629AF9C218CB}"/>
    <cellStyle name="Comma 4 2 2 2 20" xfId="31286" xr:uid="{5D2FA0BD-3DF5-4A77-B40D-4C61DADC5F52}"/>
    <cellStyle name="Comma 4 2 2 2 21" xfId="1261" xr:uid="{BAACDAE7-37EF-43E7-8F5B-98D8DD7F0B1C}"/>
    <cellStyle name="Comma 4 2 2 2 3" xfId="930" xr:uid="{009F5432-CF3E-4F4F-9598-E9E995464D44}"/>
    <cellStyle name="Comma 4 2 2 2 3 10" xfId="14686" xr:uid="{5D796A13-3D6E-49D2-8227-F4E493BBE945}"/>
    <cellStyle name="Comma 4 2 2 2 3 11" xfId="8099" xr:uid="{63867592-F8A8-40D7-933E-534D3BF1923A}"/>
    <cellStyle name="Comma 4 2 2 2 3 12" xfId="29044" xr:uid="{F7ED049E-69E1-4938-8FCB-62AAA690C93F}"/>
    <cellStyle name="Comma 4 2 2 2 3 13" xfId="3216" xr:uid="{ED0F9B0E-59B8-4E8D-BEE9-598858AD077F}"/>
    <cellStyle name="Comma 4 2 2 2 3 14" xfId="2294" xr:uid="{1E212D72-0F3F-4E00-9EDE-B9F537E678F4}"/>
    <cellStyle name="Comma 4 2 2 2 3 15" xfId="31641" xr:uid="{E4DB11A6-388B-4779-B4DA-E655A3003905}"/>
    <cellStyle name="Comma 4 2 2 2 3 16" xfId="1277" xr:uid="{8F320551-FFE6-4FC7-A0CD-E5F4832D9547}"/>
    <cellStyle name="Comma 4 2 2 2 3 2" xfId="1299" xr:uid="{C1431C97-2DDA-4879-BDB4-D148EA9DEA77}"/>
    <cellStyle name="Comma 4 2 2 2 3 2 2" xfId="25992" xr:uid="{607EFBDE-B84A-4DFD-883F-8320D7A40BAF}"/>
    <cellStyle name="Comma 4 2 2 2 3 2 2 2" xfId="22494" xr:uid="{3CAB9284-DFE3-4CF8-8EFE-BC49AE61A9A5}"/>
    <cellStyle name="Comma 4 2 2 2 3 2 2 2 2" xfId="14986" xr:uid="{ADE099AE-27AC-40D3-ACB4-480BE65BE131}"/>
    <cellStyle name="Comma 4 2 2 2 3 2 2 2 2 2" xfId="56219" xr:uid="{F8D2139F-5E7F-4B39-A566-152071F38580}"/>
    <cellStyle name="Comma 4 2 2 2 3 2 2 2 2 3" xfId="43606" xr:uid="{CEB49D15-6FD9-4B1A-A12B-C20395E507F0}"/>
    <cellStyle name="Comma 4 2 2 2 3 2 2 2 3" xfId="8400" xr:uid="{47F9BF4E-B5B6-40BE-A05D-2E05E3AF25C8}"/>
    <cellStyle name="Comma 4 2 2 2 3 2 2 2 3 2" xfId="49941" xr:uid="{35E3BB54-FE73-4CEB-B369-577ED76D09C2}"/>
    <cellStyle name="Comma 4 2 2 2 3 2 2 2 4" xfId="30853" xr:uid="{548C1B81-F9FB-4ACD-9CC1-A19FFAD4E570}"/>
    <cellStyle name="Comma 4 2 2 2 3 2 2 2 5" xfId="37316" xr:uid="{065F42BA-7860-4696-9C59-D1B1B12D6A2F}"/>
    <cellStyle name="Comma 4 2 2 2 3 2 2 3" xfId="25112" xr:uid="{100CF462-76F5-41B8-849D-8B9691B181A0}"/>
    <cellStyle name="Comma 4 2 2 2 3 2 2 3 2" xfId="17604" xr:uid="{0F1EF238-C4B1-47A9-BDAF-92A3AB4C751D}"/>
    <cellStyle name="Comma 4 2 2 2 3 2 2 3 2 2" xfId="53601" xr:uid="{C0D6AE62-A76C-4631-9491-D4775062DEE2}"/>
    <cellStyle name="Comma 4 2 2 2 3 2 2 3 2 3" xfId="40988" xr:uid="{3D1D8615-0AF9-48D1-9B15-D152FC834A5D}"/>
    <cellStyle name="Comma 4 2 2 2 3 2 2 3 3" xfId="11018" xr:uid="{FDEE2CC9-A4D9-403A-876E-065D51CF1E5E}"/>
    <cellStyle name="Comma 4 2 2 2 3 2 2 3 3 2" xfId="47323" xr:uid="{FE35B15F-5758-4484-B102-0B110B30B958}"/>
    <cellStyle name="Comma 4 2 2 2 3 2 2 3 4" xfId="5168" xr:uid="{2DCEFE48-A17A-40A8-BED2-E1994ACCA70D}"/>
    <cellStyle name="Comma 4 2 2 2 3 2 2 3 5" xfId="34698" xr:uid="{45BAC243-889E-4F93-8532-7129163DE681}"/>
    <cellStyle name="Comma 4 2 2 2 3 2 2 4" xfId="18483" xr:uid="{763EDF81-BDCD-4D23-AF3A-195905D55962}"/>
    <cellStyle name="Comma 4 2 2 2 3 2 2 4 2" xfId="52722" xr:uid="{52F6753D-DEFB-4A4D-B554-FB849CBABEC6}"/>
    <cellStyle name="Comma 4 2 2 2 3 2 2 4 3" xfId="40109" xr:uid="{4215AB59-6D1B-4FA4-B91D-719D1661A7E5}"/>
    <cellStyle name="Comma 4 2 2 2 3 2 2 5" xfId="11897" xr:uid="{C8B8E5C3-4255-4E59-8BC0-662071F60088}"/>
    <cellStyle name="Comma 4 2 2 2 3 2 2 5 2" xfId="46444" xr:uid="{523A5AF7-6737-49AB-886C-F7EA3F68FC2B}"/>
    <cellStyle name="Comma 4 2 2 2 3 2 2 6" xfId="4289" xr:uid="{CF338B3B-7412-493E-A1AD-ED6FF2BCB96A}"/>
    <cellStyle name="Comma 4 2 2 2 3 2 2 7" xfId="33819" xr:uid="{BBEF6DA6-E161-46F9-8A2C-2C65441129BC}"/>
    <cellStyle name="Comma 4 2 2 2 3 2 3" xfId="26848" xr:uid="{147D4CAF-4CD4-4C6C-B194-02D4B6C7B5F3}"/>
    <cellStyle name="Comma 4 2 2 2 3 2 3 2" xfId="23351" xr:uid="{4C435C62-5EF0-421E-98A3-7D659569BD85}"/>
    <cellStyle name="Comma 4 2 2 2 3 2 3 2 2" xfId="15843" xr:uid="{07915FD2-C3DF-419B-B013-DEC1CFA28961}"/>
    <cellStyle name="Comma 4 2 2 2 3 2 3 2 2 2" xfId="55362" xr:uid="{FDAAC878-399F-41B0-B398-E1A300B176F2}"/>
    <cellStyle name="Comma 4 2 2 2 3 2 3 2 2 3" xfId="42749" xr:uid="{E18FF401-C76D-4092-9067-9B64408AC9BE}"/>
    <cellStyle name="Comma 4 2 2 2 3 2 3 2 3" xfId="9257" xr:uid="{751EE2DB-3836-4A36-BC45-E152A2C79DD3}"/>
    <cellStyle name="Comma 4 2 2 2 3 2 3 2 3 2" xfId="49084" xr:uid="{F6FEB0E6-1108-429E-93BD-4C9550E56FF8}"/>
    <cellStyle name="Comma 4 2 2 2 3 2 3 2 4" xfId="29996" xr:uid="{EE138AA9-2FA6-4C29-B76F-3569A87C2A3E}"/>
    <cellStyle name="Comma 4 2 2 2 3 2 3 2 5" xfId="36459" xr:uid="{3D372628-5803-47DA-8AD2-850FB49ADC6E}"/>
    <cellStyle name="Comma 4 2 2 2 3 2 3 3" xfId="19339" xr:uid="{0C66A5EE-EBC3-4C48-9141-6DDBD1FE99D3}"/>
    <cellStyle name="Comma 4 2 2 2 3 2 3 3 2" xfId="51865" xr:uid="{951E4484-48A3-4086-96E3-72CFB4E2CADE}"/>
    <cellStyle name="Comma 4 2 2 2 3 2 3 3 3" xfId="39252" xr:uid="{2C378E85-74AD-478B-9D72-B155FE64781E}"/>
    <cellStyle name="Comma 4 2 2 2 3 2 3 4" xfId="12753" xr:uid="{149900C4-D191-4797-92CF-64478673392D}"/>
    <cellStyle name="Comma 4 2 2 2 3 2 3 4 2" xfId="45587" xr:uid="{A2432D3E-267E-4D6D-92DF-58E7025E8BBB}"/>
    <cellStyle name="Comma 4 2 2 2 3 2 3 5" xfId="6166" xr:uid="{3CE2A2BE-EC56-4A1B-A9DD-948BF8F86B9A}"/>
    <cellStyle name="Comma 4 2 2 2 3 2 3 6" xfId="32962" xr:uid="{24924C04-4C10-438A-BD53-2E4A374276E3}"/>
    <cellStyle name="Comma 4 2 2 2 3 2 4" xfId="24227" xr:uid="{05707528-A853-41B9-8447-FEA0FD885866}"/>
    <cellStyle name="Comma 4 2 2 2 3 2 4 2" xfId="16719" xr:uid="{256670D3-3489-41F2-9E6A-39D3857AAD3C}"/>
    <cellStyle name="Comma 4 2 2 2 3 2 4 2 2" xfId="54486" xr:uid="{53A859CE-1874-41D5-84CE-0A65C95BDBAD}"/>
    <cellStyle name="Comma 4 2 2 2 3 2 4 2 3" xfId="41873" xr:uid="{2F429CFD-17C2-4AA5-B00F-338941E99F42}"/>
    <cellStyle name="Comma 4 2 2 2 3 2 4 3" xfId="10133" xr:uid="{97947689-7D6B-46A8-98C5-2A1058A4CB18}"/>
    <cellStyle name="Comma 4 2 2 2 3 2 4 3 2" xfId="48208" xr:uid="{A4D11D96-85D1-40FA-B143-6A6A547AE761}"/>
    <cellStyle name="Comma 4 2 2 2 3 2 4 4" xfId="6053" xr:uid="{185E35F9-92B3-4566-A739-D4C9F5B7A135}"/>
    <cellStyle name="Comma 4 2 2 2 3 2 4 5" xfId="35583" xr:uid="{A1F90E71-D1FB-4CED-B44E-897DB6C7C976}"/>
    <cellStyle name="Comma 4 2 2 2 3 2 5" xfId="20213" xr:uid="{A156B090-5A76-4DC4-A1A7-17DB6B69D292}"/>
    <cellStyle name="Comma 4 2 2 2 3 2 5 2" xfId="50989" xr:uid="{76D50BF1-6DB6-4B86-91FA-D37F41DDA5C3}"/>
    <cellStyle name="Comma 4 2 2 2 3 2 5 3" xfId="38376" xr:uid="{5001AC0F-13A9-46E3-B64E-FA1D4EC5EE10}"/>
    <cellStyle name="Comma 4 2 2 2 3 2 6" xfId="13627" xr:uid="{127A96BD-6393-4B93-A9AE-D7AD6BD8F78A}"/>
    <cellStyle name="Comma 4 2 2 2 3 2 6 2" xfId="44711" xr:uid="{3CE49794-E18C-4F83-93B8-15BCDD67E0F9}"/>
    <cellStyle name="Comma 4 2 2 2 3 2 7" xfId="7040" xr:uid="{322305EC-4A86-49FF-B2F6-B5CA30B76102}"/>
    <cellStyle name="Comma 4 2 2 2 3 2 8" xfId="32086" xr:uid="{C0F3860B-93B3-4B9C-865A-69FF108F34C2}"/>
    <cellStyle name="Comma 4 2 2 2 3 3" xfId="26432" xr:uid="{C1B13C26-E1B4-426B-A03B-423B3BB9C2FB}"/>
    <cellStyle name="Comma 4 2 2 2 3 3 2" xfId="22935" xr:uid="{8D91E277-F2BF-4EAE-A507-AE81BA2C4603}"/>
    <cellStyle name="Comma 4 2 2 2 3 3 2 2" xfId="15427" xr:uid="{09C83A37-1B7D-452B-8F5D-A6769802B049}"/>
    <cellStyle name="Comma 4 2 2 2 3 3 2 2 2" xfId="55778" xr:uid="{5C06BC60-BB2C-4AAD-AC5A-CBBBE730BCE0}"/>
    <cellStyle name="Comma 4 2 2 2 3 3 2 2 3" xfId="43165" xr:uid="{B059F775-08A2-449C-B0E1-E9A4BD23D6B8}"/>
    <cellStyle name="Comma 4 2 2 2 3 3 2 3" xfId="8841" xr:uid="{FDAF6D43-BEE8-451B-94AB-77C6E3BE4C3F}"/>
    <cellStyle name="Comma 4 2 2 2 3 3 2 3 2" xfId="49500" xr:uid="{D5E27B7E-C684-44F9-B555-83BB105D7DF6}"/>
    <cellStyle name="Comma 4 2 2 2 3 3 2 4" xfId="30412" xr:uid="{64F20D2C-7DFA-4ADD-8EB9-14213972EE83}"/>
    <cellStyle name="Comma 4 2 2 2 3 3 2 5" xfId="36875" xr:uid="{BF3927A2-3886-432A-9475-75C7A85EB645}"/>
    <cellStyle name="Comma 4 2 2 2 3 3 3" xfId="25554" xr:uid="{1A4FAFFC-D429-4610-B89B-82E7EB5E1254}"/>
    <cellStyle name="Comma 4 2 2 2 3 3 3 2" xfId="18046" xr:uid="{BCDDA77F-08BE-44A1-B95E-DA158DEBEBF8}"/>
    <cellStyle name="Comma 4 2 2 2 3 3 3 2 2" xfId="53159" xr:uid="{6B822F6B-F5F9-432F-B6E3-FA01E8642DA3}"/>
    <cellStyle name="Comma 4 2 2 2 3 3 3 2 3" xfId="40546" xr:uid="{8E4AD663-E692-4407-91CF-D980CDF798D0}"/>
    <cellStyle name="Comma 4 2 2 2 3 3 3 3" xfId="11460" xr:uid="{ECB7B082-9115-4052-BB62-F3D871A38120}"/>
    <cellStyle name="Comma 4 2 2 2 3 3 3 3 2" xfId="46881" xr:uid="{D096BE00-61A4-4A34-8B85-694F93A0F005}"/>
    <cellStyle name="Comma 4 2 2 2 3 3 3 4" xfId="4726" xr:uid="{8E2F1C90-DDDE-47C1-8203-46750AEEE0F7}"/>
    <cellStyle name="Comma 4 2 2 2 3 3 3 5" xfId="34256" xr:uid="{A078F2BC-B676-4B09-9E40-B9B6D0035731}"/>
    <cellStyle name="Comma 4 2 2 2 3 3 4" xfId="18923" xr:uid="{9DB11A96-CB97-4CEE-9D6C-DB696819CA4A}"/>
    <cellStyle name="Comma 4 2 2 2 3 3 4 2" xfId="52281" xr:uid="{74F7C430-8ED0-4427-8347-49ADC783CAA7}"/>
    <cellStyle name="Comma 4 2 2 2 3 3 4 3" xfId="39668" xr:uid="{6F6E7370-E6A2-4BFA-82F7-18C8D66F0DF6}"/>
    <cellStyle name="Comma 4 2 2 2 3 3 5" xfId="12337" xr:uid="{DCFA5A5C-53CB-4207-8A0C-C2693F2155F9}"/>
    <cellStyle name="Comma 4 2 2 2 3 3 5 2" xfId="46003" xr:uid="{42FBF45D-AD5F-4D0A-8B39-ADD686FF5DA0}"/>
    <cellStyle name="Comma 4 2 2 2 3 3 6" xfId="3849" xr:uid="{AF9206E9-C8A3-452E-950F-2B23599E2C0D}"/>
    <cellStyle name="Comma 4 2 2 2 3 3 7" xfId="33378" xr:uid="{6A092B09-2EA2-4F29-89BB-EC3CA3C845F3}"/>
    <cellStyle name="Comma 4 2 2 2 3 4" xfId="27282" xr:uid="{5D608759-F055-40CF-ABB0-95BF3B20BCA9}"/>
    <cellStyle name="Comma 4 2 2 2 3 4 2" xfId="23785" xr:uid="{6F037E2C-95CC-4BDE-A769-4DD61B8E4798}"/>
    <cellStyle name="Comma 4 2 2 2 3 4 2 2" xfId="16277" xr:uid="{5E444015-20DF-41DE-A2CD-6EC5365651FF}"/>
    <cellStyle name="Comma 4 2 2 2 3 4 2 2 2" xfId="54928" xr:uid="{2C7BB718-A2C2-4029-BBBB-574F844CD599}"/>
    <cellStyle name="Comma 4 2 2 2 3 4 2 2 3" xfId="42315" xr:uid="{6F4D05DE-A56B-4477-8870-2C6F5211D82F}"/>
    <cellStyle name="Comma 4 2 2 2 3 4 2 3" xfId="9691" xr:uid="{2EC59623-F3F9-43C7-A1CD-72482CE3EB04}"/>
    <cellStyle name="Comma 4 2 2 2 3 4 2 3 2" xfId="48650" xr:uid="{F635D02A-6EB1-48CE-A4D8-200ACB209F11}"/>
    <cellStyle name="Comma 4 2 2 2 3 4 2 4" xfId="29562" xr:uid="{DECE4914-CAF1-4656-BAF8-C7C87BDB0B33}"/>
    <cellStyle name="Comma 4 2 2 2 3 4 2 5" xfId="36025" xr:uid="{2A03849E-A151-4998-8A18-07C1C8972F38}"/>
    <cellStyle name="Comma 4 2 2 2 3 4 3" xfId="19773" xr:uid="{40BABBB6-1796-4D9A-A76C-A347F64A0199}"/>
    <cellStyle name="Comma 4 2 2 2 3 4 3 2" xfId="51431" xr:uid="{E2B8F964-31C2-494B-A385-4E360F8E1EB6}"/>
    <cellStyle name="Comma 4 2 2 2 3 4 3 3" xfId="38818" xr:uid="{FC596851-030F-4B99-8500-7D43CB384D08}"/>
    <cellStyle name="Comma 4 2 2 2 3 4 4" xfId="13187" xr:uid="{0641EEC9-2660-46A9-B0C6-35A095924E3C}"/>
    <cellStyle name="Comma 4 2 2 2 3 4 4 2" xfId="45153" xr:uid="{AC968140-CDB4-4134-9731-196A440C9322}"/>
    <cellStyle name="Comma 4 2 2 2 3 4 5" xfId="6600" xr:uid="{B9AD0751-2C7D-442A-866C-1991E828F002}"/>
    <cellStyle name="Comma 4 2 2 2 3 4 6" xfId="32528" xr:uid="{32116851-1D07-4E13-8452-965058B51A5D}"/>
    <cellStyle name="Comma 4 2 2 2 3 5" xfId="24669" xr:uid="{A9EA40D7-DA2F-41AE-B2C9-F37018496ED6}"/>
    <cellStyle name="Comma 4 2 2 2 3 5 2" xfId="17161" xr:uid="{E86A0E6A-B6E7-4C69-B33D-CAAF2A9AB38C}"/>
    <cellStyle name="Comma 4 2 2 2 3 5 2 2" xfId="54044" xr:uid="{C3B7F9ED-1361-4ED5-87BB-B1B3BA0421EF}"/>
    <cellStyle name="Comma 4 2 2 2 3 5 2 3" xfId="41431" xr:uid="{071687F0-2B11-4D9A-9F49-45333D6F2769}"/>
    <cellStyle name="Comma 4 2 2 2 3 5 3" xfId="10575" xr:uid="{B973FEDD-7CE1-4509-9D16-6463E3574BC9}"/>
    <cellStyle name="Comma 4 2 2 2 3 5 3 2" xfId="47766" xr:uid="{488D12E4-D0E2-4761-897A-65AF45D5F46D}"/>
    <cellStyle name="Comma 4 2 2 2 3 5 4" xfId="5611" xr:uid="{78E9AC18-7E8B-4941-943D-CFD2D3A6C744}"/>
    <cellStyle name="Comma 4 2 2 2 3 5 5" xfId="35141" xr:uid="{DD570AEF-9BE8-490E-9C47-7781E23F693B}"/>
    <cellStyle name="Comma 4 2 2 2 3 6" xfId="28212" xr:uid="{17A75AEE-9386-49A6-8590-DA7499955641}"/>
    <cellStyle name="Comma 4 2 2 2 3 6 2" xfId="20653" xr:uid="{E3777356-32C1-4E04-B83E-AC18CC730560}"/>
    <cellStyle name="Comma 4 2 2 2 3 6 2 2" xfId="50176" xr:uid="{01953160-D944-4186-822B-2FDC082C96C0}"/>
    <cellStyle name="Comma 4 2 2 2 3 6 3" xfId="14067" xr:uid="{762D3238-AF82-423C-81CC-38F7908CE26D}"/>
    <cellStyle name="Comma 4 2 2 2 3 6 4" xfId="7480" xr:uid="{D32FA3AA-F795-4945-BB8D-42A50C08B49F}"/>
    <cellStyle name="Comma 4 2 2 2 3 6 5" xfId="37555" xr:uid="{17625FF3-157C-4332-8303-BA781E149194}"/>
    <cellStyle name="Comma 4 2 2 2 3 7" xfId="21924" xr:uid="{CB48C339-EE6B-4686-A058-6883E411A4A8}"/>
    <cellStyle name="Comma 4 2 2 2 3 7 2" xfId="50547" xr:uid="{B23E8C82-090B-44C9-BB5D-4074A4793060}"/>
    <cellStyle name="Comma 4 2 2 2 3 7 3" xfId="37934" xr:uid="{1FBF2466-C55F-40CF-A012-DF2021984B00}"/>
    <cellStyle name="Comma 4 2 2 2 3 8" xfId="21368" xr:uid="{D49F3048-F19B-46EA-A6C5-552422C7CC57}"/>
    <cellStyle name="Comma 4 2 2 2 3 8 2" xfId="44241" xr:uid="{3EEF4802-60C5-4018-A176-A1E1BC401848}"/>
    <cellStyle name="Comma 4 2 2 2 3 9" xfId="21271" xr:uid="{9D51E421-063D-41D5-B2D3-4A90658B80F3}"/>
    <cellStyle name="Comma 4 2 2 2 3 9 2" xfId="56457" xr:uid="{B240E12E-BDB8-4F47-81F4-FE2F9111661A}"/>
    <cellStyle name="Comma 4 2 2 2 4" xfId="681" xr:uid="{53BFBE1B-0FB0-4A66-8402-7237DAA22920}"/>
    <cellStyle name="Comma 4 2 2 2 4 10" xfId="8097" xr:uid="{92E3D74D-53B0-44AC-896B-72E36EAE455D}"/>
    <cellStyle name="Comma 4 2 2 2 4 11" xfId="29040" xr:uid="{0240D82F-02AB-49E7-8017-74FECB5C0F85}"/>
    <cellStyle name="Comma 4 2 2 2 4 12" xfId="29130" xr:uid="{8FB2DBEB-914F-4B0C-B40B-9215B8B88519}"/>
    <cellStyle name="Comma 4 2 2 2 4 13" xfId="3418" xr:uid="{F77E920F-D98A-4F34-8D32-0293E7A82789}"/>
    <cellStyle name="Comma 4 2 2 2 4 14" xfId="2502" xr:uid="{A96ECD5D-8F9A-4E7E-BD9B-F7E2203D86ED}"/>
    <cellStyle name="Comma 4 2 2 2 4 15" xfId="31487" xr:uid="{D757F4D5-EAB1-4F2F-994B-35082C75FAF4}"/>
    <cellStyle name="Comma 4 2 2 2 4 16" xfId="1285" xr:uid="{698BD820-8D50-4B46-9D3C-A017E7CB7921}"/>
    <cellStyle name="Comma 4 2 2 2 4 2" xfId="686" xr:uid="{C9B695C3-0536-4897-AA2F-E61935B564C4}"/>
    <cellStyle name="Comma 4 2 2 2 4 2 10" xfId="28814" xr:uid="{557FFCF0-501D-4EDD-B2A2-0635C17E38F7}"/>
    <cellStyle name="Comma 4 2 2 2 4 2 2" xfId="1086" xr:uid="{256051B3-87D7-4188-88BD-079F14940E63}"/>
    <cellStyle name="Comma 4 2 2 2 4 2 2 2" xfId="22648" xr:uid="{39EB556A-1374-4B53-9AFA-DA7B73BE069B}"/>
    <cellStyle name="Comma 4 2 2 2 4 2 2 2 2" xfId="15140" xr:uid="{58E54B91-7E74-4BBE-9185-B1A77AF0A762}"/>
    <cellStyle name="Comma 4 2 2 2 4 2 2 2 2 2" xfId="56065" xr:uid="{CCB95937-FEEE-4DC3-8F80-756BA324D4A4}"/>
    <cellStyle name="Comma 4 2 2 2 4 2 2 2 2 3" xfId="43452" xr:uid="{1088B1F9-171F-4CAD-98C0-6631A278D855}"/>
    <cellStyle name="Comma 4 2 2 2 4 2 2 2 3" xfId="8554" xr:uid="{C064DFEF-5B61-4DAD-8A76-0D745DCD19B1}"/>
    <cellStyle name="Comma 4 2 2 2 4 2 2 2 3 2" xfId="49787" xr:uid="{CB2C8F8B-3B84-4897-B6B5-7A6E6CA68312}"/>
    <cellStyle name="Comma 4 2 2 2 4 2 2 2 4" xfId="30699" xr:uid="{5A3EB86A-1F73-4C42-80D1-B64EE8FD258F}"/>
    <cellStyle name="Comma 4 2 2 2 4 2 2 2 5" xfId="37162" xr:uid="{EA7C481E-50D1-468B-8337-DC78C386A8DC}"/>
    <cellStyle name="Comma 4 2 2 2 4 2 2 3" xfId="25266" xr:uid="{7BA419D7-DD94-486C-B30D-C48091F0E5D5}"/>
    <cellStyle name="Comma 4 2 2 2 4 2 2 3 2" xfId="17758" xr:uid="{6766EE5E-2A8F-4A18-B3B3-140C5034E610}"/>
    <cellStyle name="Comma 4 2 2 2 4 2 2 3 2 2" xfId="53447" xr:uid="{CD294A41-9B82-4EEA-B3E3-E2890171A98B}"/>
    <cellStyle name="Comma 4 2 2 2 4 2 2 3 2 3" xfId="40834" xr:uid="{FD113480-708C-44BD-A496-6FD37D2B0FE5}"/>
    <cellStyle name="Comma 4 2 2 2 4 2 2 3 3" xfId="11172" xr:uid="{B6F4B759-5CBF-4529-A4AA-E206A56982CF}"/>
    <cellStyle name="Comma 4 2 2 2 4 2 2 3 3 2" xfId="47169" xr:uid="{211C99BE-11FF-4443-8D49-7E208125353B}"/>
    <cellStyle name="Comma 4 2 2 2 4 2 2 3 4" xfId="5014" xr:uid="{6FA1CBC4-83F9-4F77-A9FF-80D4E8E45170}"/>
    <cellStyle name="Comma 4 2 2 2 4 2 2 3 5" xfId="34544" xr:uid="{4DD59157-818A-45C9-870A-0C136F7D522D}"/>
    <cellStyle name="Comma 4 2 2 2 4 2 2 4" xfId="18637" xr:uid="{656013F1-8EFB-4DB2-88D6-562443423ACD}"/>
    <cellStyle name="Comma 4 2 2 2 4 2 2 4 2" xfId="52568" xr:uid="{B9A2CC77-CBC0-4131-9CBD-D1948AE77E87}"/>
    <cellStyle name="Comma 4 2 2 2 4 2 2 4 3" xfId="39955" xr:uid="{5B131279-716B-4636-A6E5-3086E619ACD9}"/>
    <cellStyle name="Comma 4 2 2 2 4 2 2 5" xfId="12051" xr:uid="{521F4854-EEB3-48DE-B377-8CF634197AFF}"/>
    <cellStyle name="Comma 4 2 2 2 4 2 2 5 2" xfId="46290" xr:uid="{A7535AD1-A3DC-42E3-9AC8-C8B8168CB460}"/>
    <cellStyle name="Comma 4 2 2 2 4 2 2 6" xfId="4135" xr:uid="{E7ABE9C9-DC3F-424D-9CF4-E1D95CF8691E}"/>
    <cellStyle name="Comma 4 2 2 2 4 2 2 7" xfId="33665" xr:uid="{13E4DE60-D8C1-474E-A238-DE7140557BFA}"/>
    <cellStyle name="Comma 4 2 2 2 4 2 2 8" xfId="26146" xr:uid="{76261F08-D976-4407-AC5A-232CE9314FAE}"/>
    <cellStyle name="Comma 4 2 2 2 4 2 3" xfId="27001" xr:uid="{9DBA2759-DFED-4182-9460-C9E262128A7E}"/>
    <cellStyle name="Comma 4 2 2 2 4 2 3 2" xfId="23504" xr:uid="{2B101366-33F6-4C99-8FC3-852FDABC1453}"/>
    <cellStyle name="Comma 4 2 2 2 4 2 3 2 2" xfId="15996" xr:uid="{83E5D21E-7880-4DE9-B781-487302234B56}"/>
    <cellStyle name="Comma 4 2 2 2 4 2 3 2 2 2" xfId="55209" xr:uid="{558F4CE2-A0F6-466A-849D-B6BD8183471B}"/>
    <cellStyle name="Comma 4 2 2 2 4 2 3 2 2 3" xfId="42596" xr:uid="{FB3A9CBE-A6C3-429D-8DB6-0A50CA6AB667}"/>
    <cellStyle name="Comma 4 2 2 2 4 2 3 2 3" xfId="9410" xr:uid="{4FBF21CD-2A6A-459C-89CC-3D5B20C3DF0A}"/>
    <cellStyle name="Comma 4 2 2 2 4 2 3 2 3 2" xfId="48931" xr:uid="{D1A9C234-A99E-4526-8267-15C373BE439B}"/>
    <cellStyle name="Comma 4 2 2 2 4 2 3 2 4" xfId="29843" xr:uid="{15E41243-9469-4916-926B-5573C3F82A83}"/>
    <cellStyle name="Comma 4 2 2 2 4 2 3 2 5" xfId="36306" xr:uid="{E860D30F-27A5-4E32-A898-1ED4F80FFC0E}"/>
    <cellStyle name="Comma 4 2 2 2 4 2 3 3" xfId="19492" xr:uid="{0890141F-4308-43E0-8464-40638551751C}"/>
    <cellStyle name="Comma 4 2 2 2 4 2 3 3 2" xfId="51712" xr:uid="{09C9B207-76D7-4EB5-BD59-04842A0413A9}"/>
    <cellStyle name="Comma 4 2 2 2 4 2 3 3 3" xfId="39099" xr:uid="{D5F1FAF2-1775-4BFB-BED1-C8C86DAB1491}"/>
    <cellStyle name="Comma 4 2 2 2 4 2 3 4" xfId="12906" xr:uid="{18DA3AED-823C-4C67-82B8-8155541B649B}"/>
    <cellStyle name="Comma 4 2 2 2 4 2 3 4 2" xfId="45434" xr:uid="{DC1D0C6D-6556-4543-A749-638D8D90CACA}"/>
    <cellStyle name="Comma 4 2 2 2 4 2 3 5" xfId="6319" xr:uid="{1BB2341D-A102-4634-9C3B-3435689FB310}"/>
    <cellStyle name="Comma 4 2 2 2 4 2 3 6" xfId="32809" xr:uid="{51357AB6-56D7-478E-8EF0-F18220141980}"/>
    <cellStyle name="Comma 4 2 2 2 4 2 4" xfId="24381" xr:uid="{62E1D3D2-7651-482E-A101-EA97FA892B2E}"/>
    <cellStyle name="Comma 4 2 2 2 4 2 4 2" xfId="16873" xr:uid="{281BA969-7637-49B2-92DD-E522F1A6C226}"/>
    <cellStyle name="Comma 4 2 2 2 4 2 4 2 2" xfId="54332" xr:uid="{C32A3141-B25D-4CA6-A335-01D0AD729523}"/>
    <cellStyle name="Comma 4 2 2 2 4 2 4 2 3" xfId="41719" xr:uid="{6A0E188B-C01B-49D3-87C3-4ED44DDACF78}"/>
    <cellStyle name="Comma 4 2 2 2 4 2 4 3" xfId="10287" xr:uid="{43CA638C-AA8A-498F-92E2-48A3B02300B0}"/>
    <cellStyle name="Comma 4 2 2 2 4 2 4 3 2" xfId="48054" xr:uid="{A2533261-4337-44E8-ADFB-394C51961D46}"/>
    <cellStyle name="Comma 4 2 2 2 4 2 4 4" xfId="5899" xr:uid="{F9B311CB-DB64-43F2-93CF-30006F2D7309}"/>
    <cellStyle name="Comma 4 2 2 2 4 2 4 5" xfId="35429" xr:uid="{4F16D86C-9BB8-41EF-A40B-C7B412F1D053}"/>
    <cellStyle name="Comma 4 2 2 2 4 2 5" xfId="27876" xr:uid="{9A0F0F58-7C3A-46EE-B8AA-2B65669E5DE3}"/>
    <cellStyle name="Comma 4 2 2 2 4 2 5 2" xfId="20367" xr:uid="{500A1241-E736-4E0D-A2D4-11A81BC6D101}"/>
    <cellStyle name="Comma 4 2 2 2 4 2 5 2 2" xfId="50835" xr:uid="{E2EF5FAC-A9F8-4592-B315-AE77C683B1AB}"/>
    <cellStyle name="Comma 4 2 2 2 4 2 5 3" xfId="13781" xr:uid="{B8E85162-1519-4B47-BB56-04E6F030010C}"/>
    <cellStyle name="Comma 4 2 2 2 4 2 5 4" xfId="7194" xr:uid="{4BC7C69E-F210-4220-960F-8A6E8A47E6BE}"/>
    <cellStyle name="Comma 4 2 2 2 4 2 5 5" xfId="38222" xr:uid="{70C6DDBB-A844-4FB8-A0FC-093AFD544691}"/>
    <cellStyle name="Comma 4 2 2 2 4 2 6" xfId="21141" xr:uid="{463988E9-7F27-4A23-81D4-74A8873CA790}"/>
    <cellStyle name="Comma 4 2 2 2 4 2 6 2" xfId="44557" xr:uid="{0C408DDC-0AA8-45E9-82AE-C9D0E2495F57}"/>
    <cellStyle name="Comma 4 2 2 2 4 2 7" xfId="14555" xr:uid="{D6C4D012-14D3-4AA4-B2DA-900F4FCF54A1}"/>
    <cellStyle name="Comma 4 2 2 2 4 2 8" xfId="7968" xr:uid="{CD5D0934-7E3F-4987-8BE6-BB759C39650D}"/>
    <cellStyle name="Comma 4 2 2 2 4 2 9" xfId="31932" xr:uid="{14CA2E57-1328-4900-83A2-0E77356E9627}"/>
    <cellStyle name="Comma 4 2 2 2 4 3" xfId="715" xr:uid="{7FAC6140-6F1C-41C9-9F01-FADD23BADE67}"/>
    <cellStyle name="Comma 4 2 2 2 4 3 2" xfId="1105" xr:uid="{B39C253D-0A9B-44CC-94FD-7FCD62EB22F9}"/>
    <cellStyle name="Comma 4 2 2 2 4 3 2 2" xfId="15580" xr:uid="{A730CE39-F74D-40BD-A207-4665A3B4C7ED}"/>
    <cellStyle name="Comma 4 2 2 2 4 3 2 2 2" xfId="55625" xr:uid="{1BBFEB23-93A4-4E29-9D95-702DE003891C}"/>
    <cellStyle name="Comma 4 2 2 2 4 3 2 2 3" xfId="43012" xr:uid="{FDFF7957-974A-4740-B4C3-FD7C2A16DCC2}"/>
    <cellStyle name="Comma 4 2 2 2 4 3 2 3" xfId="8994" xr:uid="{68165212-CF39-4EA0-B54E-85431190C73C}"/>
    <cellStyle name="Comma 4 2 2 2 4 3 2 3 2" xfId="49347" xr:uid="{9021C4A9-F7A1-4C5E-B888-A47304BE0804}"/>
    <cellStyle name="Comma 4 2 2 2 4 3 2 4" xfId="30259" xr:uid="{91C644DB-376B-4A93-905D-8FAD38EA9231}"/>
    <cellStyle name="Comma 4 2 2 2 4 3 2 5" xfId="36722" xr:uid="{8D02AF0F-C78A-4430-8283-2145C44399D4}"/>
    <cellStyle name="Comma 4 2 2 2 4 3 2 6" xfId="23088" xr:uid="{9F99D4AE-0727-4AA9-AF0E-725FC6856E27}"/>
    <cellStyle name="Comma 4 2 2 2 4 3 3" xfId="25708" xr:uid="{5841A7E7-C169-4F8D-85E9-5AC8268D5251}"/>
    <cellStyle name="Comma 4 2 2 2 4 3 3 2" xfId="18200" xr:uid="{C58456DC-F035-4DA6-9C3B-A7524582CB93}"/>
    <cellStyle name="Comma 4 2 2 2 4 3 3 2 2" xfId="53005" xr:uid="{4EC0E828-4274-4957-BE74-D558B896B09E}"/>
    <cellStyle name="Comma 4 2 2 2 4 3 3 2 3" xfId="40392" xr:uid="{0159AC57-F9E5-41F4-B605-3CAAA768CCF6}"/>
    <cellStyle name="Comma 4 2 2 2 4 3 3 3" xfId="11614" xr:uid="{5D8FF5F7-ED7D-414F-BD71-0933F3A928FD}"/>
    <cellStyle name="Comma 4 2 2 2 4 3 3 3 2" xfId="46727" xr:uid="{1B8D0575-73C6-4F30-9F19-F30AE5DDCB1E}"/>
    <cellStyle name="Comma 4 2 2 2 4 3 3 4" xfId="4572" xr:uid="{2117C64A-AE36-4BC3-B4FD-B760A54A2112}"/>
    <cellStyle name="Comma 4 2 2 2 4 3 3 5" xfId="34102" xr:uid="{E0667941-9A5F-4702-8537-D0732FBEEAC7}"/>
    <cellStyle name="Comma 4 2 2 2 4 3 4" xfId="26585" xr:uid="{0A6F2E39-1725-4B8A-8A5C-19C002B6AB33}"/>
    <cellStyle name="Comma 4 2 2 2 4 3 4 2" xfId="19076" xr:uid="{DB623BAC-AAFC-4FF4-85A3-3D96954B7933}"/>
    <cellStyle name="Comma 4 2 2 2 4 3 4 2 2" xfId="52128" xr:uid="{6F367B86-0E05-4D53-AFDC-AC656B8C934B}"/>
    <cellStyle name="Comma 4 2 2 2 4 3 4 3" xfId="12490" xr:uid="{D925FABC-E85B-4A53-8D82-3D09C6582EA6}"/>
    <cellStyle name="Comma 4 2 2 2 4 3 4 4" xfId="3696" xr:uid="{D24EF506-CE1F-4928-A33B-D9CB1A719642}"/>
    <cellStyle name="Comma 4 2 2 2 4 3 4 5" xfId="39515" xr:uid="{BEDBA228-468C-4F4F-8ECC-A3F3F70EC6A8}"/>
    <cellStyle name="Comma 4 2 2 2 4 3 5" xfId="21045" xr:uid="{506B83E7-6E47-46BC-BC33-382BCDCED25E}"/>
    <cellStyle name="Comma 4 2 2 2 4 3 5 2" xfId="45850" xr:uid="{FE2CFFA7-1935-40A3-87F0-E335CE9545B9}"/>
    <cellStyle name="Comma 4 2 2 2 4 3 6" xfId="14459" xr:uid="{68B25BEB-A671-4A27-BFBD-4DEA0DFE32E9}"/>
    <cellStyle name="Comma 4 2 2 2 4 3 7" xfId="7872" xr:uid="{AD7B3AFC-AB5B-45B3-9D0C-E1A839E3343B}"/>
    <cellStyle name="Comma 4 2 2 2 4 3 8" xfId="33225" xr:uid="{8C616879-CCFF-42D6-AFD8-22BF6ED2BC5B}"/>
    <cellStyle name="Comma 4 2 2 2 4 3 9" xfId="28717" xr:uid="{1B695C8C-49C5-46B7-9C94-5311D053E6F8}"/>
    <cellStyle name="Comma 4 2 2 2 4 4" xfId="733" xr:uid="{244742A9-8A4F-4651-850C-CCE95570D4C1}"/>
    <cellStyle name="Comma 4 2 2 2 4 4 2" xfId="1119" xr:uid="{6651A355-5C1D-47AC-B356-D99D963E8135}"/>
    <cellStyle name="Comma 4 2 2 2 4 4 2 2" xfId="16430" xr:uid="{E340047D-B5AB-4B9A-803D-499A9A1D1D09}"/>
    <cellStyle name="Comma 4 2 2 2 4 4 2 2 2" xfId="54775" xr:uid="{ABB713BF-1BED-4206-B14C-3A6941349D47}"/>
    <cellStyle name="Comma 4 2 2 2 4 4 2 2 3" xfId="42162" xr:uid="{89E57B59-FEE8-45C1-9DB4-3D791A270558}"/>
    <cellStyle name="Comma 4 2 2 2 4 4 2 3" xfId="9844" xr:uid="{B8852AB8-C4D5-4F1C-AA78-5CA234DC9506}"/>
    <cellStyle name="Comma 4 2 2 2 4 4 2 3 2" xfId="48497" xr:uid="{4E97EF4D-87A5-4FE3-B61B-24EC07F3524A}"/>
    <cellStyle name="Comma 4 2 2 2 4 4 2 4" xfId="29409" xr:uid="{D41D32D9-2253-42EA-9BF0-CCDBFB18258F}"/>
    <cellStyle name="Comma 4 2 2 2 4 4 2 5" xfId="35872" xr:uid="{A38103A1-BAEF-4B10-8355-2DB3C96DBB5C}"/>
    <cellStyle name="Comma 4 2 2 2 4 4 2 6" xfId="23938" xr:uid="{277C4F54-57AF-404B-A87E-5ED71793E46A}"/>
    <cellStyle name="Comma 4 2 2 2 4 4 3" xfId="19926" xr:uid="{B4A925CB-E268-4DED-A4A6-316CD6DB6AD4}"/>
    <cellStyle name="Comma 4 2 2 2 4 4 3 2" xfId="51278" xr:uid="{6B50385D-A624-41A3-A047-1BB089C79569}"/>
    <cellStyle name="Comma 4 2 2 2 4 4 3 3" xfId="38665" xr:uid="{8608B586-B2E7-4A5E-9429-9AACB9D0A429}"/>
    <cellStyle name="Comma 4 2 2 2 4 4 4" xfId="13340" xr:uid="{2D13B62E-CD01-455A-86E4-8226325C93AC}"/>
    <cellStyle name="Comma 4 2 2 2 4 4 4 2" xfId="45000" xr:uid="{0FC15759-2525-4666-AFF3-0634AE2B57CE}"/>
    <cellStyle name="Comma 4 2 2 2 4 4 5" xfId="6753" xr:uid="{D8886EE2-2C2C-4F89-9148-E9891B8EFC33}"/>
    <cellStyle name="Comma 4 2 2 2 4 4 6" xfId="32375" xr:uid="{7516132D-2E66-44BE-B6E5-C58285442C97}"/>
    <cellStyle name="Comma 4 2 2 2 4 4 7" xfId="27435" xr:uid="{79B7AAD4-92F5-4E5D-82F2-1F42E6FCA1A7}"/>
    <cellStyle name="Comma 4 2 2 2 4 5" xfId="1082" xr:uid="{7C0060A1-9B17-4496-BDDF-C614147CEBD7}"/>
    <cellStyle name="Comma 4 2 2 2 4 5 2" xfId="17315" xr:uid="{1046E557-4666-4EDE-94DE-2B500FCB56F4}"/>
    <cellStyle name="Comma 4 2 2 2 4 5 2 2" xfId="53890" xr:uid="{151A9A8D-7A0E-4430-9B3E-E1DF0B473BA9}"/>
    <cellStyle name="Comma 4 2 2 2 4 5 2 3" xfId="41277" xr:uid="{7652317D-8456-4752-A1BF-566D4DD406B5}"/>
    <cellStyle name="Comma 4 2 2 2 4 5 3" xfId="10729" xr:uid="{6EE442A7-D91B-4A62-83DF-90B03E6F4AAD}"/>
    <cellStyle name="Comma 4 2 2 2 4 5 3 2" xfId="47612" xr:uid="{329EA9B0-25DF-4A6C-A1F9-EFDEFE0A7DA0}"/>
    <cellStyle name="Comma 4 2 2 2 4 5 4" xfId="5457" xr:uid="{A97A83A5-AEF7-4902-8102-FE0962632167}"/>
    <cellStyle name="Comma 4 2 2 2 4 5 5" xfId="34987" xr:uid="{469519B4-43BB-4CDF-94A9-AE86625C967F}"/>
    <cellStyle name="Comma 4 2 2 2 4 5 6" xfId="24823" xr:uid="{9FA6A444-8A14-4EAD-A2FC-DE590A3BA6B5}"/>
    <cellStyle name="Comma 4 2 2 2 4 6" xfId="28392" xr:uid="{F104704F-40A3-4FA3-B534-248F2E1834FF}"/>
    <cellStyle name="Comma 4 2 2 2 4 6 2" xfId="20807" xr:uid="{62064653-8A59-4127-929A-F7C942CA455E}"/>
    <cellStyle name="Comma 4 2 2 2 4 6 2 2" xfId="50178" xr:uid="{AAC47F57-2CD5-48B4-BD0E-A887CF2AF7BE}"/>
    <cellStyle name="Comma 4 2 2 2 4 6 3" xfId="14221" xr:uid="{25DE8789-9A6B-4B87-A74B-6B3B40266956}"/>
    <cellStyle name="Comma 4 2 2 2 4 6 4" xfId="7634" xr:uid="{A7D3F0E2-BD69-4DD8-B448-85585F479D67}"/>
    <cellStyle name="Comma 4 2 2 2 4 6 5" xfId="37557" xr:uid="{CA65D24A-1890-4D2B-BC72-9B0629E158E3}"/>
    <cellStyle name="Comma 4 2 2 2 4 7" xfId="22325" xr:uid="{735ECD74-19A5-4F4D-BCB7-CBBF5169C639}"/>
    <cellStyle name="Comma 4 2 2 2 4 7 2" xfId="14817" xr:uid="{F00F56F7-0371-4DF1-B3F4-CFC2B59E4210}"/>
    <cellStyle name="Comma 4 2 2 2 4 7 2 2" xfId="50393" xr:uid="{D922EF4B-4CFB-46B1-8047-701DCDBE4A7B}"/>
    <cellStyle name="Comma 4 2 2 2 4 7 3" xfId="8231" xr:uid="{2534EF2E-02A0-4609-860D-F733C7D9DAF8}"/>
    <cellStyle name="Comma 4 2 2 2 4 7 4" xfId="31022" xr:uid="{51F41344-CBCC-4107-9227-0434C74A9B07}"/>
    <cellStyle name="Comma 4 2 2 2 4 7 5" xfId="37780" xr:uid="{DB4C8730-53AB-496D-B7A9-0255C5A52781}"/>
    <cellStyle name="Comma 4 2 2 2 4 8" xfId="21269" xr:uid="{832F43F4-0247-4EE5-92BE-7558B0592F81}"/>
    <cellStyle name="Comma 4 2 2 2 4 8 2" xfId="44066" xr:uid="{8F0FAF8B-6448-4FF6-BDAB-F8F63523CABF}"/>
    <cellStyle name="Comma 4 2 2 2 4 9" xfId="14684" xr:uid="{1D61F13F-D2B7-4305-B789-5C87D4F5013A}"/>
    <cellStyle name="Comma 4 2 2 2 5" xfId="1197" xr:uid="{D2B04857-0337-4735-A228-289EDE2C646F}"/>
    <cellStyle name="Comma 4 2 2 2 5 10" xfId="29031" xr:uid="{FDF62FAE-457B-4748-9D2D-E59C4D7734E1}"/>
    <cellStyle name="Comma 4 2 2 2 5 2" xfId="27624" xr:uid="{0CF0E821-B32C-4396-9DEE-363E5B382B8A}"/>
    <cellStyle name="Comma 4 2 2 2 5 2 2" xfId="25894" xr:uid="{735D1FFF-E8D5-4BC1-A146-497D7DE9235C}"/>
    <cellStyle name="Comma 4 2 2 2 5 2 2 2" xfId="22396" xr:uid="{C309CFB2-46FB-4536-A0F4-30954D81B97C}"/>
    <cellStyle name="Comma 4 2 2 2 5 2 2 2 2" xfId="14888" xr:uid="{D8B94C26-3168-4E8B-91CE-99738A4E9791}"/>
    <cellStyle name="Comma 4 2 2 2 5 2 2 2 2 2" xfId="56317" xr:uid="{7D012DB3-85EC-4990-865F-FA383D57F93B}"/>
    <cellStyle name="Comma 4 2 2 2 5 2 2 2 2 3" xfId="43704" xr:uid="{3825F0EE-9746-488B-A833-A04C49E37562}"/>
    <cellStyle name="Comma 4 2 2 2 5 2 2 2 3" xfId="8302" xr:uid="{C93FCE4B-62EC-4ED9-91F7-CDCC2306A52E}"/>
    <cellStyle name="Comma 4 2 2 2 5 2 2 2 3 2" xfId="50039" xr:uid="{77CA638B-843E-4C60-8203-DCDC20292A2A}"/>
    <cellStyle name="Comma 4 2 2 2 5 2 2 2 4" xfId="30951" xr:uid="{14C7B2E8-EA08-41A6-81E3-81D35F934315}"/>
    <cellStyle name="Comma 4 2 2 2 5 2 2 2 5" xfId="37414" xr:uid="{0C63C238-94AA-4764-8B98-9DFF5E9D5FC9}"/>
    <cellStyle name="Comma 4 2 2 2 5 2 2 3" xfId="25014" xr:uid="{EC06BC83-FF0A-40F0-8126-C96FCF72F3C0}"/>
    <cellStyle name="Comma 4 2 2 2 5 2 2 3 2" xfId="17506" xr:uid="{60FBF7EA-7F51-4FB4-B738-5853BCC49F70}"/>
    <cellStyle name="Comma 4 2 2 2 5 2 2 3 2 2" xfId="53699" xr:uid="{A66C4B12-BAA7-4E3D-BAD4-C30DEF3D521E}"/>
    <cellStyle name="Comma 4 2 2 2 5 2 2 3 2 3" xfId="41086" xr:uid="{9A8A24B5-4B1A-4928-84B7-7E694F1600AA}"/>
    <cellStyle name="Comma 4 2 2 2 5 2 2 3 3" xfId="10920" xr:uid="{46519473-F769-444C-A8F9-9C1ED0AB56D8}"/>
    <cellStyle name="Comma 4 2 2 2 5 2 2 3 3 2" xfId="47421" xr:uid="{04052128-2C76-48CF-B7B1-A3A6CD30F801}"/>
    <cellStyle name="Comma 4 2 2 2 5 2 2 3 4" xfId="5266" xr:uid="{E9D227FB-2057-4574-B18F-C3A80EC3A70D}"/>
    <cellStyle name="Comma 4 2 2 2 5 2 2 3 5" xfId="34796" xr:uid="{F1F2219E-15DF-43C2-BE20-0D5DF4DC772C}"/>
    <cellStyle name="Comma 4 2 2 2 5 2 2 4" xfId="18385" xr:uid="{B7D56F9B-C03E-4B3E-8578-822A4DFB027C}"/>
    <cellStyle name="Comma 4 2 2 2 5 2 2 4 2" xfId="52820" xr:uid="{FBFC58DA-24DD-49CD-9A8F-99AA099B7301}"/>
    <cellStyle name="Comma 4 2 2 2 5 2 2 4 3" xfId="40207" xr:uid="{5B2AC0AC-B0AF-4A09-8CC7-FE5A21E5EB5A}"/>
    <cellStyle name="Comma 4 2 2 2 5 2 2 5" xfId="11799" xr:uid="{224A6129-22C9-4CCB-AD8A-90AC8AEE3E87}"/>
    <cellStyle name="Comma 4 2 2 2 5 2 2 5 2" xfId="46542" xr:uid="{ABE5A759-F844-44B1-B317-9E22D031258F}"/>
    <cellStyle name="Comma 4 2 2 2 5 2 2 6" xfId="4387" xr:uid="{C1586DC6-4EF2-4339-AC80-D244CEF5F4B6}"/>
    <cellStyle name="Comma 4 2 2 2 5 2 2 7" xfId="33917" xr:uid="{15DFF6CF-9754-4D99-86D0-3C7B23BB3C10}"/>
    <cellStyle name="Comma 4 2 2 2 5 2 3" xfId="26750" xr:uid="{24308FD2-5404-45BF-A497-1C7096CBBEC4}"/>
    <cellStyle name="Comma 4 2 2 2 5 2 3 2" xfId="23253" xr:uid="{0A499AAB-B8C0-457E-91B1-8CEE1A58F4B4}"/>
    <cellStyle name="Comma 4 2 2 2 5 2 3 2 2" xfId="15745" xr:uid="{CD5CD4D7-92FA-48C7-BEDF-5F417C1DECA3}"/>
    <cellStyle name="Comma 4 2 2 2 5 2 3 2 2 2" xfId="55460" xr:uid="{8415D6A0-0364-4302-85D3-33A78E483A16}"/>
    <cellStyle name="Comma 4 2 2 2 5 2 3 2 2 3" xfId="42847" xr:uid="{CE3ADB31-9164-4FE0-9E11-A6EDCE68A773}"/>
    <cellStyle name="Comma 4 2 2 2 5 2 3 2 3" xfId="9159" xr:uid="{351BE515-501F-4643-9DEC-22BB1866214E}"/>
    <cellStyle name="Comma 4 2 2 2 5 2 3 2 3 2" xfId="49182" xr:uid="{B4F01B1D-5F4F-4A64-8E5D-614E372445A3}"/>
    <cellStyle name="Comma 4 2 2 2 5 2 3 2 4" xfId="30094" xr:uid="{0003D47C-AA8F-4F7A-A522-693330856D9B}"/>
    <cellStyle name="Comma 4 2 2 2 5 2 3 2 5" xfId="36557" xr:uid="{90AD5C75-27C4-4FC8-A242-44F3517AFA13}"/>
    <cellStyle name="Comma 4 2 2 2 5 2 3 3" xfId="19241" xr:uid="{4CD7ACEC-D6FA-4E3E-A58C-5058C600D316}"/>
    <cellStyle name="Comma 4 2 2 2 5 2 3 3 2" xfId="51963" xr:uid="{65C2A345-17F5-4310-83C7-FB59FBF1B48D}"/>
    <cellStyle name="Comma 4 2 2 2 5 2 3 3 3" xfId="39350" xr:uid="{60F1F5D3-5D57-4E6A-B342-EEFE2E95644F}"/>
    <cellStyle name="Comma 4 2 2 2 5 2 3 4" xfId="12655" xr:uid="{FDB07AEC-AB81-4F50-A592-E25D41F37F64}"/>
    <cellStyle name="Comma 4 2 2 2 5 2 3 4 2" xfId="45685" xr:uid="{4B9862BE-E92D-48D0-BA48-FAC0947CCFDB}"/>
    <cellStyle name="Comma 4 2 2 2 5 2 3 5" xfId="3531" xr:uid="{9D4711A0-A666-48A0-B754-EFBE0D9F077F}"/>
    <cellStyle name="Comma 4 2 2 2 5 2 3 6" xfId="33060" xr:uid="{BB3190E9-FBAA-426A-A0D7-22933B002B96}"/>
    <cellStyle name="Comma 4 2 2 2 5 2 4" xfId="24129" xr:uid="{D7DE18D9-79CF-451A-B75F-096F2258DCED}"/>
    <cellStyle name="Comma 4 2 2 2 5 2 4 2" xfId="16621" xr:uid="{F7B4E0C9-A7EC-4FB1-BBDC-7C0195C5C018}"/>
    <cellStyle name="Comma 4 2 2 2 5 2 4 2 2" xfId="54584" xr:uid="{5F89DF44-FB7D-4C60-8C16-1431851628F4}"/>
    <cellStyle name="Comma 4 2 2 2 5 2 4 2 3" xfId="41971" xr:uid="{E2F80059-9322-462B-BD29-37B3DCF5F97B}"/>
    <cellStyle name="Comma 4 2 2 2 5 2 4 3" xfId="10035" xr:uid="{BB6462BD-343C-4EB7-869B-D257FBFE0AA1}"/>
    <cellStyle name="Comma 4 2 2 2 5 2 4 3 2" xfId="48306" xr:uid="{2E5E10A9-D0AC-486F-B4AF-8F5ABF1A6C30}"/>
    <cellStyle name="Comma 4 2 2 2 5 2 4 4" xfId="29218" xr:uid="{E9A99B46-4985-4740-A6E8-878E3B37A231}"/>
    <cellStyle name="Comma 4 2 2 2 5 2 4 5" xfId="35681" xr:uid="{C03B59CA-6B04-4C75-8F93-88CA56749AFE}"/>
    <cellStyle name="Comma 4 2 2 2 5 2 5" xfId="20115" xr:uid="{53B2A474-62D0-4192-967C-A1B1D1A08B78}"/>
    <cellStyle name="Comma 4 2 2 2 5 2 5 2" xfId="51087" xr:uid="{754FBB33-0B68-4ABF-AFD3-F8D3F5072CA1}"/>
    <cellStyle name="Comma 4 2 2 2 5 2 5 3" xfId="38474" xr:uid="{D132C90B-689D-4C1E-B840-A76F542B7E4F}"/>
    <cellStyle name="Comma 4 2 2 2 5 2 6" xfId="13529" xr:uid="{C80009BA-3C2C-4C4E-A119-8C783FAA6BF2}"/>
    <cellStyle name="Comma 4 2 2 2 5 2 6 2" xfId="44809" xr:uid="{F124A6BC-BE65-4FBA-9876-B862655F6778}"/>
    <cellStyle name="Comma 4 2 2 2 5 2 7" xfId="6942" xr:uid="{457B04EE-CDAC-4EC8-8ABA-7A48BF288EF0}"/>
    <cellStyle name="Comma 4 2 2 2 5 2 8" xfId="32184" xr:uid="{D6DCD7F6-53B8-451A-A14A-A8FF58B7A4C1}"/>
    <cellStyle name="Comma 4 2 2 2 5 3" xfId="27583" xr:uid="{F7A44119-1EA4-4933-8CAF-DB80918C791F}"/>
    <cellStyle name="Comma 4 2 2 2 5 3 2" xfId="24086" xr:uid="{5768347D-3A42-497F-ACD1-DC74426CC7A9}"/>
    <cellStyle name="Comma 4 2 2 2 5 3 2 2" xfId="16578" xr:uid="{39F5CBB9-3E9A-4984-9A91-1E6EE4031C1D}"/>
    <cellStyle name="Comma 4 2 2 2 5 3 2 2 2" xfId="54627" xr:uid="{A5069D82-4DE2-41D5-B02F-4E932B04D86F}"/>
    <cellStyle name="Comma 4 2 2 2 5 3 2 2 3" xfId="42014" xr:uid="{46C22A08-3F5E-421A-87BA-B5235A9892CA}"/>
    <cellStyle name="Comma 4 2 2 2 5 3 2 3" xfId="9992" xr:uid="{EE29F1C9-1F9C-4994-9687-EDF10105BDA1}"/>
    <cellStyle name="Comma 4 2 2 2 5 3 2 3 2" xfId="48349" xr:uid="{F98E30B7-765D-4E78-978B-C9B9AD6F95B5}"/>
    <cellStyle name="Comma 4 2 2 2 5 3 2 4" xfId="29261" xr:uid="{BCD6A2D6-BEBA-4B56-AB4A-5A2BBE0FBECF}"/>
    <cellStyle name="Comma 4 2 2 2 5 3 2 5" xfId="35724" xr:uid="{EBCD061C-9A8D-473F-8202-B35869A9643E}"/>
    <cellStyle name="Comma 4 2 2 2 5 3 3" xfId="24979" xr:uid="{561FCC5F-19BB-43BE-A571-8D8C745117CD}"/>
    <cellStyle name="Comma 4 2 2 2 5 3 3 2" xfId="17471" xr:uid="{78D1B777-BF22-4E22-87DC-C604EB17966A}"/>
    <cellStyle name="Comma 4 2 2 2 5 3 3 2 2" xfId="53734" xr:uid="{AF4DF32F-031E-47CC-B203-069B40E87623}"/>
    <cellStyle name="Comma 4 2 2 2 5 3 3 2 3" xfId="41121" xr:uid="{C83B8F7C-B047-4B03-88A0-EE5BEE644BCD}"/>
    <cellStyle name="Comma 4 2 2 2 5 3 3 3" xfId="10885" xr:uid="{A7DFEF88-2BFF-44D9-BCC3-E4BC08362BB1}"/>
    <cellStyle name="Comma 4 2 2 2 5 3 3 3 2" xfId="47456" xr:uid="{3EEE8837-EF40-4DE4-A27F-82987164C26F}"/>
    <cellStyle name="Comma 4 2 2 2 5 3 3 4" xfId="5301" xr:uid="{71CBBB0B-8847-4009-A645-A6D7E9419A26}"/>
    <cellStyle name="Comma 4 2 2 2 5 3 3 5" xfId="34831" xr:uid="{CE0AC4FF-6AA8-49A8-A5B8-DC9F934B3C36}"/>
    <cellStyle name="Comma 4 2 2 2 5 3 4" xfId="20074" xr:uid="{3D6F8302-5CDA-4C7E-AEA3-C16CA0FBEA19}"/>
    <cellStyle name="Comma 4 2 2 2 5 3 4 2" xfId="51130" xr:uid="{2E97564A-2FEA-491A-9C9A-E103BB9D5961}"/>
    <cellStyle name="Comma 4 2 2 2 5 3 4 3" xfId="38517" xr:uid="{95F000C9-C2D8-486C-AB04-95A8E6A85F9E}"/>
    <cellStyle name="Comma 4 2 2 2 5 3 5" xfId="13488" xr:uid="{5966F96C-6E21-4CBA-804D-71C0E440D542}"/>
    <cellStyle name="Comma 4 2 2 2 5 3 5 2" xfId="44852" xr:uid="{E4A8FA05-6E37-4FE9-A4D1-B745BEC59E27}"/>
    <cellStyle name="Comma 4 2 2 2 5 3 6" xfId="6901" xr:uid="{BDBC8D29-0F4B-41BC-AD79-BE5B3B23697C}"/>
    <cellStyle name="Comma 4 2 2 2 5 3 7" xfId="32227" xr:uid="{F1A0EDF4-AD4F-471E-9DCA-B496891DAFCE}"/>
    <cellStyle name="Comma 4 2 2 2 5 4" xfId="22337" xr:uid="{A00A7724-A00A-4AC5-A1C5-8D45DA357F5D}"/>
    <cellStyle name="Comma 4 2 2 2 5 4 2" xfId="14829" xr:uid="{FAB0C588-E164-482E-AD73-876A646E58C9}"/>
    <cellStyle name="Comma 4 2 2 2 5 4 2 2" xfId="56376" xr:uid="{E65D81D0-4EF0-4DA5-B0D0-CE766F804E10}"/>
    <cellStyle name="Comma 4 2 2 2 5 4 2 3" xfId="43763" xr:uid="{BC70BE0E-6D79-421D-AE7A-A7B0FF8B0495}"/>
    <cellStyle name="Comma 4 2 2 2 5 4 3" xfId="8243" xr:uid="{9688B093-D585-48DE-B6E4-5F99A98BFCC4}"/>
    <cellStyle name="Comma 4 2 2 2 5 4 3 2" xfId="50098" xr:uid="{8F62E1FF-47EF-49B1-8E97-0999FB985C4F}"/>
    <cellStyle name="Comma 4 2 2 2 5 4 4" xfId="31010" xr:uid="{9D316C49-09C2-42EF-96D5-C74395888233}"/>
    <cellStyle name="Comma 4 2 2 2 5 4 5" xfId="37473" xr:uid="{31CEB66F-67F6-4696-92A4-164A8C3E6779}"/>
    <cellStyle name="Comma 4 2 2 2 5 5" xfId="21259" xr:uid="{B8104C95-F70C-4DFD-B41D-27382A2F34CA}"/>
    <cellStyle name="Comma 4 2 2 2 5 5 2" xfId="38032" xr:uid="{751A9504-93D8-4416-8328-525D9D6F91E8}"/>
    <cellStyle name="Comma 4 2 2 2 5 5 2 2" xfId="50645" xr:uid="{2BB1E748-1051-4CD9-894D-4E24A57CDE1A}"/>
    <cellStyle name="Comma 4 2 2 2 5 5 3" xfId="44340" xr:uid="{C641C108-27F6-416E-8D83-7A933B6FBF70}"/>
    <cellStyle name="Comma 4 2 2 2 5 5 4" xfId="31739" xr:uid="{CE65B5DA-07EA-46B6-95AC-A1DC3C41A6D4}"/>
    <cellStyle name="Comma 4 2 2 2 5 6" xfId="14673" xr:uid="{63375C3F-F081-429D-9F43-C038A9527C83}"/>
    <cellStyle name="Comma 4 2 2 2 5 6 2" xfId="50189" xr:uid="{9E5BEFAB-93D1-4E22-8EF2-D3E3FBD6D444}"/>
    <cellStyle name="Comma 4 2 2 2 5 6 3" xfId="37568" xr:uid="{308548B6-D21A-4F87-B822-7BC809D0A039}"/>
    <cellStyle name="Comma 4 2 2 2 5 7" xfId="8086" xr:uid="{45E00287-5E75-44BE-AED5-1E83A48423AA}"/>
    <cellStyle name="Comma 4 2 2 2 5 7 2" xfId="50245" xr:uid="{9C133F31-5F03-4514-93E3-1A1F0A267D8A}"/>
    <cellStyle name="Comma 4 2 2 2 5 7 3" xfId="37632" xr:uid="{A46A411E-4607-4607-8656-6F294963C02D}"/>
    <cellStyle name="Comma 4 2 2 2 5 8" xfId="43836" xr:uid="{1376D104-5AB5-4991-8707-3841ED5D8A79}"/>
    <cellStyle name="Comma 4 2 2 2 5 9" xfId="31314" xr:uid="{D9979635-5E88-4902-B24D-022E7663069C}"/>
    <cellStyle name="Comma 4 2 2 2 6" xfId="29011" xr:uid="{C5322A43-5471-43E8-BD23-7024A8010804}"/>
    <cellStyle name="Comma 4 2 2 2 6 2" xfId="26218" xr:uid="{7672096B-E02C-4287-A362-E3AD93D6B17A}"/>
    <cellStyle name="Comma 4 2 2 2 6 2 2" xfId="22720" xr:uid="{16FEB2AA-54D7-4CC2-BB77-A4D201482485}"/>
    <cellStyle name="Comma 4 2 2 2 6 2 2 2" xfId="15212" xr:uid="{EDAC6296-6C82-4A99-92C9-E2435D963B3D}"/>
    <cellStyle name="Comma 4 2 2 2 6 2 2 2 2" xfId="55993" xr:uid="{02790F47-0F22-4B4E-AA21-2EBB37F0C795}"/>
    <cellStyle name="Comma 4 2 2 2 6 2 2 2 3" xfId="43380" xr:uid="{03763449-6B44-4D1D-A66C-A7B184099D8A}"/>
    <cellStyle name="Comma 4 2 2 2 6 2 2 3" xfId="8626" xr:uid="{3AED4BBE-47EB-4F17-B34E-56BCF036A79C}"/>
    <cellStyle name="Comma 4 2 2 2 6 2 2 3 2" xfId="49715" xr:uid="{BEC1CF93-3CA2-463D-A53A-B978182F1365}"/>
    <cellStyle name="Comma 4 2 2 2 6 2 2 4" xfId="30627" xr:uid="{FDA6AAE9-D265-44E6-A0BA-77F3AB7B6DBA}"/>
    <cellStyle name="Comma 4 2 2 2 6 2 2 5" xfId="37090" xr:uid="{CF6A834E-7BB2-413F-B175-EE73E82FBBF9}"/>
    <cellStyle name="Comma 4 2 2 2 6 2 3" xfId="25338" xr:uid="{9D2BE2BB-3F88-4349-9FA6-E7EF645E036E}"/>
    <cellStyle name="Comma 4 2 2 2 6 2 3 2" xfId="17830" xr:uid="{B5D7AB44-067E-45A8-ABBF-B8559E542208}"/>
    <cellStyle name="Comma 4 2 2 2 6 2 3 2 2" xfId="53375" xr:uid="{C9C6E1A5-1A06-41B3-A965-5CAFBDB08A93}"/>
    <cellStyle name="Comma 4 2 2 2 6 2 3 2 3" xfId="40762" xr:uid="{CD72D584-C0C2-4848-9D14-6E686E190DC6}"/>
    <cellStyle name="Comma 4 2 2 2 6 2 3 3" xfId="11244" xr:uid="{A84D0FDD-8571-456D-BA43-49C32523BD82}"/>
    <cellStyle name="Comma 4 2 2 2 6 2 3 3 2" xfId="47097" xr:uid="{9820B84B-CC28-4498-99F3-8063E694A7EF}"/>
    <cellStyle name="Comma 4 2 2 2 6 2 3 4" xfId="4942" xr:uid="{0C2779A3-C156-4CBF-B621-0003C40A3420}"/>
    <cellStyle name="Comma 4 2 2 2 6 2 3 5" xfId="34472" xr:uid="{A4A6C293-AF9A-46A0-8664-32CFC6195B8A}"/>
    <cellStyle name="Comma 4 2 2 2 6 2 4" xfId="18709" xr:uid="{BBEA02F5-8338-4BAD-947F-BACBB8F08CC0}"/>
    <cellStyle name="Comma 4 2 2 2 6 2 4 2" xfId="52496" xr:uid="{73EED55F-1497-4F30-A386-D93CF25260EE}"/>
    <cellStyle name="Comma 4 2 2 2 6 2 4 3" xfId="39883" xr:uid="{3587626A-2638-4E05-9766-9E5649580CA0}"/>
    <cellStyle name="Comma 4 2 2 2 6 2 5" xfId="12123" xr:uid="{353874DC-FB55-4496-89CB-97DB8F934D85}"/>
    <cellStyle name="Comma 4 2 2 2 6 2 5 2" xfId="46218" xr:uid="{B2E11645-A9F4-4662-A137-76534D5E2DFF}"/>
    <cellStyle name="Comma 4 2 2 2 6 2 6" xfId="4063" xr:uid="{7EEB43BB-F1CC-4D2A-88F6-F516AF00FB96}"/>
    <cellStyle name="Comma 4 2 2 2 6 2 7" xfId="33593" xr:uid="{755C2817-3D3E-49FF-BA40-A2A041A95E41}"/>
    <cellStyle name="Comma 4 2 2 2 6 3" xfId="27072" xr:uid="{E65808BD-C48E-497A-B9A0-3AA84D924341}"/>
    <cellStyle name="Comma 4 2 2 2 6 3 2" xfId="23575" xr:uid="{64F5F52C-D6B9-4D83-BB3D-A5491878572A}"/>
    <cellStyle name="Comma 4 2 2 2 6 3 2 2" xfId="16067" xr:uid="{3109B7F4-E38A-4497-BCD2-FD05E6713E9E}"/>
    <cellStyle name="Comma 4 2 2 2 6 3 2 2 2" xfId="55138" xr:uid="{7ACE0286-0558-42D8-9151-263591391367}"/>
    <cellStyle name="Comma 4 2 2 2 6 3 2 2 3" xfId="42525" xr:uid="{0D61D97F-ECC3-4E89-8BD1-5595E53910D9}"/>
    <cellStyle name="Comma 4 2 2 2 6 3 2 3" xfId="9481" xr:uid="{B1D2FBFE-651C-4DBE-B1EE-78E42C32027B}"/>
    <cellStyle name="Comma 4 2 2 2 6 3 2 3 2" xfId="48860" xr:uid="{1685D6DC-5C0F-4CB0-AF00-740F233242E8}"/>
    <cellStyle name="Comma 4 2 2 2 6 3 2 4" xfId="29772" xr:uid="{E35A74C4-510F-41C6-A0A3-FC181BDC51D3}"/>
    <cellStyle name="Comma 4 2 2 2 6 3 2 5" xfId="36235" xr:uid="{E6933FAE-9F5B-4E3C-B7D4-92EDC4275A82}"/>
    <cellStyle name="Comma 4 2 2 2 6 3 3" xfId="19563" xr:uid="{B6C4334B-E105-465D-8EE7-A20B9BEAE37B}"/>
    <cellStyle name="Comma 4 2 2 2 6 3 3 2" xfId="51641" xr:uid="{F4D6A88F-211F-48F3-A5B3-77522E7901A8}"/>
    <cellStyle name="Comma 4 2 2 2 6 3 3 3" xfId="39028" xr:uid="{87687E10-5C53-466B-A753-BC2E185E55E9}"/>
    <cellStyle name="Comma 4 2 2 2 6 3 4" xfId="12977" xr:uid="{877921B7-DA66-47A3-B196-7D1785F07AE4}"/>
    <cellStyle name="Comma 4 2 2 2 6 3 4 2" xfId="45363" xr:uid="{3FF8B196-61F1-4E0D-A88E-13C29972D39A}"/>
    <cellStyle name="Comma 4 2 2 2 6 3 5" xfId="6390" xr:uid="{E431A3A2-4CEA-4A35-A141-F9B6E72EDA5F}"/>
    <cellStyle name="Comma 4 2 2 2 6 3 6" xfId="32738" xr:uid="{B21A8619-6ECE-4F7D-83F8-7D6A74CBC698}"/>
    <cellStyle name="Comma 4 2 2 2 6 4" xfId="24453" xr:uid="{EE405B9F-A6C1-46B0-86A9-C33BADF53E18}"/>
    <cellStyle name="Comma 4 2 2 2 6 4 2" xfId="16945" xr:uid="{761D53C4-7248-49A9-9FCF-3316F0ED096C}"/>
    <cellStyle name="Comma 4 2 2 2 6 4 2 2" xfId="54260" xr:uid="{6DD8297A-9B49-41FE-8E29-891313147BFA}"/>
    <cellStyle name="Comma 4 2 2 2 6 4 2 3" xfId="41647" xr:uid="{298DE3BB-DAB0-46B2-A422-4647B02AED6E}"/>
    <cellStyle name="Comma 4 2 2 2 6 4 3" xfId="10359" xr:uid="{C5B5EEA4-CC19-4A33-89F5-93BEB351D689}"/>
    <cellStyle name="Comma 4 2 2 2 6 4 3 2" xfId="47982" xr:uid="{55A3C8C3-64DF-4F7C-8985-7F434DE00E83}"/>
    <cellStyle name="Comma 4 2 2 2 6 4 4" xfId="5827" xr:uid="{5394FA6C-E4B6-44F1-AAE4-A9693CF92B4B}"/>
    <cellStyle name="Comma 4 2 2 2 6 4 5" xfId="35357" xr:uid="{653C9A29-1646-4615-B0DD-B89DB1E9F3D5}"/>
    <cellStyle name="Comma 4 2 2 2 6 5" xfId="22347" xr:uid="{67178A34-C12D-4C73-BE58-6FF2F2AC1766}"/>
    <cellStyle name="Comma 4 2 2 2 6 5 2" xfId="14839" xr:uid="{8EFCBBB3-B266-4D69-8558-EAB8E67C6E35}"/>
    <cellStyle name="Comma 4 2 2 2 6 5 2 2" xfId="56366" xr:uid="{A94CEB68-0616-4BB5-969D-EC69179989FF}"/>
    <cellStyle name="Comma 4 2 2 2 6 5 2 3" xfId="43753" xr:uid="{407C9D27-A90C-49BB-95A0-E4E30D83A234}"/>
    <cellStyle name="Comma 4 2 2 2 6 5 3" xfId="8253" xr:uid="{E7FA7E6D-9763-4319-9F6C-094FB4D4898E}"/>
    <cellStyle name="Comma 4 2 2 2 6 5 3 2" xfId="50088" xr:uid="{383C762C-C501-4882-8D52-4CB431A4C4A1}"/>
    <cellStyle name="Comma 4 2 2 2 6 5 4" xfId="31000" xr:uid="{63D79127-711F-41E5-A280-560451334EC9}"/>
    <cellStyle name="Comma 4 2 2 2 6 5 5" xfId="37463" xr:uid="{260BF8F4-1BEA-4FA4-91E2-40CD00DF679C}"/>
    <cellStyle name="Comma 4 2 2 2 6 6" xfId="21239" xr:uid="{C3FCF64B-8648-42FB-ABD0-D5CFFC7725BC}"/>
    <cellStyle name="Comma 4 2 2 2 6 6 2" xfId="50209" xr:uid="{51853B5D-D701-41AB-8ED1-4456C6C729FB}"/>
    <cellStyle name="Comma 4 2 2 2 6 6 3" xfId="37588" xr:uid="{6278489E-E62E-4876-B589-86996F083D33}"/>
    <cellStyle name="Comma 4 2 2 2 6 7" xfId="14653" xr:uid="{5DFE860E-964C-4BEB-A74D-FF94722AC840}"/>
    <cellStyle name="Comma 4 2 2 2 6 7 2" xfId="50763" xr:uid="{50B423D2-8DD3-437F-8F1C-14DE8F4EA87E}"/>
    <cellStyle name="Comma 4 2 2 2 6 7 3" xfId="38150" xr:uid="{A0587DC4-BD42-44B9-8715-166D2AD52445}"/>
    <cellStyle name="Comma 4 2 2 2 6 8" xfId="8066" xr:uid="{2D2C95D7-D36E-461B-9B5C-CF458D986A6D}"/>
    <cellStyle name="Comma 4 2 2 2 6 8 2" xfId="44485" xr:uid="{19C1482E-7A2F-44E0-B518-2007EDF8ED10}"/>
    <cellStyle name="Comma 4 2 2 2 6 9" xfId="31860" xr:uid="{1AC8FFA3-05A1-4A27-A385-015676E524BB}"/>
    <cellStyle name="Comma 4 2 2 2 7" xfId="26657" xr:uid="{7C5065C0-7AB2-4EFA-8728-051A7D04C1BD}"/>
    <cellStyle name="Comma 4 2 2 2 7 2" xfId="23160" xr:uid="{CB2ABFEC-970E-45D4-977E-F2ADD55B9C51}"/>
    <cellStyle name="Comma 4 2 2 2 7 2 2" xfId="15652" xr:uid="{427B454C-56B2-442E-BEBC-D2A2A2D97338}"/>
    <cellStyle name="Comma 4 2 2 2 7 2 2 2" xfId="55553" xr:uid="{74163ADE-960C-4EB9-884D-75AE595927B0}"/>
    <cellStyle name="Comma 4 2 2 2 7 2 2 3" xfId="42940" xr:uid="{C4090D42-4C07-4D01-ABA0-B5CC7924AB7C}"/>
    <cellStyle name="Comma 4 2 2 2 7 2 3" xfId="9066" xr:uid="{00DE1D6F-E1A8-4F45-A001-1D5DD4C4C209}"/>
    <cellStyle name="Comma 4 2 2 2 7 2 3 2" xfId="49275" xr:uid="{2154AFBD-8D62-411F-A414-6EFD0D4EBAB2}"/>
    <cellStyle name="Comma 4 2 2 2 7 2 4" xfId="30187" xr:uid="{64795071-FEE7-4B17-9FC1-A9BDAF64A606}"/>
    <cellStyle name="Comma 4 2 2 2 7 2 5" xfId="36650" xr:uid="{D6892515-1619-4662-A012-6F04050803D8}"/>
    <cellStyle name="Comma 4 2 2 2 7 3" xfId="25782" xr:uid="{D70E3610-2F7E-4918-8B39-EDD491E79FC0}"/>
    <cellStyle name="Comma 4 2 2 2 7 3 2" xfId="18274" xr:uid="{790E8D62-78E2-454E-B9A9-4A4A4893E15F}"/>
    <cellStyle name="Comma 4 2 2 2 7 3 2 2" xfId="52931" xr:uid="{B2FD82C9-9E60-4734-8039-26F42F3C1C9A}"/>
    <cellStyle name="Comma 4 2 2 2 7 3 2 3" xfId="40318" xr:uid="{D8D79170-B451-4D3E-A8E0-014F9DE09C96}"/>
    <cellStyle name="Comma 4 2 2 2 7 3 3" xfId="11688" xr:uid="{71833678-5DCB-4BF3-9256-924155E96F83}"/>
    <cellStyle name="Comma 4 2 2 2 7 3 3 2" xfId="46653" xr:uid="{E45B1A49-4826-4732-900D-0088357AE8B8}"/>
    <cellStyle name="Comma 4 2 2 2 7 3 4" xfId="4498" xr:uid="{6A464EB0-3A7C-40D2-90C9-4C5F37F80F1F}"/>
    <cellStyle name="Comma 4 2 2 2 7 3 5" xfId="34028" xr:uid="{E546F006-7BCF-40E6-BDC1-A8653458A84A}"/>
    <cellStyle name="Comma 4 2 2 2 7 4" xfId="19148" xr:uid="{81571743-EA11-4DC6-A540-8C0FAC1C720D}"/>
    <cellStyle name="Comma 4 2 2 2 7 4 2" xfId="50168" xr:uid="{E022284C-71CB-4ADE-A957-5CD0B4BC5E7F}"/>
    <cellStyle name="Comma 4 2 2 2 7 4 3" xfId="37546" xr:uid="{7BE4E9C2-6F3E-441A-A727-272FD1E4E371}"/>
    <cellStyle name="Comma 4 2 2 2 7 5" xfId="12562" xr:uid="{6E4BE96D-D9D8-43FC-B45D-D2C3C8F5E2D8}"/>
    <cellStyle name="Comma 4 2 2 2 7 5 2" xfId="52056" xr:uid="{5D9E0C70-94F8-495B-99F8-FFFC53F9330E}"/>
    <cellStyle name="Comma 4 2 2 2 7 5 3" xfId="39443" xr:uid="{2BF59881-F0E6-43BC-AD16-208A51B51D6D}"/>
    <cellStyle name="Comma 4 2 2 2 7 6" xfId="3624" xr:uid="{3818E778-2390-485C-9BAC-51694F8929A1}"/>
    <cellStyle name="Comma 4 2 2 2 7 6 2" xfId="45778" xr:uid="{BBDA9805-E6EA-4076-AE3B-FD73BC86DC3C}"/>
    <cellStyle name="Comma 4 2 2 2 7 7" xfId="33153" xr:uid="{5B0F274C-E8BD-43C6-B5DC-81F9146AD970}"/>
    <cellStyle name="Comma 4 2 2 2 8" xfId="24897" xr:uid="{429B3D18-6920-4170-B5B4-4036CB4F902C}"/>
    <cellStyle name="Comma 4 2 2 2 8 2" xfId="17389" xr:uid="{F1CF322D-5FB2-460E-98AE-1738A381B9CC}"/>
    <cellStyle name="Comma 4 2 2 2 8 2 2" xfId="53816" xr:uid="{168FE0C5-E3E3-49FD-8207-9536F3459434}"/>
    <cellStyle name="Comma 4 2 2 2 8 2 3" xfId="41203" xr:uid="{9D2B7FB4-FC99-4729-98B4-94D59A03573C}"/>
    <cellStyle name="Comma 4 2 2 2 8 3" xfId="10803" xr:uid="{36595604-1D74-49DF-9BE0-2938FBFF70A2}"/>
    <cellStyle name="Comma 4 2 2 2 8 3 2" xfId="47538" xr:uid="{1F6CE522-57CE-4090-B864-5765B4DD9CC6}"/>
    <cellStyle name="Comma 4 2 2 2 8 4" xfId="5383" xr:uid="{EFAF6B83-B8C2-438E-B9F0-8AFF1ACF68F3}"/>
    <cellStyle name="Comma 4 2 2 2 8 5" xfId="34913" xr:uid="{C66968EB-8C22-48D1-A533-E9F8C95AFD62}"/>
    <cellStyle name="Comma 4 2 2 2 9" xfId="28542" xr:uid="{D5E843EF-8C76-4031-9ED0-F4E4A5D0D683}"/>
    <cellStyle name="Comma 4 2 2 2 9 2" xfId="20881" xr:uid="{7820F1EC-98D8-44F2-9ED0-0AAC4AA1F98D}"/>
    <cellStyle name="Comma 4 2 2 2 9 2 2" xfId="50142" xr:uid="{ACD23F85-5715-40D4-B95D-914191E24CAA}"/>
    <cellStyle name="Comma 4 2 2 2 9 3" xfId="14295" xr:uid="{4687A5DE-8ACB-4597-A99A-6B5705244861}"/>
    <cellStyle name="Comma 4 2 2 2 9 4" xfId="7708" xr:uid="{C88CD048-BFC1-405B-AD45-E7FBBB8F5FF4}"/>
    <cellStyle name="Comma 4 2 2 2 9 5" xfId="37520" xr:uid="{D149D720-33D7-42DC-BA52-DF46C1756CEA}"/>
    <cellStyle name="Comma 4 2 2 20" xfId="31177" xr:uid="{B63B4AAB-8979-4571-B892-D1A62EA625FB}"/>
    <cellStyle name="Comma 4 2 2 21" xfId="29111" xr:uid="{E6229855-FBAB-4355-8623-ADBC5927E140}"/>
    <cellStyle name="Comma 4 2 2 22" xfId="6115" xr:uid="{1091ABE4-4A2A-4045-BDC3-2C71F1035BD5}"/>
    <cellStyle name="Comma 4 2 2 23" xfId="2811" xr:uid="{54D0DDD5-5F94-43BB-8CBB-BEEAE6A05507}"/>
    <cellStyle name="Comma 4 2 2 24" xfId="1698" xr:uid="{E43D1954-CC55-4394-967C-1F2CE798F368}"/>
    <cellStyle name="Comma 4 2 2 25" xfId="31393" xr:uid="{CD801FBE-A5C6-48E7-AF74-0DA7ADE55EFC}"/>
    <cellStyle name="Comma 4 2 2 26" xfId="1289" xr:uid="{4BBAC2C1-7CDC-4E74-8DAD-568D53278F64}"/>
    <cellStyle name="Comma 4 2 2 27" xfId="56827" xr:uid="{76B15946-03EE-40F5-91F8-3D41C101B89A}"/>
    <cellStyle name="Comma 4 2 2 28" xfId="56835" xr:uid="{0CC9FB69-6635-4138-9AF2-83D9DE6C7E24}"/>
    <cellStyle name="Comma 4 2 2 29" xfId="1232" xr:uid="{8C5D092A-8F77-4A94-BA99-44B7E28305E2}"/>
    <cellStyle name="Comma 4 2 2 3" xfId="2085" xr:uid="{6F04B9E8-2FEB-48AE-96BC-85E1D027F86E}"/>
    <cellStyle name="Comma 4 2 2 3 10" xfId="21260" xr:uid="{3EDED4E2-E4A0-409D-8D1A-CF7884691AC8}"/>
    <cellStyle name="Comma 4 2 2 3 11" xfId="14674" xr:uid="{C0D81A7E-E44E-4540-B5F9-61A34608F85D}"/>
    <cellStyle name="Comma 4 2 2 3 12" xfId="8087" xr:uid="{A28C1E8A-E972-4BE5-8B71-C9EC5B24F8D1}"/>
    <cellStyle name="Comma 4 2 2 3 13" xfId="29032" xr:uid="{6A493E9E-CDC9-4795-9A2D-77493E2C27E4}"/>
    <cellStyle name="Comma 4 2 2 3 14" xfId="3013" xr:uid="{D761F626-C84E-4C84-937D-F21A2885E434}"/>
    <cellStyle name="Comma 4 2 2 3 15" xfId="31540" xr:uid="{998FA6F3-34B1-4A67-B72A-EF5B9E822860}"/>
    <cellStyle name="Comma 4 2 2 3 2" xfId="28158" xr:uid="{652B3B8D-2857-457F-834A-D2A7715D3897}"/>
    <cellStyle name="Comma 4 2 2 3 2 10" xfId="7426" xr:uid="{216BC102-8217-4B99-BB25-BA9AA58D5661}"/>
    <cellStyle name="Comma 4 2 2 3 2 11" xfId="31695" xr:uid="{8B93E855-6239-4694-81C8-4A00AA0923E8}"/>
    <cellStyle name="Comma 4 2 2 3 2 2" xfId="27668" xr:uid="{0FD5CEB2-28C0-4689-89FA-237A1105FA68}"/>
    <cellStyle name="Comma 4 2 2 3 2 2 2" xfId="25938" xr:uid="{0F2B180F-9B76-420D-A994-4AC588C3EEE7}"/>
    <cellStyle name="Comma 4 2 2 3 2 2 2 2" xfId="22440" xr:uid="{421AB774-34C7-4A1A-AE70-F995ED15140F}"/>
    <cellStyle name="Comma 4 2 2 3 2 2 2 2 2" xfId="14932" xr:uid="{699580C1-A644-4CAC-8A7F-B3D715484ABF}"/>
    <cellStyle name="Comma 4 2 2 3 2 2 2 2 2 2" xfId="56273" xr:uid="{EC451851-A78B-4FE4-8FB0-CFA92A8985D3}"/>
    <cellStyle name="Comma 4 2 2 3 2 2 2 2 2 3" xfId="43660" xr:uid="{6A613149-EEEC-4898-89EF-FC96D74C0BB9}"/>
    <cellStyle name="Comma 4 2 2 3 2 2 2 2 3" xfId="8346" xr:uid="{45CF1482-3637-4431-89A8-07B68F216320}"/>
    <cellStyle name="Comma 4 2 2 3 2 2 2 2 3 2" xfId="49995" xr:uid="{11FA7C09-6EF0-4915-8A55-17029ADC5D7B}"/>
    <cellStyle name="Comma 4 2 2 3 2 2 2 2 4" xfId="30907" xr:uid="{DAEDD721-63F2-4BDC-B5E5-8C61BD4AACCE}"/>
    <cellStyle name="Comma 4 2 2 3 2 2 2 2 5" xfId="37370" xr:uid="{889FF4BC-49F0-4E00-A19B-9A9616A90BFF}"/>
    <cellStyle name="Comma 4 2 2 3 2 2 2 3" xfId="25058" xr:uid="{12EAC2D6-0D45-41C0-A4FB-8C95BDE4A86E}"/>
    <cellStyle name="Comma 4 2 2 3 2 2 2 3 2" xfId="17550" xr:uid="{DB348F8D-F972-45EA-9735-0A8B4A564DC3}"/>
    <cellStyle name="Comma 4 2 2 3 2 2 2 3 2 2" xfId="53655" xr:uid="{49D9008D-6947-407E-AB74-FCF9B022BA55}"/>
    <cellStyle name="Comma 4 2 2 3 2 2 2 3 2 3" xfId="41042" xr:uid="{46B8115A-2099-43F3-A728-496DBD8E46B6}"/>
    <cellStyle name="Comma 4 2 2 3 2 2 2 3 3" xfId="10964" xr:uid="{4D903FB1-DA66-4F45-B099-DB319118FA21}"/>
    <cellStyle name="Comma 4 2 2 3 2 2 2 3 3 2" xfId="47377" xr:uid="{51E244AF-AA44-4AE4-8722-07C60E29FE32}"/>
    <cellStyle name="Comma 4 2 2 3 2 2 2 3 4" xfId="5222" xr:uid="{F5FB5E8F-BEEE-409D-9DE3-F526F5116133}"/>
    <cellStyle name="Comma 4 2 2 3 2 2 2 3 5" xfId="34752" xr:uid="{33CCB8C5-0B66-47F2-A946-FF4316F576A3}"/>
    <cellStyle name="Comma 4 2 2 3 2 2 2 4" xfId="18429" xr:uid="{902088A0-D2F5-47BE-AAE6-DEA344904CF1}"/>
    <cellStyle name="Comma 4 2 2 3 2 2 2 4 2" xfId="52776" xr:uid="{B299AB02-C74A-43FB-928E-891CC81BE85C}"/>
    <cellStyle name="Comma 4 2 2 3 2 2 2 4 3" xfId="40163" xr:uid="{C653B6C8-20EE-487B-B2F5-7730772B719E}"/>
    <cellStyle name="Comma 4 2 2 3 2 2 2 5" xfId="11843" xr:uid="{CBBA9687-17DB-40DF-92B3-9CEA173DB1F7}"/>
    <cellStyle name="Comma 4 2 2 3 2 2 2 5 2" xfId="46498" xr:uid="{0FA96DF5-45BA-419B-905F-EFF722B89F39}"/>
    <cellStyle name="Comma 4 2 2 3 2 2 2 6" xfId="4343" xr:uid="{E680FD66-4342-482F-8F15-DDD303F93C92}"/>
    <cellStyle name="Comma 4 2 2 3 2 2 2 7" xfId="33873" xr:uid="{B96700DD-0291-44B7-973A-D7F7B22AE287}"/>
    <cellStyle name="Comma 4 2 2 3 2 2 3" xfId="26794" xr:uid="{51831F17-62FF-41A1-BE21-F4F97F3BA88B}"/>
    <cellStyle name="Comma 4 2 2 3 2 2 3 2" xfId="23297" xr:uid="{6CFC6174-FB21-4D84-88FA-4B38E05037DE}"/>
    <cellStyle name="Comma 4 2 2 3 2 2 3 2 2" xfId="15789" xr:uid="{B3F8713B-194C-47B1-B768-471C1416CFB3}"/>
    <cellStyle name="Comma 4 2 2 3 2 2 3 2 2 2" xfId="55416" xr:uid="{37466CC9-81D8-43F3-999D-191EF2C9E58C}"/>
    <cellStyle name="Comma 4 2 2 3 2 2 3 2 2 3" xfId="42803" xr:uid="{F7928921-11F0-4C50-9871-164FE5DD7001}"/>
    <cellStyle name="Comma 4 2 2 3 2 2 3 2 3" xfId="9203" xr:uid="{3F3877D8-E6D4-4556-AC88-B59616F4C247}"/>
    <cellStyle name="Comma 4 2 2 3 2 2 3 2 3 2" xfId="49138" xr:uid="{E6495DD8-5783-4435-8CBE-5871393539FC}"/>
    <cellStyle name="Comma 4 2 2 3 2 2 3 2 4" xfId="30050" xr:uid="{DD25BCF3-D1DC-4220-BC0C-D3B09514023E}"/>
    <cellStyle name="Comma 4 2 2 3 2 2 3 2 5" xfId="36513" xr:uid="{68EE16B2-F50D-465F-9530-6D98B96CAEC0}"/>
    <cellStyle name="Comma 4 2 2 3 2 2 3 3" xfId="19285" xr:uid="{AC5447B8-A410-4071-AD72-EEA2F5CB989B}"/>
    <cellStyle name="Comma 4 2 2 3 2 2 3 3 2" xfId="51919" xr:uid="{BF9FC732-2D2A-4560-B756-4E0789C4AFFB}"/>
    <cellStyle name="Comma 4 2 2 3 2 2 3 3 3" xfId="39306" xr:uid="{9D5FA79D-628C-4E5C-8567-B607779CC68C}"/>
    <cellStyle name="Comma 4 2 2 3 2 2 3 4" xfId="12699" xr:uid="{0079256E-9C65-4A93-8D98-6F680B184D77}"/>
    <cellStyle name="Comma 4 2 2 3 2 2 3 4 2" xfId="45641" xr:uid="{07D7FBF9-C9F9-4967-8BF6-2CDFEE578DF5}"/>
    <cellStyle name="Comma 4 2 2 3 2 2 3 5" xfId="3487" xr:uid="{089566E1-386A-4DC0-9DB6-9ABC3B6E46E8}"/>
    <cellStyle name="Comma 4 2 2 3 2 2 3 6" xfId="33016" xr:uid="{226B2BFB-129C-4311-BA99-58613E65F2B8}"/>
    <cellStyle name="Comma 4 2 2 3 2 2 4" xfId="24173" xr:uid="{A8EB66B2-A973-4150-86E2-541488E036A1}"/>
    <cellStyle name="Comma 4 2 2 3 2 2 4 2" xfId="16665" xr:uid="{FAB035B9-34D4-4BF8-A6E6-F9BB1C2E146C}"/>
    <cellStyle name="Comma 4 2 2 3 2 2 4 2 2" xfId="54540" xr:uid="{EE533B57-058E-4EC1-84DC-3AC1860E23A8}"/>
    <cellStyle name="Comma 4 2 2 3 2 2 4 2 3" xfId="41927" xr:uid="{B6C64A7D-8F1C-4F9B-B6E3-44CC72CECCDA}"/>
    <cellStyle name="Comma 4 2 2 3 2 2 4 3" xfId="10079" xr:uid="{6DC96C23-4CF7-4361-B672-B635FF38CD97}"/>
    <cellStyle name="Comma 4 2 2 3 2 2 4 3 2" xfId="48262" xr:uid="{13FF5876-F0E6-4004-844B-B22C2791D7C5}"/>
    <cellStyle name="Comma 4 2 2 3 2 2 4 4" xfId="29174" xr:uid="{EB50B5CF-54C9-40C8-9AE8-D95232511FE4}"/>
    <cellStyle name="Comma 4 2 2 3 2 2 4 5" xfId="35637" xr:uid="{739002E1-3438-4FF5-ACB1-E88BED2205E0}"/>
    <cellStyle name="Comma 4 2 2 3 2 2 5" xfId="20159" xr:uid="{CDF510F2-2B28-45A6-82C2-E488BD4A3CDF}"/>
    <cellStyle name="Comma 4 2 2 3 2 2 5 2" xfId="51043" xr:uid="{A0DC21A2-4100-423F-9507-B350E865EA4A}"/>
    <cellStyle name="Comma 4 2 2 3 2 2 5 3" xfId="38430" xr:uid="{4C076A13-59DF-46BD-AEC9-8BCE8BE5BC9B}"/>
    <cellStyle name="Comma 4 2 2 3 2 2 6" xfId="13573" xr:uid="{20820BEF-2A7C-424C-88B0-A20FAB388BB3}"/>
    <cellStyle name="Comma 4 2 2 3 2 2 6 2" xfId="44765" xr:uid="{0C2EA9F4-E231-441B-9993-3D30AF4E5999}"/>
    <cellStyle name="Comma 4 2 2 3 2 2 7" xfId="6986" xr:uid="{D3F94D7E-A169-4388-981D-127D6CABCDBE}"/>
    <cellStyle name="Comma 4 2 2 3 2 2 8" xfId="32140" xr:uid="{C329AECA-9350-4BC9-87F4-927ED62B46F2}"/>
    <cellStyle name="Comma 4 2 2 3 2 3" xfId="26378" xr:uid="{9052FEAD-208C-4BAC-A899-327EE32788B5}"/>
    <cellStyle name="Comma 4 2 2 3 2 3 2" xfId="22881" xr:uid="{6882B4A7-14DE-41D2-9057-D47E80C903D2}"/>
    <cellStyle name="Comma 4 2 2 3 2 3 2 2" xfId="15373" xr:uid="{11D436C8-473F-457E-B6A0-6F9A82E53309}"/>
    <cellStyle name="Comma 4 2 2 3 2 3 2 2 2" xfId="55832" xr:uid="{5514B220-60B0-4182-BCDB-01AE7A884622}"/>
    <cellStyle name="Comma 4 2 2 3 2 3 2 2 3" xfId="43219" xr:uid="{660D2122-6265-4CEE-9F26-DFD2D3DDA6FE}"/>
    <cellStyle name="Comma 4 2 2 3 2 3 2 3" xfId="8787" xr:uid="{631EFC14-C040-4622-9138-7907B7A3345C}"/>
    <cellStyle name="Comma 4 2 2 3 2 3 2 3 2" xfId="49554" xr:uid="{E9010C74-D852-4E35-8627-5FB18282ECD5}"/>
    <cellStyle name="Comma 4 2 2 3 2 3 2 4" xfId="30466" xr:uid="{C2566876-7302-467D-B6BA-E6EB3364E662}"/>
    <cellStyle name="Comma 4 2 2 3 2 3 2 5" xfId="36929" xr:uid="{2D13605B-14E3-4D99-8008-B5C362942643}"/>
    <cellStyle name="Comma 4 2 2 3 2 3 3" xfId="25500" xr:uid="{526F00BC-736C-45BE-B996-4A7073DECBBD}"/>
    <cellStyle name="Comma 4 2 2 3 2 3 3 2" xfId="17992" xr:uid="{D5F3CBF5-1EAC-46FE-AD5F-5DC56A07EE3C}"/>
    <cellStyle name="Comma 4 2 2 3 2 3 3 2 2" xfId="53213" xr:uid="{4CDDCBA0-B794-4717-8BFB-6388A395BF39}"/>
    <cellStyle name="Comma 4 2 2 3 2 3 3 2 3" xfId="40600" xr:uid="{515102C6-44D9-4F63-9F86-0E9EDC893BE6}"/>
    <cellStyle name="Comma 4 2 2 3 2 3 3 3" xfId="11406" xr:uid="{72383459-EC9E-4F91-99FB-699D0302BFBA}"/>
    <cellStyle name="Comma 4 2 2 3 2 3 3 3 2" xfId="46935" xr:uid="{9EC39EAE-7AE7-4BE1-A194-5BB9DC0F4BB9}"/>
    <cellStyle name="Comma 4 2 2 3 2 3 3 4" xfId="4780" xr:uid="{815CF63C-CCF2-4FE5-BE7D-67166EBB2672}"/>
    <cellStyle name="Comma 4 2 2 3 2 3 3 5" xfId="34310" xr:uid="{AA1C05B1-3F73-406E-8A9A-107BF7B534BB}"/>
    <cellStyle name="Comma 4 2 2 3 2 3 4" xfId="18869" xr:uid="{7CBC34CD-7E81-4D84-A478-6E37C09EB251}"/>
    <cellStyle name="Comma 4 2 2 3 2 3 4 2" xfId="52335" xr:uid="{E88E4C7E-CA3A-4C31-B909-C1F4FFE784F9}"/>
    <cellStyle name="Comma 4 2 2 3 2 3 4 3" xfId="39722" xr:uid="{EEB2F0D9-CD48-4E24-BE2B-AD344825F2CF}"/>
    <cellStyle name="Comma 4 2 2 3 2 3 5" xfId="12283" xr:uid="{66C2A8C0-B86D-41AB-B050-6518C895A9DE}"/>
    <cellStyle name="Comma 4 2 2 3 2 3 5 2" xfId="46057" xr:uid="{793126AA-5009-4493-99C5-D312FF138784}"/>
    <cellStyle name="Comma 4 2 2 3 2 3 6" xfId="3903" xr:uid="{C09E45C9-1DBF-4297-AEE3-5053A8C67D7C}"/>
    <cellStyle name="Comma 4 2 2 3 2 3 7" xfId="33432" xr:uid="{17C3F500-F58F-4B2C-84BC-6C36C38E7803}"/>
    <cellStyle name="Comma 4 2 2 3 2 4" xfId="27228" xr:uid="{7D5D5D78-CB9D-48B2-88F9-FA95B6EA7E41}"/>
    <cellStyle name="Comma 4 2 2 3 2 4 2" xfId="23731" xr:uid="{7CFD9523-DB6E-4C91-9F77-6C9A7B1C7A69}"/>
    <cellStyle name="Comma 4 2 2 3 2 4 2 2" xfId="16223" xr:uid="{8C2D6566-47D6-44CB-B974-4159CB2D074C}"/>
    <cellStyle name="Comma 4 2 2 3 2 4 2 2 2" xfId="54982" xr:uid="{AB578680-7A67-46DA-87FE-08217DE57A89}"/>
    <cellStyle name="Comma 4 2 2 3 2 4 2 2 3" xfId="42369" xr:uid="{2EC6D88D-1B68-4F56-9E3B-6F5762DC7000}"/>
    <cellStyle name="Comma 4 2 2 3 2 4 2 3" xfId="9637" xr:uid="{08DDA672-7970-4886-909D-D7B267060411}"/>
    <cellStyle name="Comma 4 2 2 3 2 4 2 3 2" xfId="48704" xr:uid="{EC5E1005-0532-4E4C-BFCE-42451082E0A9}"/>
    <cellStyle name="Comma 4 2 2 3 2 4 2 4" xfId="29616" xr:uid="{B4E77B23-EB52-471E-A650-C815A6EA8075}"/>
    <cellStyle name="Comma 4 2 2 3 2 4 2 5" xfId="36079" xr:uid="{549A0FE3-68F8-41CA-BEA4-7EAC780E6460}"/>
    <cellStyle name="Comma 4 2 2 3 2 4 3" xfId="19719" xr:uid="{1561E380-F3C5-4C75-A768-E3D09FE49FFF}"/>
    <cellStyle name="Comma 4 2 2 3 2 4 3 2" xfId="51485" xr:uid="{EBE25C5B-E0DA-4E74-82D9-5F60804A9EF7}"/>
    <cellStyle name="Comma 4 2 2 3 2 4 3 3" xfId="38872" xr:uid="{D4B17095-60AE-496E-90D8-382DB166E535}"/>
    <cellStyle name="Comma 4 2 2 3 2 4 4" xfId="13133" xr:uid="{E5516D49-2422-4F64-8940-13C3A7414AE8}"/>
    <cellStyle name="Comma 4 2 2 3 2 4 4 2" xfId="45207" xr:uid="{FA294B7A-3205-4762-941C-0F110E4226C1}"/>
    <cellStyle name="Comma 4 2 2 3 2 4 5" xfId="6546" xr:uid="{653139A0-2FB2-4947-9658-B61D6ABCE653}"/>
    <cellStyle name="Comma 4 2 2 3 2 4 6" xfId="32582" xr:uid="{FE4C147E-1CE9-42A5-8DD3-330CBD6C28C1}"/>
    <cellStyle name="Comma 4 2 2 3 2 5" xfId="24615" xr:uid="{C78071E3-A723-408E-B184-E5AFFD2FB159}"/>
    <cellStyle name="Comma 4 2 2 3 2 5 2" xfId="17107" xr:uid="{FB0BBF75-7108-4DF3-A5EC-559BD883C0D8}"/>
    <cellStyle name="Comma 4 2 2 3 2 5 2 2" xfId="54098" xr:uid="{FCB4F50E-3FB3-4816-B07E-0EE52761ED1A}"/>
    <cellStyle name="Comma 4 2 2 3 2 5 2 3" xfId="41485" xr:uid="{D1D3206B-A221-4921-9FF0-574E2A470F72}"/>
    <cellStyle name="Comma 4 2 2 3 2 5 3" xfId="10521" xr:uid="{C67A2CD3-CB28-436B-9361-CE8485C419F2}"/>
    <cellStyle name="Comma 4 2 2 3 2 5 3 2" xfId="47820" xr:uid="{B53EDD29-A0A4-42C0-93CA-A45BE9D078B3}"/>
    <cellStyle name="Comma 4 2 2 3 2 5 4" xfId="5665" xr:uid="{F560A30B-C564-45B3-B733-E103790F4646}"/>
    <cellStyle name="Comma 4 2 2 3 2 5 5" xfId="35195" xr:uid="{260CAD00-E67B-46E4-9C4E-1C7002634CC5}"/>
    <cellStyle name="Comma 4 2 2 3 2 6" xfId="21698" xr:uid="{1DFDB259-3FE8-4761-88C1-DDBF19408158}"/>
    <cellStyle name="Comma 4 2 2 3 2 6 2" xfId="50601" xr:uid="{8BECE8BA-A834-4793-AC6F-CCC7C66705C5}"/>
    <cellStyle name="Comma 4 2 2 3 2 6 3" xfId="37988" xr:uid="{8B84C562-9C62-4D82-B7FF-AFAA19AA6A19}"/>
    <cellStyle name="Comma 4 2 2 3 2 7" xfId="22167" xr:uid="{13EA2AEC-2095-4671-A77A-AEC2B690BD00}"/>
    <cellStyle name="Comma 4 2 2 3 2 7 2" xfId="44295" xr:uid="{9BACF5B9-9FF2-413A-9CEC-390A8A89C7E2}"/>
    <cellStyle name="Comma 4 2 2 3 2 8" xfId="20599" xr:uid="{D7871A6E-E6AE-4E96-9E66-B0ECA46FF0FA}"/>
    <cellStyle name="Comma 4 2 2 3 2 9" xfId="14013" xr:uid="{F0297C1D-6399-4983-B58B-CAE3C3F82C09}"/>
    <cellStyle name="Comma 4 2 2 3 3" xfId="27822" xr:uid="{659B7029-1AE4-4C86-B4A9-5CE952E00C6D}"/>
    <cellStyle name="Comma 4 2 2 3 3 2" xfId="26093" xr:uid="{C15CA5E3-C712-4FBE-BFF8-DEE205720432}"/>
    <cellStyle name="Comma 4 2 2 3 3 2 2" xfId="22595" xr:uid="{16DF902E-A7BF-4F95-AAC4-382EE25C2E21}"/>
    <cellStyle name="Comma 4 2 2 3 3 2 2 2" xfId="15087" xr:uid="{F5349A20-48D9-4922-B4AA-2ED6A726490D}"/>
    <cellStyle name="Comma 4 2 2 3 3 2 2 2 2" xfId="56118" xr:uid="{E322D5CE-7B47-4767-A0BA-24F6E75C7273}"/>
    <cellStyle name="Comma 4 2 2 3 3 2 2 2 3" xfId="43505" xr:uid="{5E9D53F4-E489-4858-AC35-B40F8B38F5EE}"/>
    <cellStyle name="Comma 4 2 2 3 3 2 2 3" xfId="8501" xr:uid="{9EA714B5-5EF4-4111-A610-0D329B36DB2A}"/>
    <cellStyle name="Comma 4 2 2 3 3 2 2 3 2" xfId="49840" xr:uid="{E4A23387-895A-40D2-8E4F-7A193FDD08CD}"/>
    <cellStyle name="Comma 4 2 2 3 3 2 2 4" xfId="30752" xr:uid="{E85EF508-B82A-4CCA-873F-2F12AA2A9EC9}"/>
    <cellStyle name="Comma 4 2 2 3 3 2 2 5" xfId="37215" xr:uid="{9DB8BC7D-A9E7-4B89-96F7-CEC33291F8EE}"/>
    <cellStyle name="Comma 4 2 2 3 3 2 3" xfId="25213" xr:uid="{45D5645F-9BA8-4D70-926A-5B4387CE3503}"/>
    <cellStyle name="Comma 4 2 2 3 3 2 3 2" xfId="17705" xr:uid="{A4C97527-7409-4EDA-964D-8885C4A3C1B5}"/>
    <cellStyle name="Comma 4 2 2 3 3 2 3 2 2" xfId="53500" xr:uid="{80E1BB3E-B6DA-487F-AFC6-C654AACEDE95}"/>
    <cellStyle name="Comma 4 2 2 3 3 2 3 2 3" xfId="40887" xr:uid="{51517FEB-E6E1-4B80-A80A-528A802E43CA}"/>
    <cellStyle name="Comma 4 2 2 3 3 2 3 3" xfId="11119" xr:uid="{53823A9C-4B76-462C-B078-DB9A80EF2FEF}"/>
    <cellStyle name="Comma 4 2 2 3 3 2 3 3 2" xfId="47222" xr:uid="{8C243A8D-D283-4BC7-ABED-CE8E7370070B}"/>
    <cellStyle name="Comma 4 2 2 3 3 2 3 4" xfId="5067" xr:uid="{444FB2B9-884A-49AC-840A-24F032306761}"/>
    <cellStyle name="Comma 4 2 2 3 3 2 3 5" xfId="34597" xr:uid="{79406E08-E79C-471B-9057-80D142983C35}"/>
    <cellStyle name="Comma 4 2 2 3 3 2 4" xfId="18584" xr:uid="{95948680-7421-4BCF-8ED5-5FCEF4C14FAB}"/>
    <cellStyle name="Comma 4 2 2 3 3 2 4 2" xfId="52621" xr:uid="{6F27CE86-EF58-421C-9895-7D81BD40C9E3}"/>
    <cellStyle name="Comma 4 2 2 3 3 2 4 3" xfId="40008" xr:uid="{F366DC94-C358-418F-9C63-4F077E88DE03}"/>
    <cellStyle name="Comma 4 2 2 3 3 2 5" xfId="11998" xr:uid="{3A00B058-31E1-443E-B938-9F5E07AAAC50}"/>
    <cellStyle name="Comma 4 2 2 3 3 2 5 2" xfId="46343" xr:uid="{82B890F7-6D23-4555-8D42-28373796120A}"/>
    <cellStyle name="Comma 4 2 2 3 3 2 6" xfId="4188" xr:uid="{5B1161A4-679C-492C-809F-7BC3EF0A1B32}"/>
    <cellStyle name="Comma 4 2 2 3 3 2 7" xfId="33718" xr:uid="{5C056096-C686-4AEA-9838-A12C3E86975F}"/>
    <cellStyle name="Comma 4 2 2 3 3 3" xfId="26948" xr:uid="{6F12A32D-C471-46D7-B5C6-AD74D7345074}"/>
    <cellStyle name="Comma 4 2 2 3 3 3 2" xfId="23451" xr:uid="{6F38C1ED-5D43-4711-8A9A-D9C796DA3EED}"/>
    <cellStyle name="Comma 4 2 2 3 3 3 2 2" xfId="15943" xr:uid="{053B261B-DDBE-4C73-823B-B5B2255DEEC7}"/>
    <cellStyle name="Comma 4 2 2 3 3 3 2 2 2" xfId="55262" xr:uid="{FDC9E578-FB53-4EDE-BC02-585D170A57E1}"/>
    <cellStyle name="Comma 4 2 2 3 3 3 2 2 3" xfId="42649" xr:uid="{A2A812A4-BBF4-4B35-B724-AB89C5D86D57}"/>
    <cellStyle name="Comma 4 2 2 3 3 3 2 3" xfId="9357" xr:uid="{1FEAD21F-CFCE-42CF-A22E-582EF211F183}"/>
    <cellStyle name="Comma 4 2 2 3 3 3 2 3 2" xfId="48984" xr:uid="{977A788D-AC61-4BB7-8C65-85A71F840253}"/>
    <cellStyle name="Comma 4 2 2 3 3 3 2 4" xfId="29896" xr:uid="{AB35EE98-720C-4D9F-8068-81AB290D3A45}"/>
    <cellStyle name="Comma 4 2 2 3 3 3 2 5" xfId="36359" xr:uid="{62F97905-E666-48D4-B474-CF68D31BEDA2}"/>
    <cellStyle name="Comma 4 2 2 3 3 3 3" xfId="19439" xr:uid="{634C37AE-44AF-40F6-9E3C-DEBEAE0E68DD}"/>
    <cellStyle name="Comma 4 2 2 3 3 3 3 2" xfId="51765" xr:uid="{84B033C6-209A-4F1C-A0F5-5D629AD7DE2C}"/>
    <cellStyle name="Comma 4 2 2 3 3 3 3 3" xfId="39152" xr:uid="{0F8D22A1-7EAA-479B-9DA0-F5BF087A99A2}"/>
    <cellStyle name="Comma 4 2 2 3 3 3 4" xfId="12853" xr:uid="{9151B5D0-B056-4E4D-B994-8E5CF9F468E8}"/>
    <cellStyle name="Comma 4 2 2 3 3 3 4 2" xfId="45487" xr:uid="{9EAEE89B-4326-4399-9BD3-ABF0C2536736}"/>
    <cellStyle name="Comma 4 2 2 3 3 3 5" xfId="6266" xr:uid="{CA9204F1-1E4B-42DE-A9A1-8917A621E773}"/>
    <cellStyle name="Comma 4 2 2 3 3 3 6" xfId="32862" xr:uid="{0AAE7D25-932B-470B-9A58-738076EB4CE7}"/>
    <cellStyle name="Comma 4 2 2 3 3 4" xfId="24328" xr:uid="{FC88B12F-BA36-487C-B775-E489CDE2CA7F}"/>
    <cellStyle name="Comma 4 2 2 3 3 4 2" xfId="16820" xr:uid="{ACA7F39B-40D1-4074-8E1F-DCDA9215EE38}"/>
    <cellStyle name="Comma 4 2 2 3 3 4 2 2" xfId="54385" xr:uid="{70DA55F4-244B-4175-A6FB-52E514078523}"/>
    <cellStyle name="Comma 4 2 2 3 3 4 2 3" xfId="41772" xr:uid="{4F4C499A-D425-4FCF-AEBA-59D8C43AE444}"/>
    <cellStyle name="Comma 4 2 2 3 3 4 3" xfId="10234" xr:uid="{497B3F6B-275E-4910-8FC1-62C1E379FC90}"/>
    <cellStyle name="Comma 4 2 2 3 3 4 3 2" xfId="48107" xr:uid="{787A13F1-2AB3-4DE2-A8DC-DD96261E73A4}"/>
    <cellStyle name="Comma 4 2 2 3 3 4 4" xfId="5952" xr:uid="{47F876D1-F140-47A4-9C57-84D8DC28C14D}"/>
    <cellStyle name="Comma 4 2 2 3 3 4 5" xfId="35482" xr:uid="{57269E13-45A6-49C7-A490-4D6E8BDC6C89}"/>
    <cellStyle name="Comma 4 2 2 3 3 5" xfId="20314" xr:uid="{0C3093F6-4753-4507-99E6-6DC127575A2A}"/>
    <cellStyle name="Comma 4 2 2 3 3 5 2" xfId="50888" xr:uid="{C58F059A-ACF2-4BFC-B9BD-AF2EB6E5ED3C}"/>
    <cellStyle name="Comma 4 2 2 3 3 5 3" xfId="38275" xr:uid="{2AF78823-4AEF-4EE8-9E14-F94E3CF16BE0}"/>
    <cellStyle name="Comma 4 2 2 3 3 6" xfId="13728" xr:uid="{0A3F66FC-5C66-42C8-A0C8-59FCA75DAACA}"/>
    <cellStyle name="Comma 4 2 2 3 3 6 2" xfId="44610" xr:uid="{D47DE0B8-CDBD-45A3-A25E-94CAB8031308}"/>
    <cellStyle name="Comma 4 2 2 3 3 7" xfId="7141" xr:uid="{1C8C5A68-4C2F-4690-BC25-FE9F026E8FE5}"/>
    <cellStyle name="Comma 4 2 2 3 3 8" xfId="31985" xr:uid="{2D29AA99-C9C8-4EF7-AC7C-F65014EF563E}"/>
    <cellStyle name="Comma 4 2 2 3 4" xfId="27584" xr:uid="{4A9E6519-EF06-493F-B59B-C0453915D1F4}"/>
    <cellStyle name="Comma 4 2 2 3 4 2" xfId="24087" xr:uid="{38F288C9-EB41-41D0-B302-B14D68B46098}"/>
    <cellStyle name="Comma 4 2 2 3 4 2 2" xfId="16579" xr:uid="{F16FAD6D-8784-496C-979E-1ACC8D40F543}"/>
    <cellStyle name="Comma 4 2 2 3 4 2 2 2" xfId="54626" xr:uid="{AB1D032C-78BE-4DEB-A415-04D67E1C40CD}"/>
    <cellStyle name="Comma 4 2 2 3 4 2 2 3" xfId="42013" xr:uid="{5D53DE49-845B-46AD-ADB9-AAB5D89CC35B}"/>
    <cellStyle name="Comma 4 2 2 3 4 2 3" xfId="9993" xr:uid="{F01D2F4C-BDE8-4B4D-B289-545070D9B970}"/>
    <cellStyle name="Comma 4 2 2 3 4 2 3 2" xfId="48348" xr:uid="{19464998-F963-42FE-B672-68AC2BFE2CE9}"/>
    <cellStyle name="Comma 4 2 2 3 4 2 4" xfId="29260" xr:uid="{B28370B6-1C7A-429F-9898-91EB3E093402}"/>
    <cellStyle name="Comma 4 2 2 3 4 2 5" xfId="35723" xr:uid="{F87CAB5B-9700-4F8D-89E0-3F132709C9B7}"/>
    <cellStyle name="Comma 4 2 2 3 4 3" xfId="25655" xr:uid="{487A1804-A841-4B8F-8A02-7B0DA3920DEC}"/>
    <cellStyle name="Comma 4 2 2 3 4 3 2" xfId="18147" xr:uid="{F6A2C9DF-4597-4DB6-8C6A-9016911F0E70}"/>
    <cellStyle name="Comma 4 2 2 3 4 3 2 2" xfId="53058" xr:uid="{B98D0699-7269-4836-B159-04F94900DE13}"/>
    <cellStyle name="Comma 4 2 2 3 4 3 2 3" xfId="40445" xr:uid="{7071F62F-505A-40B1-ABCB-639B712C9625}"/>
    <cellStyle name="Comma 4 2 2 3 4 3 3" xfId="11561" xr:uid="{8B9A8637-DC0D-4F76-A0AC-CC7F42ED26EF}"/>
    <cellStyle name="Comma 4 2 2 3 4 3 3 2" xfId="46780" xr:uid="{A4A2B075-BC9C-46C6-A8C9-278954F3F42D}"/>
    <cellStyle name="Comma 4 2 2 3 4 3 4" xfId="4625" xr:uid="{6D2E9329-8E9E-444F-8A04-26D97A73B7AF}"/>
    <cellStyle name="Comma 4 2 2 3 4 3 5" xfId="34155" xr:uid="{B78CC2FC-450F-4C24-AD5D-7AD31982C0DC}"/>
    <cellStyle name="Comma 4 2 2 3 4 4" xfId="20075" xr:uid="{6C3927A8-700F-44F7-8A84-A8351BE84930}"/>
    <cellStyle name="Comma 4 2 2 3 4 4 2" xfId="51129" xr:uid="{DEA3D297-E382-416F-8FC4-92553F91D923}"/>
    <cellStyle name="Comma 4 2 2 3 4 4 3" xfId="38516" xr:uid="{B9715070-34D6-4896-81D9-56E5B96F0A40}"/>
    <cellStyle name="Comma 4 2 2 3 4 5" xfId="13489" xr:uid="{E0F006A8-ED6B-4E6A-817D-AAA98D245F5D}"/>
    <cellStyle name="Comma 4 2 2 3 4 5 2" xfId="44851" xr:uid="{0CF5AB7C-3350-41BD-AF97-AA13539AB0EC}"/>
    <cellStyle name="Comma 4 2 2 3 4 6" xfId="6902" xr:uid="{6D771B35-92F8-48DC-92BC-AD0AF5285E01}"/>
    <cellStyle name="Comma 4 2 2 3 4 7" xfId="32226" xr:uid="{FBD380D7-1E16-4BDB-AB3D-231868550825}"/>
    <cellStyle name="Comma 4 2 2 3 5" xfId="24770" xr:uid="{5A56DEFC-EA22-41B7-B588-ACFB8649EBB1}"/>
    <cellStyle name="Comma 4 2 2 3 5 2" xfId="17262" xr:uid="{935CF6FE-1F37-4E12-A106-FB60BDF78E68}"/>
    <cellStyle name="Comma 4 2 2 3 5 2 2" xfId="53943" xr:uid="{42F34C5F-9F35-4329-B88F-9379F66CFF1E}"/>
    <cellStyle name="Comma 4 2 2 3 5 2 3" xfId="41330" xr:uid="{FDB95069-1E10-4E55-BA34-480473B4D0E1}"/>
    <cellStyle name="Comma 4 2 2 3 5 3" xfId="10676" xr:uid="{B6653F0D-B700-4076-A881-59F5649FA679}"/>
    <cellStyle name="Comma 4 2 2 3 5 3 2" xfId="47665" xr:uid="{739006EB-EA0D-4D4D-9559-3B81D6756918}"/>
    <cellStyle name="Comma 4 2 2 3 5 4" xfId="5510" xr:uid="{0A024F9A-F4D1-40B6-B33B-A79E8E248951}"/>
    <cellStyle name="Comma 4 2 2 3 5 5" xfId="35040" xr:uid="{B10A6CCE-EDD0-499B-847B-1A2D1074BB52}"/>
    <cellStyle name="Comma 4 2 2 3 6" xfId="28313" xr:uid="{8F0CCFEE-9312-4ECB-A8D5-B7626BFC249E}"/>
    <cellStyle name="Comma 4 2 2 3 6 2" xfId="20754" xr:uid="{9AAB40AB-30CE-43B4-92A9-A95DDEE8AA73}"/>
    <cellStyle name="Comma 4 2 2 3 6 2 2" xfId="50188" xr:uid="{C123ABFB-7403-4446-B08B-47E5AC224C87}"/>
    <cellStyle name="Comma 4 2 2 3 6 3" xfId="14168" xr:uid="{BF11FCC2-18B5-449D-91BA-987700962F5E}"/>
    <cellStyle name="Comma 4 2 2 3 6 4" xfId="7581" xr:uid="{A63E2BB2-02C8-4868-9CAE-3B93ADD60138}"/>
    <cellStyle name="Comma 4 2 2 3 6 5" xfId="37567" xr:uid="{552D7465-9312-4006-A398-C75F0AF68B9B}"/>
    <cellStyle name="Comma 4 2 2 3 7" xfId="28755" xr:uid="{E8CB850D-9940-4BA9-B84D-0F3D328CFBD6}"/>
    <cellStyle name="Comma 4 2 2 3 7 2" xfId="21082" xr:uid="{5B3BA0FB-2FF8-4FD4-9FCB-C43A9DDB21B4}"/>
    <cellStyle name="Comma 4 2 2 3 7 2 2" xfId="50446" xr:uid="{8D5A9FFC-6331-4481-9458-F2D2EBBBCFDD}"/>
    <cellStyle name="Comma 4 2 2 3 7 3" xfId="14496" xr:uid="{08614BFF-2139-4255-A549-6D7BE5E5BDE9}"/>
    <cellStyle name="Comma 4 2 2 3 7 4" xfId="7909" xr:uid="{18A68BD1-C375-4B0F-BCAC-976F163C959E}"/>
    <cellStyle name="Comma 4 2 2 3 7 5" xfId="37833" xr:uid="{55D92B48-020B-4EFC-806A-0146031F796B}"/>
    <cellStyle name="Comma 4 2 2 3 8" xfId="21674" xr:uid="{9B3A02D9-5C1A-48C6-BAED-A8B8ED8367E1}"/>
    <cellStyle name="Comma 4 2 2 3 8 2" xfId="44140" xr:uid="{C97E4B20-4A94-466B-87FF-3786C767FAC7}"/>
    <cellStyle name="Comma 4 2 2 3 9" xfId="21402" xr:uid="{9E8CD069-E32F-4A3D-866B-3B4F6731BA39}"/>
    <cellStyle name="Comma 4 2 2 3 9 2" xfId="56449" xr:uid="{1AAA3DBE-236E-4AE6-A008-96A3A865345A}"/>
    <cellStyle name="Comma 4 2 2 4" xfId="2293" xr:uid="{E0938B55-427C-4D0A-AA99-093B7DCD7B4D}"/>
    <cellStyle name="Comma 4 2 2 4 10" xfId="21371" xr:uid="{5E4DE3B0-41B4-405D-B9EB-E930B5F51573}"/>
    <cellStyle name="Comma 4 2 2 4 11" xfId="21240" xr:uid="{CF7AC585-F422-4793-A8D6-8F9C442945DF}"/>
    <cellStyle name="Comma 4 2 2 4 12" xfId="14654" xr:uid="{BA428AEF-687C-4CE3-AB76-43D64D8174F6}"/>
    <cellStyle name="Comma 4 2 2 4 13" xfId="8067" xr:uid="{31257F3D-A9E5-40DF-BB23-6BC26C7687A7}"/>
    <cellStyle name="Comma 4 2 2 4 14" xfId="29012" xr:uid="{96981CAC-FDD5-4F21-9DE3-836AE6FE2539}"/>
    <cellStyle name="Comma 4 2 2 4 15" xfId="3215" xr:uid="{4C1986F2-3BDC-4282-A5FA-8486991EA737}"/>
    <cellStyle name="Comma 4 2 2 4 16" xfId="31619" xr:uid="{B9342201-601E-4641-94E3-7B4671D068AC}"/>
    <cellStyle name="Comma 4 2 2 4 2" xfId="27743" xr:uid="{69785720-9C93-4897-B181-6078DCB45D4E}"/>
    <cellStyle name="Comma 4 2 2 4 2 2" xfId="26014" xr:uid="{DFFEFDF1-9662-4683-9132-8B4C77672792}"/>
    <cellStyle name="Comma 4 2 2 4 2 2 2" xfId="22516" xr:uid="{07488A57-9E65-4974-9C35-2A0F0044E1BF}"/>
    <cellStyle name="Comma 4 2 2 4 2 2 2 2" xfId="15008" xr:uid="{47AB8044-02ED-4B67-A22C-A51C38C86769}"/>
    <cellStyle name="Comma 4 2 2 4 2 2 2 2 2" xfId="56197" xr:uid="{85A9D92F-10AC-41D9-8CB4-F8EF42ADD1A2}"/>
    <cellStyle name="Comma 4 2 2 4 2 2 2 2 3" xfId="43584" xr:uid="{A924A9E3-4AA6-47CC-A72A-CC47DFBA4044}"/>
    <cellStyle name="Comma 4 2 2 4 2 2 2 3" xfId="8422" xr:uid="{D1B750A4-354F-48D7-9519-4C5EF131F287}"/>
    <cellStyle name="Comma 4 2 2 4 2 2 2 3 2" xfId="49919" xr:uid="{7B711B01-FD6C-434E-BC77-D92D756A9524}"/>
    <cellStyle name="Comma 4 2 2 4 2 2 2 4" xfId="30831" xr:uid="{45CADC8A-6585-43FA-A998-6AD4400100A2}"/>
    <cellStyle name="Comma 4 2 2 4 2 2 2 5" xfId="37294" xr:uid="{37794329-3410-4F4F-8DA3-46499CC4EA75}"/>
    <cellStyle name="Comma 4 2 2 4 2 2 3" xfId="25134" xr:uid="{779EE8B5-4650-45B7-B9DE-7C61F502AA3B}"/>
    <cellStyle name="Comma 4 2 2 4 2 2 3 2" xfId="17626" xr:uid="{2F7CE50B-C224-4DF7-9768-5DDE300BC922}"/>
    <cellStyle name="Comma 4 2 2 4 2 2 3 2 2" xfId="53579" xr:uid="{CAC100E5-4E8E-43AF-B192-332F62175D22}"/>
    <cellStyle name="Comma 4 2 2 4 2 2 3 2 3" xfId="40966" xr:uid="{423E64B2-AFE7-48CC-A245-E1CAB96B5134}"/>
    <cellStyle name="Comma 4 2 2 4 2 2 3 3" xfId="11040" xr:uid="{A994D2E7-93CE-41C4-92AF-023D22571DA0}"/>
    <cellStyle name="Comma 4 2 2 4 2 2 3 3 2" xfId="47301" xr:uid="{A05BC6EE-D7A1-4BC7-8C76-1A6932440027}"/>
    <cellStyle name="Comma 4 2 2 4 2 2 3 4" xfId="5146" xr:uid="{4897EA49-35C4-45FD-87F7-75EA9A3F3A39}"/>
    <cellStyle name="Comma 4 2 2 4 2 2 3 5" xfId="34676" xr:uid="{1EBCCFA4-562F-4F4F-A371-8F57004EF238}"/>
    <cellStyle name="Comma 4 2 2 4 2 2 4" xfId="18505" xr:uid="{FEA4C689-C13E-42B5-A9F4-D45E58300556}"/>
    <cellStyle name="Comma 4 2 2 4 2 2 4 2" xfId="52700" xr:uid="{729F10D2-C0F9-42B7-810D-388CE53C0EA9}"/>
    <cellStyle name="Comma 4 2 2 4 2 2 4 3" xfId="40087" xr:uid="{45F4D0B7-4766-4C16-AC9C-29EFB4234184}"/>
    <cellStyle name="Comma 4 2 2 4 2 2 5" xfId="11919" xr:uid="{3227D133-104C-4321-B21E-47C77231337D}"/>
    <cellStyle name="Comma 4 2 2 4 2 2 5 2" xfId="46422" xr:uid="{D71A478A-4FD2-4A68-A5FE-8C87244A5B8C}"/>
    <cellStyle name="Comma 4 2 2 4 2 2 6" xfId="4267" xr:uid="{FC9CFC19-E0AD-4670-B40E-39463B186120}"/>
    <cellStyle name="Comma 4 2 2 4 2 2 7" xfId="33797" xr:uid="{935271A3-DA4A-4802-BEED-EC85EBD2FBDF}"/>
    <cellStyle name="Comma 4 2 2 4 2 3" xfId="26870" xr:uid="{D1A4252B-1973-443C-B331-1244CCCC2F7A}"/>
    <cellStyle name="Comma 4 2 2 4 2 3 2" xfId="23373" xr:uid="{B330A534-1CD3-42A0-B230-2298E5F6D4BF}"/>
    <cellStyle name="Comma 4 2 2 4 2 3 2 2" xfId="15865" xr:uid="{0FF5B605-F8BD-4F61-8503-57632EEC9359}"/>
    <cellStyle name="Comma 4 2 2 4 2 3 2 2 2" xfId="55340" xr:uid="{26BA01F1-AAD2-4340-835E-94DB24876A51}"/>
    <cellStyle name="Comma 4 2 2 4 2 3 2 2 3" xfId="42727" xr:uid="{D77099C6-8485-41B9-B326-7E9684B0AD48}"/>
    <cellStyle name="Comma 4 2 2 4 2 3 2 3" xfId="9279" xr:uid="{0549D6E1-6BF9-40CD-890D-AA0775B06ACA}"/>
    <cellStyle name="Comma 4 2 2 4 2 3 2 3 2" xfId="49062" xr:uid="{809AA09B-0687-461E-ABC6-DD9D91B53FA9}"/>
    <cellStyle name="Comma 4 2 2 4 2 3 2 4" xfId="29974" xr:uid="{EC02BFFC-0CB5-4517-A5FC-397390F85184}"/>
    <cellStyle name="Comma 4 2 2 4 2 3 2 5" xfId="36437" xr:uid="{DC0C1FAE-7325-45EF-AD3B-4934E7197623}"/>
    <cellStyle name="Comma 4 2 2 4 2 3 3" xfId="19361" xr:uid="{7360B01D-D781-402E-A9F0-CA7654FA78E9}"/>
    <cellStyle name="Comma 4 2 2 4 2 3 3 2" xfId="51843" xr:uid="{6CB8156E-CCA4-4FD1-B0FD-29CE4A7A9651}"/>
    <cellStyle name="Comma 4 2 2 4 2 3 3 3" xfId="39230" xr:uid="{628A3AAD-974E-4FBF-91F0-5BC3DC870A78}"/>
    <cellStyle name="Comma 4 2 2 4 2 3 4" xfId="12775" xr:uid="{7D9D9212-45EA-4A32-A258-3F561FF92845}"/>
    <cellStyle name="Comma 4 2 2 4 2 3 4 2" xfId="45565" xr:uid="{2F9E557E-9C97-42B8-9EE0-67CD3231E008}"/>
    <cellStyle name="Comma 4 2 2 4 2 3 5" xfId="6188" xr:uid="{ABF448FA-E7A5-48E0-9002-352DC2DBA551}"/>
    <cellStyle name="Comma 4 2 2 4 2 3 6" xfId="32940" xr:uid="{867402A0-D429-4335-BD45-0EB8D3A99A17}"/>
    <cellStyle name="Comma 4 2 2 4 2 4" xfId="24249" xr:uid="{64BF2E99-8A0A-4CAF-8A20-2C3C7E121B2D}"/>
    <cellStyle name="Comma 4 2 2 4 2 4 2" xfId="16741" xr:uid="{1885F273-D9BF-489C-B4BE-3852B8D4C4F9}"/>
    <cellStyle name="Comma 4 2 2 4 2 4 2 2" xfId="54464" xr:uid="{F6348181-AC41-41A4-B5F5-F34B9CFDC12D}"/>
    <cellStyle name="Comma 4 2 2 4 2 4 2 3" xfId="41851" xr:uid="{4AFD30C1-1472-49A2-933D-A64F905513A0}"/>
    <cellStyle name="Comma 4 2 2 4 2 4 3" xfId="10155" xr:uid="{8E1592CE-0DE0-4268-9CC1-70C8D7300D65}"/>
    <cellStyle name="Comma 4 2 2 4 2 4 3 2" xfId="48186" xr:uid="{8DF563CE-ED15-4D65-B997-D22D3590BEA0}"/>
    <cellStyle name="Comma 4 2 2 4 2 4 4" xfId="6031" xr:uid="{BCF247B6-D4D2-4C49-B8F8-8EBFAA241FAF}"/>
    <cellStyle name="Comma 4 2 2 4 2 4 5" xfId="35561" xr:uid="{39030238-494D-441D-B0B1-BA87D4B77557}"/>
    <cellStyle name="Comma 4 2 2 4 2 5" xfId="20235" xr:uid="{62F2A2ED-FFA5-4911-8810-48CBECC6EFE6}"/>
    <cellStyle name="Comma 4 2 2 4 2 5 2" xfId="50967" xr:uid="{36E4B6AB-F9A0-41A4-9DEB-8397502BC7F2}"/>
    <cellStyle name="Comma 4 2 2 4 2 5 3" xfId="38354" xr:uid="{ECDF6C8F-1EDC-4F34-A9A3-08648323C6C7}"/>
    <cellStyle name="Comma 4 2 2 4 2 6" xfId="13649" xr:uid="{14BC1A6D-05EF-433F-B604-96D254AB6536}"/>
    <cellStyle name="Comma 4 2 2 4 2 6 2" xfId="44689" xr:uid="{0FC21943-4C2B-4D52-8A38-57BF86262393}"/>
    <cellStyle name="Comma 4 2 2 4 2 7" xfId="7062" xr:uid="{9C5BAA30-6548-41DA-A121-872C873109AC}"/>
    <cellStyle name="Comma 4 2 2 4 2 8" xfId="32064" xr:uid="{51B356E9-871C-4D82-84F9-5EA4A46D5AAC}"/>
    <cellStyle name="Comma 4 2 2 4 3" xfId="26454" xr:uid="{3CE97023-C089-4F9D-818E-2EE6642A919F}"/>
    <cellStyle name="Comma 4 2 2 4 3 2" xfId="22957" xr:uid="{942F6F8B-DF7D-4619-A906-F88A96EFBD7A}"/>
    <cellStyle name="Comma 4 2 2 4 3 2 2" xfId="15449" xr:uid="{9FCC6F9F-2BAA-4001-8F91-228B134FBF66}"/>
    <cellStyle name="Comma 4 2 2 4 3 2 2 2" xfId="55756" xr:uid="{225A4634-7C24-45A1-967A-193E70054AC9}"/>
    <cellStyle name="Comma 4 2 2 4 3 2 2 3" xfId="43143" xr:uid="{688A8473-FE97-40A0-B790-B97B9EA3AFFC}"/>
    <cellStyle name="Comma 4 2 2 4 3 2 3" xfId="8863" xr:uid="{D30D3EA0-61AF-4B67-BE55-AC66AA97981A}"/>
    <cellStyle name="Comma 4 2 2 4 3 2 3 2" xfId="49478" xr:uid="{4F1AE2D8-2C14-41C9-8824-3B6B0BCFFADE}"/>
    <cellStyle name="Comma 4 2 2 4 3 2 4" xfId="30390" xr:uid="{706024BE-C674-4A20-A54B-50969CDC5402}"/>
    <cellStyle name="Comma 4 2 2 4 3 2 5" xfId="36853" xr:uid="{5B7C89F8-F910-4F42-9A81-77D2EFAB4883}"/>
    <cellStyle name="Comma 4 2 2 4 3 3" xfId="25576" xr:uid="{16BAFC86-1BFB-48A5-B741-01F13A857C3B}"/>
    <cellStyle name="Comma 4 2 2 4 3 3 2" xfId="18068" xr:uid="{C054E195-1544-4D4D-AC9F-598E5AA49491}"/>
    <cellStyle name="Comma 4 2 2 4 3 3 2 2" xfId="53137" xr:uid="{8429709D-8F26-4B98-B900-8F18F9B4948C}"/>
    <cellStyle name="Comma 4 2 2 4 3 3 2 3" xfId="40524" xr:uid="{F54077F8-027D-4CCA-A45D-6F384082C3F4}"/>
    <cellStyle name="Comma 4 2 2 4 3 3 3" xfId="11482" xr:uid="{4E62CC1C-8704-4DCD-9182-40438D06910A}"/>
    <cellStyle name="Comma 4 2 2 4 3 3 3 2" xfId="46859" xr:uid="{F61E4138-2D35-425A-A60A-AFDD70261ED0}"/>
    <cellStyle name="Comma 4 2 2 4 3 3 4" xfId="4704" xr:uid="{D13C9C7B-0CC2-40C1-980D-22865A6ADC5A}"/>
    <cellStyle name="Comma 4 2 2 4 3 3 5" xfId="34234" xr:uid="{3BFD805B-500E-4BB4-AB17-71FE44FD2A07}"/>
    <cellStyle name="Comma 4 2 2 4 3 4" xfId="18945" xr:uid="{02C200AD-0D04-43B4-9B9B-35DE300CECE9}"/>
    <cellStyle name="Comma 4 2 2 4 3 4 2" xfId="52259" xr:uid="{3A4B56E3-5E09-4389-927B-1B5BA14FCDC5}"/>
    <cellStyle name="Comma 4 2 2 4 3 4 3" xfId="39646" xr:uid="{F6B659B6-83B5-4603-BEB7-15B8B370660D}"/>
    <cellStyle name="Comma 4 2 2 4 3 5" xfId="12359" xr:uid="{AD0F1A1F-450F-4523-881B-1BD7938B64EC}"/>
    <cellStyle name="Comma 4 2 2 4 3 5 2" xfId="45981" xr:uid="{3BF61F26-7FFF-4B90-B0EE-EE407289F0AB}"/>
    <cellStyle name="Comma 4 2 2 4 3 6" xfId="3827" xr:uid="{D3F7645E-356D-4DDB-803E-ED5B8B6538F4}"/>
    <cellStyle name="Comma 4 2 2 4 3 7" xfId="33356" xr:uid="{C53C0EE9-CC01-481B-841D-C22172FC3CE0}"/>
    <cellStyle name="Comma 4 2 2 4 4" xfId="27304" xr:uid="{FEBED5B5-4671-487B-944B-747EAF5DCD22}"/>
    <cellStyle name="Comma 4 2 2 4 4 2" xfId="23807" xr:uid="{EECF2A4C-B835-4CE7-930F-C2BE2F4A48CB}"/>
    <cellStyle name="Comma 4 2 2 4 4 2 2" xfId="16299" xr:uid="{9522ACE8-425B-47DD-B5EA-05B368E73546}"/>
    <cellStyle name="Comma 4 2 2 4 4 2 2 2" xfId="54906" xr:uid="{7065CAAC-B05A-4D65-A6AF-C419E8930F55}"/>
    <cellStyle name="Comma 4 2 2 4 4 2 2 3" xfId="42293" xr:uid="{2296B638-2D65-4BCA-A2C5-A92C825CABCA}"/>
    <cellStyle name="Comma 4 2 2 4 4 2 3" xfId="9713" xr:uid="{BB03D747-1C96-454A-A3D2-BD495B1C06BA}"/>
    <cellStyle name="Comma 4 2 2 4 4 2 3 2" xfId="48628" xr:uid="{7FAA26DE-987D-4A30-BEB0-CEAF7C2875A3}"/>
    <cellStyle name="Comma 4 2 2 4 4 2 4" xfId="29540" xr:uid="{AB2C8144-6B1C-4A4A-965D-76EC04B296C9}"/>
    <cellStyle name="Comma 4 2 2 4 4 2 5" xfId="36003" xr:uid="{DA15E2FE-5105-4037-9B32-BD9BABBEC116}"/>
    <cellStyle name="Comma 4 2 2 4 4 3" xfId="19795" xr:uid="{D16788FB-6743-4E6D-B76C-DB3841FE0472}"/>
    <cellStyle name="Comma 4 2 2 4 4 3 2" xfId="51409" xr:uid="{58042215-8377-4103-A276-D85BD27E1BEF}"/>
    <cellStyle name="Comma 4 2 2 4 4 3 3" xfId="38796" xr:uid="{336A577E-E20B-4A89-9496-B0E44A4A53E7}"/>
    <cellStyle name="Comma 4 2 2 4 4 4" xfId="13209" xr:uid="{DF86BCF4-47EC-4C2E-A9B1-BD987431786F}"/>
    <cellStyle name="Comma 4 2 2 4 4 4 2" xfId="45131" xr:uid="{4F60B108-D872-4DCE-848E-BE23993A55E1}"/>
    <cellStyle name="Comma 4 2 2 4 4 5" xfId="6622" xr:uid="{F32017C1-BE55-48E0-A27C-ED61AEDC56BE}"/>
    <cellStyle name="Comma 4 2 2 4 4 6" xfId="32506" xr:uid="{5FA51E1B-A73C-4C7E-AE08-D1E71DF333BF}"/>
    <cellStyle name="Comma 4 2 2 4 5" xfId="24691" xr:uid="{EBAF9DD4-6BF4-4ECA-B222-77D72F027378}"/>
    <cellStyle name="Comma 4 2 2 4 5 2" xfId="17183" xr:uid="{AD9FEC6D-CD97-4E2B-B5FB-F7D7327EBEFF}"/>
    <cellStyle name="Comma 4 2 2 4 5 2 2" xfId="54022" xr:uid="{7576842A-008F-4917-8AB0-A8693C449566}"/>
    <cellStyle name="Comma 4 2 2 4 5 2 3" xfId="41409" xr:uid="{67249EB2-02D6-4E1A-A917-45F21B9AA10B}"/>
    <cellStyle name="Comma 4 2 2 4 5 3" xfId="10597" xr:uid="{430DA6DC-EBE7-41AD-951D-191B2FC83FC2}"/>
    <cellStyle name="Comma 4 2 2 4 5 3 2" xfId="47744" xr:uid="{131EE82E-79DD-43B0-9A0D-353A1A277F42}"/>
    <cellStyle name="Comma 4 2 2 4 5 4" xfId="5589" xr:uid="{5905AC5F-3408-4C22-ABCF-678C009BE1CF}"/>
    <cellStyle name="Comma 4 2 2 4 5 5" xfId="35119" xr:uid="{ADE97CDA-4822-4ADD-82A6-99C6983A770B}"/>
    <cellStyle name="Comma 4 2 2 4 6" xfId="22348" xr:uid="{956A20D9-3EB2-46C8-A6E5-8B6054A3FE22}"/>
    <cellStyle name="Comma 4 2 2 4 6 2" xfId="14840" xr:uid="{015DF917-2360-4BA2-9291-025991191E80}"/>
    <cellStyle name="Comma 4 2 2 4 6 2 2" xfId="56365" xr:uid="{FA49A00D-A438-46C0-8DEE-717D8A234695}"/>
    <cellStyle name="Comma 4 2 2 4 6 2 3" xfId="43752" xr:uid="{80586F04-F484-48DF-B030-8ABFB644AFC0}"/>
    <cellStyle name="Comma 4 2 2 4 6 3" xfId="8254" xr:uid="{E8DCC894-140E-4297-94DD-D1F8BFA11C32}"/>
    <cellStyle name="Comma 4 2 2 4 6 3 2" xfId="50087" xr:uid="{4FF6A402-C90D-4B3C-8B0B-D4D73CEB72BE}"/>
    <cellStyle name="Comma 4 2 2 4 6 4" xfId="30999" xr:uid="{E3BC6208-A1EE-4010-901F-60772DC0C49F}"/>
    <cellStyle name="Comma 4 2 2 4 6 5" xfId="37462" xr:uid="{DC8A49E2-182F-43D3-9167-060630B8E20D}"/>
    <cellStyle name="Comma 4 2 2 4 7" xfId="28234" xr:uid="{EC6405EC-BFF1-45E8-BCED-096A453B72E2}"/>
    <cellStyle name="Comma 4 2 2 4 7 2" xfId="20675" xr:uid="{79E92857-EA77-4559-BEFB-2CE8291E22FF}"/>
    <cellStyle name="Comma 4 2 2 4 7 2 2" xfId="50208" xr:uid="{0FD6E4EC-31D0-43F5-9812-D2CED2F2E950}"/>
    <cellStyle name="Comma 4 2 2 4 7 3" xfId="14089" xr:uid="{D1345DC4-DE90-4874-9D13-B7080DFF99CD}"/>
    <cellStyle name="Comma 4 2 2 4 7 4" xfId="7502" xr:uid="{04D94A28-EA45-4803-970F-C1DCFAF6AB03}"/>
    <cellStyle name="Comma 4 2 2 4 7 5" xfId="37587" xr:uid="{488B1555-0052-4B08-919D-46768AB072B2}"/>
    <cellStyle name="Comma 4 2 2 4 8" xfId="28658" xr:uid="{4B7B11CB-07B8-45F1-8D61-202E2854841D}"/>
    <cellStyle name="Comma 4 2 2 4 8 2" xfId="20986" xr:uid="{AF7ACFDD-D12A-4AD5-A809-25BAA9A08946}"/>
    <cellStyle name="Comma 4 2 2 4 8 2 2" xfId="50525" xr:uid="{C6EF5474-2FCE-4F19-BA90-835BDD67539F}"/>
    <cellStyle name="Comma 4 2 2 4 8 3" xfId="14400" xr:uid="{7A77FBD7-2E41-43C6-80CF-2A6C15BE33B7}"/>
    <cellStyle name="Comma 4 2 2 4 8 4" xfId="7813" xr:uid="{D09A3CEC-4CFD-472D-9097-B7029AE4037F}"/>
    <cellStyle name="Comma 4 2 2 4 8 5" xfId="37912" xr:uid="{F4B58D39-BF68-4E88-A162-F730CBB3DC39}"/>
    <cellStyle name="Comma 4 2 2 4 9" xfId="21719" xr:uid="{1AF17901-9BB0-49D3-8C4F-1FE548424FBB}"/>
    <cellStyle name="Comma 4 2 2 4 9 2" xfId="44219" xr:uid="{8A8A1C9E-188E-4A48-9816-47ED715EBE7B}"/>
    <cellStyle name="Comma 4 2 2 5" xfId="2501" xr:uid="{F981C576-05F5-4AA7-AFB2-85EAA1DF6AC8}"/>
    <cellStyle name="Comma 4 2 2 5 10" xfId="7656" xr:uid="{2DF377F4-0CB4-47E5-AE13-0C2176F84A58}"/>
    <cellStyle name="Comma 4 2 2 5 11" xfId="28442" xr:uid="{653E2384-C799-4B7E-B0DC-6D375D026C59}"/>
    <cellStyle name="Comma 4 2 2 5 12" xfId="3417" xr:uid="{53304899-5AD1-4D69-B14F-97646ECFA4DC}"/>
    <cellStyle name="Comma 4 2 2 5 13" xfId="31465" xr:uid="{DB4EBFC7-1D26-4BDA-9134-8D407AD55EF4}"/>
    <cellStyle name="Comma 4 2 2 5 2" xfId="27897" xr:uid="{451921FA-AA4F-4199-B037-09199D42E826}"/>
    <cellStyle name="Comma 4 2 2 5 2 2" xfId="26166" xr:uid="{B395E71E-661B-4C43-BD7B-D2E2CDA73A8A}"/>
    <cellStyle name="Comma 4 2 2 5 2 2 2" xfId="22668" xr:uid="{F5D0E996-7C71-42C2-9B60-1C79E05DF4FF}"/>
    <cellStyle name="Comma 4 2 2 5 2 2 2 2" xfId="15160" xr:uid="{1AD8ED22-F154-4698-B0F2-45B72761D18A}"/>
    <cellStyle name="Comma 4 2 2 5 2 2 2 2 2" xfId="56045" xr:uid="{D8465E3C-5940-40F0-85F0-5726986D5EC8}"/>
    <cellStyle name="Comma 4 2 2 5 2 2 2 2 3" xfId="43432" xr:uid="{CE0D86C8-4401-4029-AD11-673B78D35F62}"/>
    <cellStyle name="Comma 4 2 2 5 2 2 2 3" xfId="8574" xr:uid="{F1E17F6E-6E0C-4261-87DE-FEFE96382098}"/>
    <cellStyle name="Comma 4 2 2 5 2 2 2 3 2" xfId="49767" xr:uid="{D120B552-4FDC-48DA-8343-7EE5CB8EA42D}"/>
    <cellStyle name="Comma 4 2 2 5 2 2 2 4" xfId="30679" xr:uid="{67F26BA4-7E08-4B09-BC1E-5BCA517D0117}"/>
    <cellStyle name="Comma 4 2 2 5 2 2 2 5" xfId="37142" xr:uid="{A5970B2A-3B96-4107-A250-B0B7DCFD9426}"/>
    <cellStyle name="Comma 4 2 2 5 2 2 3" xfId="25286" xr:uid="{0EEDD7C8-758D-4B3C-B2A9-DD31C7DA2F97}"/>
    <cellStyle name="Comma 4 2 2 5 2 2 3 2" xfId="17778" xr:uid="{FEA81BCC-0043-4D9A-A067-60BC63270435}"/>
    <cellStyle name="Comma 4 2 2 5 2 2 3 2 2" xfId="53427" xr:uid="{7EA398AA-F525-4CB2-80B9-B5FB9F709FC2}"/>
    <cellStyle name="Comma 4 2 2 5 2 2 3 2 3" xfId="40814" xr:uid="{5A79C8C2-510F-481C-84FE-7195433D2E82}"/>
    <cellStyle name="Comma 4 2 2 5 2 2 3 3" xfId="11192" xr:uid="{070C7A64-40B9-46D7-8552-2B55A180C9EB}"/>
    <cellStyle name="Comma 4 2 2 5 2 2 3 3 2" xfId="47149" xr:uid="{9C2CE09D-03D3-48D5-AB4C-6D1F3A87F563}"/>
    <cellStyle name="Comma 4 2 2 5 2 2 3 4" xfId="4994" xr:uid="{345408C5-038B-4A4B-8FC1-EDA5F33C803D}"/>
    <cellStyle name="Comma 4 2 2 5 2 2 3 5" xfId="34524" xr:uid="{546102EA-472C-4EF5-AD31-6DA693963995}"/>
    <cellStyle name="Comma 4 2 2 5 2 2 4" xfId="18657" xr:uid="{E5E67CE9-0B7E-4EE0-9F38-A0F5E8274613}"/>
    <cellStyle name="Comma 4 2 2 5 2 2 4 2" xfId="52548" xr:uid="{1DBF693C-9AF7-4C90-ADEE-835BACE2C3D8}"/>
    <cellStyle name="Comma 4 2 2 5 2 2 4 3" xfId="39935" xr:uid="{091A6A0B-069D-4C6E-B3A4-07FA002ADF6E}"/>
    <cellStyle name="Comma 4 2 2 5 2 2 5" xfId="12071" xr:uid="{62C8C124-17AA-46DE-A8A0-C7400A2C0CD8}"/>
    <cellStyle name="Comma 4 2 2 5 2 2 5 2" xfId="46270" xr:uid="{9E45B6A2-64F3-435B-BEC8-EB031C9FA62E}"/>
    <cellStyle name="Comma 4 2 2 5 2 2 6" xfId="4115" xr:uid="{58EB2C39-07A9-4F62-97D7-40801C00953B}"/>
    <cellStyle name="Comma 4 2 2 5 2 2 7" xfId="33645" xr:uid="{DC3B2FB7-A14D-4D8E-AE20-86A7F65F94D2}"/>
    <cellStyle name="Comma 4 2 2 5 2 3" xfId="27021" xr:uid="{4E6486F3-C30A-48E5-A98E-83678E290E2D}"/>
    <cellStyle name="Comma 4 2 2 5 2 3 2" xfId="23524" xr:uid="{A15945A7-4159-4796-BF61-1F61E27977C8}"/>
    <cellStyle name="Comma 4 2 2 5 2 3 2 2" xfId="16016" xr:uid="{53E4CE95-C449-48AC-9FBC-84C51754418F}"/>
    <cellStyle name="Comma 4 2 2 5 2 3 2 2 2" xfId="55189" xr:uid="{CD54F1C7-F20E-4805-8966-01C1FDDF7FB8}"/>
    <cellStyle name="Comma 4 2 2 5 2 3 2 2 3" xfId="42576" xr:uid="{C613CAAA-FBBC-471E-BE05-D1AE441848DF}"/>
    <cellStyle name="Comma 4 2 2 5 2 3 2 3" xfId="9430" xr:uid="{A53150FD-4E7A-40FD-B634-233F5A468113}"/>
    <cellStyle name="Comma 4 2 2 5 2 3 2 3 2" xfId="48911" xr:uid="{077E4C94-14ED-4A68-BF49-2FB0E283EA0A}"/>
    <cellStyle name="Comma 4 2 2 5 2 3 2 4" xfId="29823" xr:uid="{CDBD89B0-85A4-45A9-9967-358C6CF6BEB5}"/>
    <cellStyle name="Comma 4 2 2 5 2 3 2 5" xfId="36286" xr:uid="{8D3483BF-722A-4331-900E-AE56B43FFA07}"/>
    <cellStyle name="Comma 4 2 2 5 2 3 3" xfId="19512" xr:uid="{99A5BACA-DEEE-4C93-BF60-3592AB9FBB21}"/>
    <cellStyle name="Comma 4 2 2 5 2 3 3 2" xfId="51692" xr:uid="{D07140CC-94BF-45A9-B271-DB294D35F975}"/>
    <cellStyle name="Comma 4 2 2 5 2 3 3 3" xfId="39079" xr:uid="{BAC0F3DE-5087-4E95-B56F-1A4476E14DE5}"/>
    <cellStyle name="Comma 4 2 2 5 2 3 4" xfId="12926" xr:uid="{09F346E3-B4EC-46F3-AC14-764F846983F8}"/>
    <cellStyle name="Comma 4 2 2 5 2 3 4 2" xfId="45414" xr:uid="{FC0B97F7-8F1A-4738-AE9B-FA115E5769D6}"/>
    <cellStyle name="Comma 4 2 2 5 2 3 5" xfId="6339" xr:uid="{746F9B37-D0C2-477E-A519-66BCDB366FDB}"/>
    <cellStyle name="Comma 4 2 2 5 2 3 6" xfId="32789" xr:uid="{802C814C-2933-44E0-8931-4F916E1F5871}"/>
    <cellStyle name="Comma 4 2 2 5 2 4" xfId="24401" xr:uid="{63F11CA3-FAE5-4F31-B00F-8D3BEC2F0173}"/>
    <cellStyle name="Comma 4 2 2 5 2 4 2" xfId="16893" xr:uid="{45DB917E-6CEF-4D10-9D54-B088F994B9AD}"/>
    <cellStyle name="Comma 4 2 2 5 2 4 2 2" xfId="54312" xr:uid="{1B0EC1D8-0588-4E2B-9CCF-2CA9C480E07C}"/>
    <cellStyle name="Comma 4 2 2 5 2 4 2 3" xfId="41699" xr:uid="{3DE8AE5B-4851-4E51-B7DF-A9D33F1AF06D}"/>
    <cellStyle name="Comma 4 2 2 5 2 4 3" xfId="10307" xr:uid="{F70096B7-D908-424F-AD9E-517454A8B87D}"/>
    <cellStyle name="Comma 4 2 2 5 2 4 3 2" xfId="48034" xr:uid="{6133B504-CC17-4E07-A989-1511EBE41E89}"/>
    <cellStyle name="Comma 4 2 2 5 2 4 4" xfId="5879" xr:uid="{35C9BADF-3652-4082-97C8-D13020722F43}"/>
    <cellStyle name="Comma 4 2 2 5 2 4 5" xfId="35409" xr:uid="{537284E8-07A7-419C-A624-82D3314B585F}"/>
    <cellStyle name="Comma 4 2 2 5 2 5" xfId="20387" xr:uid="{65C724FE-C56E-40F4-8895-98EDBB2C6270}"/>
    <cellStyle name="Comma 4 2 2 5 2 5 2" xfId="50815" xr:uid="{E9FE0BA2-FB34-44F0-A823-BCFDEB637697}"/>
    <cellStyle name="Comma 4 2 2 5 2 5 3" xfId="38202" xr:uid="{09D524F4-A7B3-4FD3-A7F8-439B74CF0F93}"/>
    <cellStyle name="Comma 4 2 2 5 2 6" xfId="13801" xr:uid="{08553CFD-1CB7-421B-9708-26284AB4B487}"/>
    <cellStyle name="Comma 4 2 2 5 2 6 2" xfId="44537" xr:uid="{F6310937-BC6E-4D38-A66A-0E2C80559C01}"/>
    <cellStyle name="Comma 4 2 2 5 2 7" xfId="7214" xr:uid="{EDEFAF01-E124-4A10-864B-0AD80AFF0D09}"/>
    <cellStyle name="Comma 4 2 2 5 2 8" xfId="31912" xr:uid="{30608989-0EFF-4DCA-9512-ED97A9C23161}"/>
    <cellStyle name="Comma 4 2 2 5 3" xfId="26605" xr:uid="{04A95CDC-FD74-47F2-A241-394082354827}"/>
    <cellStyle name="Comma 4 2 2 5 3 2" xfId="23108" xr:uid="{9DDC8670-AD38-40BD-A75A-EB59C428CEED}"/>
    <cellStyle name="Comma 4 2 2 5 3 2 2" xfId="15600" xr:uid="{C85C5B2B-37C7-4B64-8E2D-75C9206CF658}"/>
    <cellStyle name="Comma 4 2 2 5 3 2 2 2" xfId="55605" xr:uid="{981271FB-9193-43B9-90E9-A4B5A8E0B9FE}"/>
    <cellStyle name="Comma 4 2 2 5 3 2 2 3" xfId="42992" xr:uid="{A33EA757-1F29-4240-BBA4-F201E61FF209}"/>
    <cellStyle name="Comma 4 2 2 5 3 2 3" xfId="9014" xr:uid="{C592EFB7-A449-45AA-8347-20D9AA8545FE}"/>
    <cellStyle name="Comma 4 2 2 5 3 2 3 2" xfId="49327" xr:uid="{28E1B6C0-7544-4655-80B0-D9C4C95221FF}"/>
    <cellStyle name="Comma 4 2 2 5 3 2 4" xfId="30239" xr:uid="{FB389231-A55C-4E6E-80C5-F96199550322}"/>
    <cellStyle name="Comma 4 2 2 5 3 2 5" xfId="36702" xr:uid="{EDC66EA9-7957-41BF-AEBD-4EE60186F870}"/>
    <cellStyle name="Comma 4 2 2 5 3 3" xfId="25730" xr:uid="{B1A6BE79-2735-4E91-9BCB-A8DDA4DB0908}"/>
    <cellStyle name="Comma 4 2 2 5 3 3 2" xfId="18222" xr:uid="{9DD381CB-2E42-4459-A012-506933340A51}"/>
    <cellStyle name="Comma 4 2 2 5 3 3 2 2" xfId="52983" xr:uid="{98123EC5-6B68-42FB-AEA4-FFE6570D8F66}"/>
    <cellStyle name="Comma 4 2 2 5 3 3 2 3" xfId="40370" xr:uid="{8059411A-F886-492C-8E7F-E16998680B68}"/>
    <cellStyle name="Comma 4 2 2 5 3 3 3" xfId="11636" xr:uid="{EC5A2517-0AB5-4A7F-8424-12738BA62470}"/>
    <cellStyle name="Comma 4 2 2 5 3 3 3 2" xfId="46705" xr:uid="{6692287A-0859-4382-92D6-9F79E55DBA5B}"/>
    <cellStyle name="Comma 4 2 2 5 3 3 4" xfId="4550" xr:uid="{C7D4B189-2552-4751-BF88-0266B3890546}"/>
    <cellStyle name="Comma 4 2 2 5 3 3 5" xfId="34080" xr:uid="{70D07186-60D4-43D1-A273-B25CFFE2D773}"/>
    <cellStyle name="Comma 4 2 2 5 3 4" xfId="19096" xr:uid="{68A95288-9430-4F51-AF52-5D795A4D4CE1}"/>
    <cellStyle name="Comma 4 2 2 5 3 4 2" xfId="52108" xr:uid="{AF01CC8D-56B0-4FA6-A373-896E972E7935}"/>
    <cellStyle name="Comma 4 2 2 5 3 4 3" xfId="39495" xr:uid="{9BE6AD31-4F77-45EC-92B2-159310FD7F81}"/>
    <cellStyle name="Comma 4 2 2 5 3 5" xfId="12510" xr:uid="{F2ADC7DB-DB2D-4E19-BB91-2DB16C8F6B39}"/>
    <cellStyle name="Comma 4 2 2 5 3 5 2" xfId="45830" xr:uid="{31866DC4-5FA2-4736-86C6-26743C45F58E}"/>
    <cellStyle name="Comma 4 2 2 5 3 6" xfId="3676" xr:uid="{2E661FF3-BC31-4B52-AA2E-8ADBE1EDF7F6}"/>
    <cellStyle name="Comma 4 2 2 5 3 7" xfId="33205" xr:uid="{98CA69B9-A143-44E6-861B-6A0856E92766}"/>
    <cellStyle name="Comma 4 2 2 5 4" xfId="27455" xr:uid="{46849F27-A162-4FE4-BACE-59A2CB8CE581}"/>
    <cellStyle name="Comma 4 2 2 5 4 2" xfId="23958" xr:uid="{433A771A-14E3-4EFB-B4C7-4C5FAAB1D8E4}"/>
    <cellStyle name="Comma 4 2 2 5 4 2 2" xfId="16450" xr:uid="{520869F3-EBCE-4A3B-B66E-BA04BC2DBA0D}"/>
    <cellStyle name="Comma 4 2 2 5 4 2 2 2" xfId="54755" xr:uid="{843FC619-9B97-4707-9AEE-3F582D4AC706}"/>
    <cellStyle name="Comma 4 2 2 5 4 2 2 3" xfId="42142" xr:uid="{80F2CD5F-2EE5-4255-BA46-9C2D7A36D458}"/>
    <cellStyle name="Comma 4 2 2 5 4 2 3" xfId="9864" xr:uid="{6A09DAE3-141F-4AA0-8D71-444A009E6717}"/>
    <cellStyle name="Comma 4 2 2 5 4 2 3 2" xfId="48477" xr:uid="{91FD7C38-EEA2-4A85-8E24-ADD1654E606E}"/>
    <cellStyle name="Comma 4 2 2 5 4 2 4" xfId="29389" xr:uid="{DAC14DC5-37E5-4674-AA00-1FA76A7F47F0}"/>
    <cellStyle name="Comma 4 2 2 5 4 2 5" xfId="35852" xr:uid="{89291A6E-A0F7-4327-9757-839E7A365FBE}"/>
    <cellStyle name="Comma 4 2 2 5 4 3" xfId="19946" xr:uid="{A5B82A17-2545-4A71-999F-5FBE58630099}"/>
    <cellStyle name="Comma 4 2 2 5 4 3 2" xfId="51258" xr:uid="{2BD047D1-32B7-40A6-BCB2-7B080D0403D6}"/>
    <cellStyle name="Comma 4 2 2 5 4 3 3" xfId="38645" xr:uid="{E84BBDEB-8408-4AD1-AB77-946E0F002BF2}"/>
    <cellStyle name="Comma 4 2 2 5 4 4" xfId="13360" xr:uid="{D5399F64-8D8F-4F18-89DA-C5A88AFBD268}"/>
    <cellStyle name="Comma 4 2 2 5 4 4 2" xfId="44980" xr:uid="{5E7F55E0-7DD0-4A64-A02B-3503205460CC}"/>
    <cellStyle name="Comma 4 2 2 5 4 5" xfId="6773" xr:uid="{BB5EEC47-6DCD-442B-B147-D4EEE7900013}"/>
    <cellStyle name="Comma 4 2 2 5 4 6" xfId="32355" xr:uid="{5316B986-C722-4DFA-9570-CABF8A28ECC0}"/>
    <cellStyle name="Comma 4 2 2 5 5" xfId="24845" xr:uid="{F085D840-2A91-4AC8-B80C-C25BB9A7FA4C}"/>
    <cellStyle name="Comma 4 2 2 5 5 2" xfId="17337" xr:uid="{25F7B882-4CC2-49C7-B925-CF4CD11F3941}"/>
    <cellStyle name="Comma 4 2 2 5 5 2 2" xfId="53868" xr:uid="{03BA0B7F-C2C2-4D5A-BC4E-646BFA77ADB0}"/>
    <cellStyle name="Comma 4 2 2 5 5 2 3" xfId="41255" xr:uid="{7A98E4E0-DA21-41DA-BE93-F8272A1AAB60}"/>
    <cellStyle name="Comma 4 2 2 5 5 3" xfId="10751" xr:uid="{B5A71D28-10F0-425D-8CD9-388C0776574D}"/>
    <cellStyle name="Comma 4 2 2 5 5 3 2" xfId="47590" xr:uid="{6B0AEB1E-5746-4F20-B8CB-79E865DB9EFF}"/>
    <cellStyle name="Comma 4 2 2 5 5 4" xfId="5435" xr:uid="{20E8345E-6DBC-4EC9-B33E-060FD9DF18A4}"/>
    <cellStyle name="Comma 4 2 2 5 5 5" xfId="34965" xr:uid="{F897F32D-5F1B-48A0-935C-07FFA8926AE2}"/>
    <cellStyle name="Comma 4 2 2 5 6" xfId="22050" xr:uid="{64E1E314-5518-438D-9E68-9CDCC280266A}"/>
    <cellStyle name="Comma 4 2 2 5 6 2" xfId="50371" xr:uid="{2D562CCD-4DC2-4CBE-8C51-B4B6A5933723}"/>
    <cellStyle name="Comma 4 2 2 5 6 3" xfId="37758" xr:uid="{A8FE1E65-6BCC-44FA-BBA3-353EFFA1AD46}"/>
    <cellStyle name="Comma 4 2 2 5 7" xfId="21923" xr:uid="{F530FBDC-EEE5-43D8-A7DB-429FE8D6F731}"/>
    <cellStyle name="Comma 4 2 2 5 7 2" xfId="44029" xr:uid="{7419EFF2-6FFB-4F4E-B365-D1D0987D3CDA}"/>
    <cellStyle name="Comma 4 2 2 5 8" xfId="20829" xr:uid="{1BBECF8C-53D5-431D-AE7C-D8B22CE35955}"/>
    <cellStyle name="Comma 4 2 2 5 9" xfId="14243" xr:uid="{4AE6B6D7-EB9A-4D51-BCD7-34FE46B7EA28}"/>
    <cellStyle name="Comma 4 2 2 6" xfId="28546" xr:uid="{D194B59C-10D7-471B-BBA7-DEA3EE4C8B4E}"/>
    <cellStyle name="Comma 4 2 2 6 2" xfId="27950" xr:uid="{8AC42E87-4A0F-4973-ACB1-AB03894295A9}"/>
    <cellStyle name="Comma 4 2 2 6 2 2" xfId="26220" xr:uid="{C2899190-FD82-4612-B6B6-1B9F44D05AC2}"/>
    <cellStyle name="Comma 4 2 2 6 2 2 2" xfId="22722" xr:uid="{E35166C5-B059-46E1-BC03-22397F065929}"/>
    <cellStyle name="Comma 4 2 2 6 2 2 2 2" xfId="15214" xr:uid="{E4A4EEDA-DE77-47DF-B64B-4EF4D94B6E03}"/>
    <cellStyle name="Comma 4 2 2 6 2 2 2 2 2" xfId="55991" xr:uid="{E21AD06E-CB50-411A-8651-3C3168BA2272}"/>
    <cellStyle name="Comma 4 2 2 6 2 2 2 2 3" xfId="43378" xr:uid="{C2E0560E-A547-4FB6-834A-CEC6F41F328B}"/>
    <cellStyle name="Comma 4 2 2 6 2 2 2 3" xfId="8628" xr:uid="{52EA0443-C570-4EC0-974D-27798DFEB2D9}"/>
    <cellStyle name="Comma 4 2 2 6 2 2 2 3 2" xfId="49713" xr:uid="{C63A60BC-3782-4BFC-B859-5C5278043AAD}"/>
    <cellStyle name="Comma 4 2 2 6 2 2 2 4" xfId="30625" xr:uid="{7054A7C7-3D5B-4973-8F93-B020E6A47AB4}"/>
    <cellStyle name="Comma 4 2 2 6 2 2 2 5" xfId="37088" xr:uid="{6DE4D233-2B35-4FCB-BCAB-7654B00B7762}"/>
    <cellStyle name="Comma 4 2 2 6 2 2 3" xfId="25340" xr:uid="{B876C0F5-AEB4-4759-AAA9-7FDC6A3CF3EA}"/>
    <cellStyle name="Comma 4 2 2 6 2 2 3 2" xfId="17832" xr:uid="{310F5601-62CA-4E59-B54E-362159CC4F0D}"/>
    <cellStyle name="Comma 4 2 2 6 2 2 3 2 2" xfId="53373" xr:uid="{99526C41-621E-483C-B097-5DF93229669A}"/>
    <cellStyle name="Comma 4 2 2 6 2 2 3 2 3" xfId="40760" xr:uid="{B00AFC73-3137-4A39-8BC8-23A54C0AA857}"/>
    <cellStyle name="Comma 4 2 2 6 2 2 3 3" xfId="11246" xr:uid="{F03927CE-AF63-4379-B8F5-15B4DB1ABC98}"/>
    <cellStyle name="Comma 4 2 2 6 2 2 3 3 2" xfId="47095" xr:uid="{C7F91D63-0575-44D5-82B9-5B47F031A355}"/>
    <cellStyle name="Comma 4 2 2 6 2 2 3 4" xfId="4940" xr:uid="{719C9CA3-55D8-4EB8-A8FC-470E3A336B32}"/>
    <cellStyle name="Comma 4 2 2 6 2 2 3 5" xfId="34470" xr:uid="{0EE49D47-9333-4C5A-80F1-4701D04FE07B}"/>
    <cellStyle name="Comma 4 2 2 6 2 2 4" xfId="18711" xr:uid="{95378FFB-8456-4C18-93D7-BCDD19DF61EB}"/>
    <cellStyle name="Comma 4 2 2 6 2 2 4 2" xfId="52494" xr:uid="{44909E42-D924-4D7E-BA2D-2C0DFC85F975}"/>
    <cellStyle name="Comma 4 2 2 6 2 2 4 3" xfId="39881" xr:uid="{FF8ABB68-227D-4BB5-A750-CA1B5B7226CD}"/>
    <cellStyle name="Comma 4 2 2 6 2 2 5" xfId="12125" xr:uid="{8985249B-D20C-4CE5-BB05-40309B3A715D}"/>
    <cellStyle name="Comma 4 2 2 6 2 2 5 2" xfId="46216" xr:uid="{FE3D690A-0AB7-4099-9CB7-3D7F570CAEEC}"/>
    <cellStyle name="Comma 4 2 2 6 2 2 6" xfId="4061" xr:uid="{7DE0F998-E0B5-4146-8742-3DAA436D0CD5}"/>
    <cellStyle name="Comma 4 2 2 6 2 2 7" xfId="33591" xr:uid="{46413E5C-A07D-4F8F-8BAA-80A7327F4EF5}"/>
    <cellStyle name="Comma 4 2 2 6 2 3" xfId="27074" xr:uid="{7B5DDDBC-A83C-432F-93D2-3A3C1BBD55A8}"/>
    <cellStyle name="Comma 4 2 2 6 2 3 2" xfId="23577" xr:uid="{B93BD9AB-4C5C-4649-8657-682355474AF2}"/>
    <cellStyle name="Comma 4 2 2 6 2 3 2 2" xfId="16069" xr:uid="{604F417F-A43D-4C11-B09E-526B4FD25161}"/>
    <cellStyle name="Comma 4 2 2 6 2 3 2 2 2" xfId="55136" xr:uid="{049F3C14-2730-48A7-A147-E34FF4E30E53}"/>
    <cellStyle name="Comma 4 2 2 6 2 3 2 2 3" xfId="42523" xr:uid="{85F19597-2067-430A-BF1E-C7E9C06F69FD}"/>
    <cellStyle name="Comma 4 2 2 6 2 3 2 3" xfId="9483" xr:uid="{AA7FDB0D-23B5-440F-8E90-87CB510BE8EB}"/>
    <cellStyle name="Comma 4 2 2 6 2 3 2 3 2" xfId="48858" xr:uid="{61F87792-89F3-49D8-BD6B-1F5DEAE5119B}"/>
    <cellStyle name="Comma 4 2 2 6 2 3 2 4" xfId="29770" xr:uid="{90F13A68-0468-416C-BACD-43C281B83208}"/>
    <cellStyle name="Comma 4 2 2 6 2 3 2 5" xfId="36233" xr:uid="{8338601A-4202-4BC9-B94F-2F7457B21FE7}"/>
    <cellStyle name="Comma 4 2 2 6 2 3 3" xfId="19565" xr:uid="{748D6305-C874-417C-A39E-8EABA7029F53}"/>
    <cellStyle name="Comma 4 2 2 6 2 3 3 2" xfId="51639" xr:uid="{F2268E99-641C-4FBF-935B-17FC46432D56}"/>
    <cellStyle name="Comma 4 2 2 6 2 3 3 3" xfId="39026" xr:uid="{5B3A4D65-80C9-45E8-AD51-170EEFECA9CB}"/>
    <cellStyle name="Comma 4 2 2 6 2 3 4" xfId="12979" xr:uid="{918906DB-F358-48B7-A5B0-27C8D5DA3A42}"/>
    <cellStyle name="Comma 4 2 2 6 2 3 4 2" xfId="45361" xr:uid="{67B96177-5A2B-44C6-B849-48BC7D6371E5}"/>
    <cellStyle name="Comma 4 2 2 6 2 3 5" xfId="6392" xr:uid="{9546FDE9-2A78-4F17-9D57-0EB95C8D2E06}"/>
    <cellStyle name="Comma 4 2 2 6 2 3 6" xfId="32736" xr:uid="{2AD1D6D3-03B0-4491-ACA7-49200ADCE403}"/>
    <cellStyle name="Comma 4 2 2 6 2 4" xfId="24455" xr:uid="{B8EA432F-92AF-4EEB-AB16-7397849BC845}"/>
    <cellStyle name="Comma 4 2 2 6 2 4 2" xfId="16947" xr:uid="{FDB20599-3F70-48FB-86DF-F41D2A7617B3}"/>
    <cellStyle name="Comma 4 2 2 6 2 4 2 2" xfId="54258" xr:uid="{F2585511-0A5B-4AFB-9EA7-B52E81CB7816}"/>
    <cellStyle name="Comma 4 2 2 6 2 4 2 3" xfId="41645" xr:uid="{67958BB2-26FA-4A93-AD86-CAA8B6BA3AAF}"/>
    <cellStyle name="Comma 4 2 2 6 2 4 3" xfId="10361" xr:uid="{62D158D6-06E1-4901-89AE-DA8EE9731CA4}"/>
    <cellStyle name="Comma 4 2 2 6 2 4 3 2" xfId="47980" xr:uid="{8003AD27-8A59-4F12-9DFF-BEE16B88DDFF}"/>
    <cellStyle name="Comma 4 2 2 6 2 4 4" xfId="5825" xr:uid="{37805F24-68FB-49EE-959C-917C259A9E26}"/>
    <cellStyle name="Comma 4 2 2 6 2 4 5" xfId="35355" xr:uid="{48DEAFF0-3DE1-48BE-9E20-E21C6EF3262F}"/>
    <cellStyle name="Comma 4 2 2 6 2 5" xfId="20440" xr:uid="{3A3A779B-302F-4DA4-BD54-2B68DA05B279}"/>
    <cellStyle name="Comma 4 2 2 6 2 5 2" xfId="50761" xr:uid="{0E671C49-529C-4B7E-BC48-463CDBF01250}"/>
    <cellStyle name="Comma 4 2 2 6 2 5 3" xfId="38148" xr:uid="{B6AB6609-9891-48A7-BEE5-78BD83F63512}"/>
    <cellStyle name="Comma 4 2 2 6 2 6" xfId="13854" xr:uid="{1D9451F2-F65D-444D-AE09-497246FE0A31}"/>
    <cellStyle name="Comma 4 2 2 6 2 6 2" xfId="44483" xr:uid="{404479CC-213C-4D73-912D-367A34BA6583}"/>
    <cellStyle name="Comma 4 2 2 6 2 7" xfId="7267" xr:uid="{D0162B41-9B38-4D56-A969-E8146B497E90}"/>
    <cellStyle name="Comma 4 2 2 6 2 8" xfId="31858" xr:uid="{363262EE-D1B9-4620-9D95-C7CA026E82BE}"/>
    <cellStyle name="Comma 4 2 2 6 3" xfId="26659" xr:uid="{A94FF1B7-E0B1-46AC-B12A-580BA0FBE2F2}"/>
    <cellStyle name="Comma 4 2 2 6 3 2" xfId="23162" xr:uid="{0327CB79-940D-4EF1-9A2B-C5B84063DA3E}"/>
    <cellStyle name="Comma 4 2 2 6 3 2 2" xfId="15654" xr:uid="{D08C3C4C-75A5-4392-A551-0141127158BC}"/>
    <cellStyle name="Comma 4 2 2 6 3 2 2 2" xfId="55551" xr:uid="{BF3883BC-5007-41D3-81AA-B0C58801002F}"/>
    <cellStyle name="Comma 4 2 2 6 3 2 2 3" xfId="42938" xr:uid="{A3991246-D45C-4996-B6BE-7C71BAC2ED23}"/>
    <cellStyle name="Comma 4 2 2 6 3 2 3" xfId="9068" xr:uid="{8332DD75-BF8F-483C-8E2D-863683279FD0}"/>
    <cellStyle name="Comma 4 2 2 6 3 2 3 2" xfId="49273" xr:uid="{D4EF0F64-6D06-45C0-84D3-122C7B289C2D}"/>
    <cellStyle name="Comma 4 2 2 6 3 2 4" xfId="30185" xr:uid="{A72AA1C4-30B4-4035-B100-410DEBEF8160}"/>
    <cellStyle name="Comma 4 2 2 6 3 2 5" xfId="36648" xr:uid="{5677DC15-F964-4870-8EEA-E2F2B59032A3}"/>
    <cellStyle name="Comma 4 2 2 6 3 3" xfId="25784" xr:uid="{12B52D8C-CB8E-47C0-B4F1-465874E568B9}"/>
    <cellStyle name="Comma 4 2 2 6 3 3 2" xfId="18276" xr:uid="{62225E82-7966-4CAA-ABC4-3FF8A8C01F8B}"/>
    <cellStyle name="Comma 4 2 2 6 3 3 2 2" xfId="52929" xr:uid="{95A5F9B9-7101-42B3-B8B9-758F2B7C39CC}"/>
    <cellStyle name="Comma 4 2 2 6 3 3 2 3" xfId="40316" xr:uid="{6EDAEFA6-CD33-4CBB-98CF-FCB0380F53A7}"/>
    <cellStyle name="Comma 4 2 2 6 3 3 3" xfId="11690" xr:uid="{4B11AC7F-B4D0-4F2C-8561-751085123543}"/>
    <cellStyle name="Comma 4 2 2 6 3 3 3 2" xfId="46651" xr:uid="{920C1D06-0F69-4CBF-BC7B-2FE09EEAAB20}"/>
    <cellStyle name="Comma 4 2 2 6 3 3 4" xfId="4496" xr:uid="{52321ABC-7A7B-4CF7-95FF-FC864C9422C8}"/>
    <cellStyle name="Comma 4 2 2 6 3 3 5" xfId="34026" xr:uid="{C66B17F6-9E37-433A-A91C-7F5A51827A0F}"/>
    <cellStyle name="Comma 4 2 2 6 3 4" xfId="19150" xr:uid="{7F5B0FCE-8878-4FF6-AD03-A6746A76D1CB}"/>
    <cellStyle name="Comma 4 2 2 6 3 4 2" xfId="52054" xr:uid="{B4504A72-F118-4631-890D-A4834F163750}"/>
    <cellStyle name="Comma 4 2 2 6 3 4 3" xfId="39441" xr:uid="{C91A33BB-D51F-4942-9C76-EB48EFB2E41F}"/>
    <cellStyle name="Comma 4 2 2 6 3 5" xfId="12564" xr:uid="{CE3C683F-1545-423B-9139-0157536ABD92}"/>
    <cellStyle name="Comma 4 2 2 6 3 5 2" xfId="45776" xr:uid="{36AA72A2-2194-401D-B019-CA09A5C23E03}"/>
    <cellStyle name="Comma 4 2 2 6 3 6" xfId="3622" xr:uid="{8105D5D7-B136-42FF-9786-5D601488626E}"/>
    <cellStyle name="Comma 4 2 2 6 3 7" xfId="33151" xr:uid="{97089B28-C118-4B2F-8CCD-B1F751859274}"/>
    <cellStyle name="Comma 4 2 2 6 4" xfId="27508" xr:uid="{57498DBC-E729-42C5-AF1E-91F15F5BB9A8}"/>
    <cellStyle name="Comma 4 2 2 6 4 2" xfId="24011" xr:uid="{7DAC4F9C-926C-4F5B-91F3-1CB333CB1A5A}"/>
    <cellStyle name="Comma 4 2 2 6 4 2 2" xfId="16503" xr:uid="{ACE4F396-730C-4864-BDD1-1FF80CBE2627}"/>
    <cellStyle name="Comma 4 2 2 6 4 2 2 2" xfId="54702" xr:uid="{DDB7ACAE-FF19-4D62-84F7-82CED7C37BD8}"/>
    <cellStyle name="Comma 4 2 2 6 4 2 2 3" xfId="42089" xr:uid="{BB56F940-C518-450C-8684-316E28C889EB}"/>
    <cellStyle name="Comma 4 2 2 6 4 2 3" xfId="9917" xr:uid="{D60CA131-C739-47F4-8B15-8CB868BFB232}"/>
    <cellStyle name="Comma 4 2 2 6 4 2 3 2" xfId="48424" xr:uid="{8234273F-A8E0-4250-8F1B-BCA2C20361B0}"/>
    <cellStyle name="Comma 4 2 2 6 4 2 4" xfId="29336" xr:uid="{3C65C4A4-F3BA-40D6-9FAC-084DE6E44B1C}"/>
    <cellStyle name="Comma 4 2 2 6 4 2 5" xfId="35799" xr:uid="{B02BE34F-9B69-482F-A6B6-BF45289B4409}"/>
    <cellStyle name="Comma 4 2 2 6 4 3" xfId="19999" xr:uid="{9C6ABFD6-19AC-4C1D-B3AC-EBE627F21511}"/>
    <cellStyle name="Comma 4 2 2 6 4 3 2" xfId="51205" xr:uid="{C70A729D-53BD-4C70-BF77-9610E5B22DCC}"/>
    <cellStyle name="Comma 4 2 2 6 4 3 3" xfId="38592" xr:uid="{DE774166-4A1A-4525-88D3-5084B6C818B8}"/>
    <cellStyle name="Comma 4 2 2 6 4 4" xfId="13413" xr:uid="{7A1E6416-83D0-44DE-BBC3-6FB4F131E1C9}"/>
    <cellStyle name="Comma 4 2 2 6 4 4 2" xfId="44927" xr:uid="{0A07316C-E307-4DCE-B9EB-8C34898F0753}"/>
    <cellStyle name="Comma 4 2 2 6 4 5" xfId="6826" xr:uid="{AE195366-9F7F-412B-B08B-1BFEC9FD2CF3}"/>
    <cellStyle name="Comma 4 2 2 6 4 6" xfId="32302" xr:uid="{E4B5AE18-7419-4FE7-AF3B-23BC22CC6D87}"/>
    <cellStyle name="Comma 4 2 2 6 5" xfId="24899" xr:uid="{17FB7417-426C-469F-996F-786A570235DA}"/>
    <cellStyle name="Comma 4 2 2 6 5 2" xfId="17391" xr:uid="{EECAF78C-1632-4B92-99F0-976760D93035}"/>
    <cellStyle name="Comma 4 2 2 6 5 2 2" xfId="53814" xr:uid="{A6A8AA9E-1BCD-4FD6-9F25-0D5FEB74029E}"/>
    <cellStyle name="Comma 4 2 2 6 5 2 3" xfId="41201" xr:uid="{52F29CE1-11F4-4D4D-8DE5-6E9ED4FD5AFE}"/>
    <cellStyle name="Comma 4 2 2 6 5 3" xfId="10805" xr:uid="{A8F76E66-CEDF-4516-96F9-4420B406D533}"/>
    <cellStyle name="Comma 4 2 2 6 5 3 2" xfId="47536" xr:uid="{FDF805C1-C39E-4718-96DB-77B0BB967876}"/>
    <cellStyle name="Comma 4 2 2 6 5 4" xfId="5381" xr:uid="{6461A868-CC95-479D-A4F9-ACDF2A39DF52}"/>
    <cellStyle name="Comma 4 2 2 6 5 5" xfId="34911" xr:uid="{6E2B9E62-3B6B-44F3-AF55-4C3F79935D99}"/>
    <cellStyle name="Comma 4 2 2 6 6" xfId="20883" xr:uid="{3EEA8802-C4E4-4F4B-9F5B-FD8CC81E31DC}"/>
    <cellStyle name="Comma 4 2 2 6 6 2" xfId="50318" xr:uid="{68D17EE9-F226-4193-81EC-F915105FA91A}"/>
    <cellStyle name="Comma 4 2 2 6 6 3" xfId="37705" xr:uid="{456A2143-9011-439F-AAFB-E252D93B0D05}"/>
    <cellStyle name="Comma 4 2 2 6 7" xfId="14297" xr:uid="{2AB07240-7924-426E-86A0-10788A15ED09}"/>
    <cellStyle name="Comma 4 2 2 6 7 2" xfId="43959" xr:uid="{4106047F-FBE4-4A56-B953-B0AE20E4C4EE}"/>
    <cellStyle name="Comma 4 2 2 6 8" xfId="7710" xr:uid="{73B89F1B-5704-4575-8E74-575F3693AFB4}"/>
    <cellStyle name="Comma 4 2 2 6 9" xfId="31409" xr:uid="{2B66181C-C691-4DF0-A9E0-999C93503D06}"/>
    <cellStyle name="Comma 4 2 2 7" xfId="347" xr:uid="{3F4A478A-D0CA-4F01-BCFE-06F6AA892C95}"/>
    <cellStyle name="Comma 4 2 2 7 2" xfId="516" xr:uid="{A830D166-AB00-40E2-B5B1-72C063312A48}"/>
    <cellStyle name="Comma 4 2 2 7 2 2" xfId="938" xr:uid="{BB36653E-2A23-4B41-954D-5429B04285E4}"/>
    <cellStyle name="Comma 4 2 2 7 2 2 2" xfId="15257" xr:uid="{FCE9B063-406F-4711-94AA-E1F9E9A3E1E5}"/>
    <cellStyle name="Comma 4 2 2 7 2 2 2 2" xfId="55948" xr:uid="{DBAB5D50-E839-4EBF-9381-80CF59F8342C}"/>
    <cellStyle name="Comma 4 2 2 7 2 2 2 3" xfId="43335" xr:uid="{7DC30810-F35B-47D8-9785-C35BAC8F7417}"/>
    <cellStyle name="Comma 4 2 2 7 2 2 3" xfId="8671" xr:uid="{E882AEE1-7633-40C8-9A67-795DFC54B820}"/>
    <cellStyle name="Comma 4 2 2 7 2 2 3 2" xfId="49670" xr:uid="{BE7F52A2-8250-4F19-B2E9-ECD415B15A2F}"/>
    <cellStyle name="Comma 4 2 2 7 2 2 4" xfId="30582" xr:uid="{15AE090A-1471-44C5-A6E8-9BC136F5A249}"/>
    <cellStyle name="Comma 4 2 2 7 2 2 5" xfId="37045" xr:uid="{FB2E8366-663D-4580-B9F6-10235A481B60}"/>
    <cellStyle name="Comma 4 2 2 7 2 2 6" xfId="22765" xr:uid="{77F75D58-2D80-4125-B526-C134467FF709}"/>
    <cellStyle name="Comma 4 2 2 7 2 3" xfId="25383" xr:uid="{9F16B87F-5164-44EF-BF08-CC1F2812B31E}"/>
    <cellStyle name="Comma 4 2 2 7 2 3 2" xfId="17875" xr:uid="{5F25B8EF-CFAF-4460-B308-17DC749DBF8E}"/>
    <cellStyle name="Comma 4 2 2 7 2 3 2 2" xfId="53330" xr:uid="{CEC6A2A6-EA68-40DF-8AAD-8F28DB53100F}"/>
    <cellStyle name="Comma 4 2 2 7 2 3 2 3" xfId="40717" xr:uid="{EFF8DE6B-1FB7-4000-9A5C-7D064AD4D2EC}"/>
    <cellStyle name="Comma 4 2 2 7 2 3 3" xfId="11289" xr:uid="{5350280E-C3BF-4B85-96ED-1FC239BE79BD}"/>
    <cellStyle name="Comma 4 2 2 7 2 3 3 2" xfId="47052" xr:uid="{DDC62BA4-F9F4-4659-ADEC-B5489FB95F95}"/>
    <cellStyle name="Comma 4 2 2 7 2 3 4" xfId="4897" xr:uid="{48154C28-22A0-4331-B743-238BDFD0929F}"/>
    <cellStyle name="Comma 4 2 2 7 2 3 5" xfId="34427" xr:uid="{3884BD2F-114A-4977-BF70-DF58A53CDAD5}"/>
    <cellStyle name="Comma 4 2 2 7 2 4" xfId="18753" xr:uid="{876482E3-2847-4620-9544-B0891D3AE656}"/>
    <cellStyle name="Comma 4 2 2 7 2 4 2" xfId="52451" xr:uid="{7BFD7FE7-563B-4335-8FF1-FE8911DFD09D}"/>
    <cellStyle name="Comma 4 2 2 7 2 4 3" xfId="39838" xr:uid="{C64C2E12-101D-470C-BAC0-97BBA0483366}"/>
    <cellStyle name="Comma 4 2 2 7 2 5" xfId="12167" xr:uid="{852EC3BA-9FEC-401F-B7AF-9D8D700711A7}"/>
    <cellStyle name="Comma 4 2 2 7 2 5 2" xfId="46173" xr:uid="{D97A16B7-4761-423F-8650-4CB148265B97}"/>
    <cellStyle name="Comma 4 2 2 7 2 6" xfId="4019" xr:uid="{871783BF-F8E5-4F66-8047-D86031EFFC1D}"/>
    <cellStyle name="Comma 4 2 2 7 2 7" xfId="33548" xr:uid="{B08638B1-4DB4-43E2-8013-116A784B0078}"/>
    <cellStyle name="Comma 4 2 2 7 2 8" xfId="351" xr:uid="{F7C73D37-07B6-4D38-8F87-D4DE63B3B7D9}"/>
    <cellStyle name="Comma 4 2 2 7 2 8 2" xfId="548" xr:uid="{EBA98FAE-F833-44DC-9FAD-36653096C3F4}"/>
    <cellStyle name="Comma 4 2 2 7 2 8 2 2" xfId="969" xr:uid="{B0BC729B-80EA-47F7-8257-2B54CE8302DD}"/>
    <cellStyle name="Comma 4 2 2 7 2 8 3" xfId="560" xr:uid="{6094CDFC-F2EF-4077-A03B-2CCE219B9B53}"/>
    <cellStyle name="Comma 4 2 2 7 2 8 3 2" xfId="980" xr:uid="{1A4F3253-4E06-4629-8C9F-06446319FB7C}"/>
    <cellStyle name="Comma 4 2 2 7 2 8 4" xfId="878" xr:uid="{C08320F4-8E23-4156-8657-F80BB9A0FC28}"/>
    <cellStyle name="Comma 4 2 2 7 2 9" xfId="26262" xr:uid="{012ECD40-9FCF-414E-A010-A587AA5E4393}"/>
    <cellStyle name="Comma 4 2 2 7 3" xfId="558" xr:uid="{8AC75A30-B533-4A33-AE6F-E00C4EA4452E}"/>
    <cellStyle name="Comma 4 2 2 7 3 2" xfId="978" xr:uid="{06CD2F29-2E50-4EC1-BE9D-519CF8A31AA1}"/>
    <cellStyle name="Comma 4 2 2 7 3 2 2" xfId="16107" xr:uid="{F5F7B9A7-66B6-4A7D-A2CC-1F54BE89AE5A}"/>
    <cellStyle name="Comma 4 2 2 7 3 2 2 2" xfId="55098" xr:uid="{AFC5FE00-9E81-45E1-9D49-5B74F9C3EA94}"/>
    <cellStyle name="Comma 4 2 2 7 3 2 2 3" xfId="42485" xr:uid="{5B03A182-DAF4-4ABD-8E6E-68C3801A9897}"/>
    <cellStyle name="Comma 4 2 2 7 3 2 3" xfId="9521" xr:uid="{D0B656A7-6F70-4334-B8FF-7AF1F64DC2BF}"/>
    <cellStyle name="Comma 4 2 2 7 3 2 3 2" xfId="48820" xr:uid="{F4FED755-4FC3-4BB9-A34B-07F32EB12120}"/>
    <cellStyle name="Comma 4 2 2 7 3 2 4" xfId="29732" xr:uid="{01CD0987-47C4-489F-832D-AB6DA4B6B0D0}"/>
    <cellStyle name="Comma 4 2 2 7 3 2 5" xfId="36195" xr:uid="{5C92B331-3998-4915-85B5-562338C1460A}"/>
    <cellStyle name="Comma 4 2 2 7 3 2 6" xfId="23615" xr:uid="{7619EAC4-39AE-469A-80F7-1815AEE9A3FF}"/>
    <cellStyle name="Comma 4 2 2 7 3 3" xfId="19603" xr:uid="{62139472-BD18-43C1-B2FD-A5F5CBC51A18}"/>
    <cellStyle name="Comma 4 2 2 7 3 3 2" xfId="51601" xr:uid="{5A348EB6-A2FF-4EA3-BFAB-1FD4D2BA7C69}"/>
    <cellStyle name="Comma 4 2 2 7 3 3 3" xfId="38988" xr:uid="{B0A7EF50-AC84-40DE-A5B4-F923E51AEB48}"/>
    <cellStyle name="Comma 4 2 2 7 3 4" xfId="13017" xr:uid="{9F54D7A4-B155-4722-8141-D981770EB06D}"/>
    <cellStyle name="Comma 4 2 2 7 3 4 2" xfId="45323" xr:uid="{29CE22C7-E17C-440E-95BE-3F2411A7FDAF}"/>
    <cellStyle name="Comma 4 2 2 7 3 5" xfId="6430" xr:uid="{E9849DA3-1C46-4A5A-916C-CD0E5D9DF397}"/>
    <cellStyle name="Comma 4 2 2 7 3 6" xfId="32698" xr:uid="{195FE911-9DE1-47C0-AA81-10543DE75247}"/>
    <cellStyle name="Comma 4 2 2 7 3 7" xfId="27112" xr:uid="{BB6CB44D-9702-4F86-843E-08CD79EF9EDC}"/>
    <cellStyle name="Comma 4 2 2 7 4" xfId="876" xr:uid="{E3C901A9-44F6-454C-A1DD-863058CD4AAF}"/>
    <cellStyle name="Comma 4 2 2 7 4 2" xfId="16990" xr:uid="{86D3963B-D461-4058-BD70-A7A1274ED1EF}"/>
    <cellStyle name="Comma 4 2 2 7 4 2 2" xfId="54215" xr:uid="{CF1B59D5-D702-4889-B2A6-60C135D3D926}"/>
    <cellStyle name="Comma 4 2 2 7 4 2 3" xfId="41602" xr:uid="{989CDB36-2929-48D2-AC00-4EC30BCD8EA2}"/>
    <cellStyle name="Comma 4 2 2 7 4 3" xfId="10404" xr:uid="{DBF7244A-6321-4CB5-B996-79F1835F5B49}"/>
    <cellStyle name="Comma 4 2 2 7 4 3 2" xfId="47937" xr:uid="{14CE9D72-D61D-4138-B295-AB641644F0DC}"/>
    <cellStyle name="Comma 4 2 2 7 4 4" xfId="5782" xr:uid="{09E7B06E-3476-4CBA-8061-E98137D62A3D}"/>
    <cellStyle name="Comma 4 2 2 7 4 5" xfId="35312" xr:uid="{BECAC635-C564-41D5-8680-17ED461C6452}"/>
    <cellStyle name="Comma 4 2 2 7 4 6" xfId="24498" xr:uid="{6441395E-C2E2-4401-8518-AC7B98B86BDE}"/>
    <cellStyle name="Comma 4 2 2 7 5" xfId="20482" xr:uid="{A1BEC1CA-A48F-49B1-A74C-9548B4F55345}"/>
    <cellStyle name="Comma 4 2 2 7 5 2" xfId="44425" xr:uid="{63247C23-11A8-4AB8-9234-E541234DA443}"/>
    <cellStyle name="Comma 4 2 2 7 5 3" xfId="31815" xr:uid="{BA9CD7F6-DBD6-4598-AB3A-145A945BD96D}"/>
    <cellStyle name="Comma 4 2 2 7 6" xfId="13896" xr:uid="{5BEA0301-633F-4E1B-8E61-DAA139CD53FD}"/>
    <cellStyle name="Comma 4 2 2 7 6 2" xfId="43809" xr:uid="{CE42B9E0-53DD-4F91-AC92-EE38C98D8585}"/>
    <cellStyle name="Comma 4 2 2 7 7" xfId="7309" xr:uid="{329A3816-B979-4E5B-AC62-9BF2B2AE4FA1}"/>
    <cellStyle name="Comma 4 2 2 7 8" xfId="31283" xr:uid="{174AB75F-D8AA-4DBC-95E3-D545E3DC0777}"/>
    <cellStyle name="Comma 4 2 2 7 9" xfId="28016" xr:uid="{16712B7F-5D4A-44EC-9C37-6B897849A606}"/>
    <cellStyle name="Comma 4 2 2 8" xfId="26675" xr:uid="{4E3427A2-C8EB-49AC-8967-E8C67A776802}"/>
    <cellStyle name="Comma 4 2 2 8 2" xfId="23178" xr:uid="{441F1988-757D-46E2-8D5E-5646271E33A9}"/>
    <cellStyle name="Comma 4 2 2 8 2 2" xfId="15670" xr:uid="{BBD240BF-C533-4573-8D78-127BD3A7D802}"/>
    <cellStyle name="Comma 4 2 2 8 2 2 2" xfId="55535" xr:uid="{88A01B75-8828-42D2-AA51-69EAF0AA3C83}"/>
    <cellStyle name="Comma 4 2 2 8 2 2 3" xfId="42922" xr:uid="{53FCDF36-A05F-4A4D-A791-5D8B85F660D0}"/>
    <cellStyle name="Comma 4 2 2 8 2 3" xfId="9084" xr:uid="{2BEF6B72-BF3D-464B-8B39-241AED9C6FC0}"/>
    <cellStyle name="Comma 4 2 2 8 2 3 2" xfId="49257" xr:uid="{0BC7CF22-75CB-441F-A645-D69DB2C33711}"/>
    <cellStyle name="Comma 4 2 2 8 2 4" xfId="30169" xr:uid="{50472274-5592-48F4-A8DC-FBF99E11C5FC}"/>
    <cellStyle name="Comma 4 2 2 8 2 5" xfId="36632" xr:uid="{E3406AB1-DAE7-4766-ACBC-C02150735FFC}"/>
    <cellStyle name="Comma 4 2 2 8 3" xfId="25800" xr:uid="{A358E7BF-82C6-4667-ADED-3BE069C8284D}"/>
    <cellStyle name="Comma 4 2 2 8 3 2" xfId="18292" xr:uid="{94AB9562-7890-4203-B61E-F32B54A81E34}"/>
    <cellStyle name="Comma 4 2 2 8 3 2 2" xfId="52913" xr:uid="{073B7BE2-3EF9-40E5-B423-2E33AECADA3B}"/>
    <cellStyle name="Comma 4 2 2 8 3 2 3" xfId="40300" xr:uid="{8D593EE2-564B-4998-94CB-97C227E002D9}"/>
    <cellStyle name="Comma 4 2 2 8 3 3" xfId="11706" xr:uid="{B0868A3A-9CBC-4533-9794-61F7537266ED}"/>
    <cellStyle name="Comma 4 2 2 8 3 3 2" xfId="46635" xr:uid="{D4582D65-F08A-4893-99DF-0A1B111F2BE0}"/>
    <cellStyle name="Comma 4 2 2 8 3 4" xfId="4480" xr:uid="{6A5D6C90-A894-4955-B31A-34D882C3604C}"/>
    <cellStyle name="Comma 4 2 2 8 3 5" xfId="34010" xr:uid="{5B1CF010-BC4A-425F-ADFC-5E0E66A09144}"/>
    <cellStyle name="Comma 4 2 2 8 4" xfId="19166" xr:uid="{E44AD616-BB9C-4F79-A454-3ECBCA88D8D4}"/>
    <cellStyle name="Comma 4 2 2 8 4 2" xfId="52038" xr:uid="{8C062783-02E1-46C8-BAD1-D4C28F993A44}"/>
    <cellStyle name="Comma 4 2 2 8 4 3" xfId="39425" xr:uid="{7C59AFAA-E0DD-437E-8468-628EB997E69D}"/>
    <cellStyle name="Comma 4 2 2 8 5" xfId="12580" xr:uid="{8DABDD44-8918-46AB-8B7F-0026E4C7F716}"/>
    <cellStyle name="Comma 4 2 2 8 5 2" xfId="45760" xr:uid="{520259A4-A151-4A8E-B209-6BF85B6E38D1}"/>
    <cellStyle name="Comma 4 2 2 8 6" xfId="3606" xr:uid="{D2FECAED-0514-4F9A-90C0-469CDAA218F8}"/>
    <cellStyle name="Comma 4 2 2 8 7" xfId="33135" xr:uid="{60CFEE4B-F9AF-4C7D-86C5-322A54618583}"/>
    <cellStyle name="Comma 4 2 2 9" xfId="27523" xr:uid="{52C58320-67E4-4641-B465-324D8324E4D5}"/>
    <cellStyle name="Comma 4 2 2 9 2" xfId="24026" xr:uid="{2CC76F16-AD8F-49BA-A5E4-690F2ADBAB6D}"/>
    <cellStyle name="Comma 4 2 2 9 2 2" xfId="16518" xr:uid="{E93CD953-E25D-42E8-88B2-83A51062DF75}"/>
    <cellStyle name="Comma 4 2 2 9 2 2 2" xfId="54687" xr:uid="{4809458B-E152-4C22-B871-C75336CE016B}"/>
    <cellStyle name="Comma 4 2 2 9 2 2 3" xfId="42074" xr:uid="{2C66F9E5-9A00-4316-9350-45D52AFD338B}"/>
    <cellStyle name="Comma 4 2 2 9 2 3" xfId="9932" xr:uid="{CD16EE48-C401-45C6-A1A6-D0DD4FF73BB6}"/>
    <cellStyle name="Comma 4 2 2 9 2 3 2" xfId="48409" xr:uid="{E9019879-ADBE-45A3-A749-34ABFF3C6832}"/>
    <cellStyle name="Comma 4 2 2 9 2 4" xfId="29321" xr:uid="{8AC4F992-9D75-4497-BCFC-0EB783588018}"/>
    <cellStyle name="Comma 4 2 2 9 2 5" xfId="35784" xr:uid="{7D553701-F4E8-44C1-9439-FB37522C2DDD}"/>
    <cellStyle name="Comma 4 2 2 9 3" xfId="20014" xr:uid="{DDB3FFCF-507C-4C59-B5C6-3C55C65162FE}"/>
    <cellStyle name="Comma 4 2 2 9 3 2" xfId="51190" xr:uid="{0112D4C9-5544-4CAA-A7BC-57C6657ACA7C}"/>
    <cellStyle name="Comma 4 2 2 9 3 3" xfId="38577" xr:uid="{CE1B91EF-43D5-43C6-A9E4-506A1F5904EE}"/>
    <cellStyle name="Comma 4 2 2 9 4" xfId="13428" xr:uid="{52E56549-03CF-4E88-90DB-57DC51121192}"/>
    <cellStyle name="Comma 4 2 2 9 4 2" xfId="44912" xr:uid="{90BC2A22-756B-4E5A-BFDE-E4A7A0D7F53D}"/>
    <cellStyle name="Comma 4 2 2 9 5" xfId="6841" xr:uid="{715F31FE-8811-4BD3-817B-C09F45A836A2}"/>
    <cellStyle name="Comma 4 2 2 9 6" xfId="32287" xr:uid="{1800399F-F27C-46A5-BC28-C0E74E721704}"/>
    <cellStyle name="Comma 4 2 20" xfId="29083" xr:uid="{FF504E56-2426-41FE-BF5A-295BA8E3FADA}"/>
    <cellStyle name="Comma 4 2 21" xfId="31190" xr:uid="{B293EB28-BD03-4FC2-8730-EA133020B7FB}"/>
    <cellStyle name="Comma 4 2 22" xfId="29127" xr:uid="{171675B7-544E-4AA0-9D8F-F762BF4823F3}"/>
    <cellStyle name="Comma 4 2 23" xfId="6136" xr:uid="{2E5F04BB-22AB-42E9-907F-2B9ACCE92700}"/>
    <cellStyle name="Comma 4 2 24" xfId="1365" xr:uid="{9E666244-3216-478D-A3E4-7069A4299C7F}"/>
    <cellStyle name="Comma 4 2 25" xfId="31276" xr:uid="{7A01813C-EC33-483D-84C7-67C5D5F30D18}"/>
    <cellStyle name="Comma 4 2 26" xfId="56646" xr:uid="{4ABA1DCD-67C0-4B48-8489-93BCE1D9EF3D}"/>
    <cellStyle name="Comma 4 2 27" xfId="1267" xr:uid="{5800A872-0777-4FAA-946A-FD5ED0D8BC15}"/>
    <cellStyle name="Comma 4 2 28" xfId="56978" xr:uid="{3A03F120-4EB5-4BE3-8DB0-B2919F48724F}"/>
    <cellStyle name="Comma 4 2 3" xfId="688" xr:uid="{8CAE867C-6BCA-4498-BE5E-C030FA23F7F5}"/>
    <cellStyle name="Comma 4 2 3 10" xfId="27528" xr:uid="{48D0BBAD-754F-4DF5-BFDC-A51803C08F93}"/>
    <cellStyle name="Comma 4 2 3 10 2" xfId="24031" xr:uid="{91B07EDD-7BB4-4FA5-8F4B-7C31FEB86618}"/>
    <cellStyle name="Comma 4 2 3 10 2 2" xfId="16523" xr:uid="{C526C2BD-5AC9-461B-A283-A006705F12DC}"/>
    <cellStyle name="Comma 4 2 3 10 2 2 2" xfId="54682" xr:uid="{670CD938-C6D3-4364-BCED-8C554AD287C2}"/>
    <cellStyle name="Comma 4 2 3 10 2 2 3" xfId="42069" xr:uid="{508603B0-16AC-4AB7-AFA9-14E25F922075}"/>
    <cellStyle name="Comma 4 2 3 10 2 3" xfId="9937" xr:uid="{AF3EDB64-D751-472B-8929-FDBBEC03FDA5}"/>
    <cellStyle name="Comma 4 2 3 10 2 3 2" xfId="48404" xr:uid="{785FB705-CA93-4055-A743-1AE0136E3298}"/>
    <cellStyle name="Comma 4 2 3 10 2 4" xfId="29316" xr:uid="{AB01D13A-62ED-43E1-B5B0-D3A74463F7C0}"/>
    <cellStyle name="Comma 4 2 3 10 2 5" xfId="35779" xr:uid="{51609149-5438-4973-B164-479562ADA0F0}"/>
    <cellStyle name="Comma 4 2 3 10 3" xfId="20019" xr:uid="{F78DE852-323C-42D3-9FAC-F89F0830E63F}"/>
    <cellStyle name="Comma 4 2 3 10 3 2" xfId="51185" xr:uid="{4E5EAB2D-8F09-4CA7-8C50-2227AECE56A3}"/>
    <cellStyle name="Comma 4 2 3 10 3 3" xfId="38572" xr:uid="{3497D676-CD31-48A6-8A91-940420926FD9}"/>
    <cellStyle name="Comma 4 2 3 10 4" xfId="13433" xr:uid="{62129790-B721-42B6-B47E-76067C1F5BE5}"/>
    <cellStyle name="Comma 4 2 3 10 4 2" xfId="44907" xr:uid="{F188E9DF-6086-482C-9D72-6BC1B3FCAF54}"/>
    <cellStyle name="Comma 4 2 3 10 5" xfId="6846" xr:uid="{7897298F-618A-46D3-91F1-1DE8C577FD17}"/>
    <cellStyle name="Comma 4 2 3 10 6" xfId="32282" xr:uid="{26FED273-0C5C-4858-BF73-DE573F79D00C}"/>
    <cellStyle name="Comma 4 2 3 11" xfId="24920" xr:uid="{053D3EC3-2B3D-4BFC-8418-969BD7930FBF}"/>
    <cellStyle name="Comma 4 2 3 11 2" xfId="17412" xr:uid="{34C4751E-868D-4913-AE94-2357D44E0E81}"/>
    <cellStyle name="Comma 4 2 3 11 2 2" xfId="53793" xr:uid="{AF3D934A-D3C9-40C5-92B2-E4A0BA015355}"/>
    <cellStyle name="Comma 4 2 3 11 2 3" xfId="41180" xr:uid="{090EC6A6-B612-498D-A2D4-C79FA5E5EF4B}"/>
    <cellStyle name="Comma 4 2 3 11 3" xfId="10826" xr:uid="{9BC091B6-62B8-41E3-BD5E-513566C88D62}"/>
    <cellStyle name="Comma 4 2 3 11 3 2" xfId="47515" xr:uid="{C88FE8F2-A6F6-4A26-B4BE-4E8E8E6A6856}"/>
    <cellStyle name="Comma 4 2 3 11 4" xfId="5360" xr:uid="{19E98587-C76E-4448-9198-E56620E4ED4A}"/>
    <cellStyle name="Comma 4 2 3 11 5" xfId="34890" xr:uid="{AAB3F66A-A693-4F2B-9127-C05DF7E793BF}"/>
    <cellStyle name="Comma 4 2 3 12" xfId="28576" xr:uid="{1DC0933F-B732-45B2-894C-8AA48F14F729}"/>
    <cellStyle name="Comma 4 2 3 12 2" xfId="20904" xr:uid="{A786741A-4E59-42EC-AC60-A3A072310FB0}"/>
    <cellStyle name="Comma 4 2 3 12 2 2" xfId="50131" xr:uid="{C5352477-1F26-4B68-9234-6BD6D23E896F}"/>
    <cellStyle name="Comma 4 2 3 12 3" xfId="14318" xr:uid="{3DC67A93-3DD2-4D38-8B22-94794295112D}"/>
    <cellStyle name="Comma 4 2 3 12 4" xfId="7731" xr:uid="{B1DF261C-5517-4B50-A4C4-C26D8A0BBDFD}"/>
    <cellStyle name="Comma 4 2 3 12 5" xfId="37506" xr:uid="{6ADA2A60-F481-45A6-A0BB-ADF1E4FA17AC}"/>
    <cellStyle name="Comma 4 2 3 13" xfId="22271" xr:uid="{A693CCA9-0372-4E2E-9C6E-23DC4808E7AB}"/>
    <cellStyle name="Comma 4 2 3 13 2" xfId="14763" xr:uid="{0FE49FF1-E7B4-470D-A9E5-4758973BA2DB}"/>
    <cellStyle name="Comma 4 2 3 13 2 2" xfId="50167" xr:uid="{63852627-5AA8-41C2-B0EE-56026964BED4}"/>
    <cellStyle name="Comma 4 2 3 13 3" xfId="8177" xr:uid="{06B85BDD-3BC6-4B89-A3CF-7D72F0BE572E}"/>
    <cellStyle name="Comma 4 2 3 13 4" xfId="31076" xr:uid="{3D8AE936-3EBD-46CE-9825-074916C27FE2}"/>
    <cellStyle name="Comma 4 2 3 13 5" xfId="37545" xr:uid="{3FA05192-0F7F-4CBD-872A-FAC1DF39AED9}"/>
    <cellStyle name="Comma 4 2 3 14" xfId="28902" xr:uid="{7F710540-51D4-4D8F-9387-60D4B543F368}"/>
    <cellStyle name="Comma 4 2 3 14 2" xfId="21177" xr:uid="{0F4486E8-138C-45F5-82EA-8EE564F0F796}"/>
    <cellStyle name="Comma 4 2 3 14 2 2" xfId="50300" xr:uid="{FBC439C6-5A39-4C7F-8BC2-71F260D9BCB4}"/>
    <cellStyle name="Comma 4 2 3 14 3" xfId="14591" xr:uid="{003F7DA7-95A7-4E1B-9973-D00FE1EB62BF}"/>
    <cellStyle name="Comma 4 2 3 14 4" xfId="8004" xr:uid="{7F9637CD-1661-435B-935C-ACC4DB0F087D}"/>
    <cellStyle name="Comma 4 2 3 14 5" xfId="37687" xr:uid="{D3649219-03FC-4796-9FF6-4B6955882B4A}"/>
    <cellStyle name="Comma 4 2 3 15" xfId="22088" xr:uid="{FFEEEFF6-D016-4293-BE9E-B2F66DF4083B}"/>
    <cellStyle name="Comma 4 2 3 15 2" xfId="43928" xr:uid="{67B9F0A7-DE48-4C36-BDC4-4DE90500B60C}"/>
    <cellStyle name="Comma 4 2 3 16" xfId="21280" xr:uid="{2DBC5598-C0C7-4CCD-82D5-22A0E87A351D}"/>
    <cellStyle name="Comma 4 2 3 17" xfId="14695" xr:uid="{7E77ADD0-DD07-46C7-81D0-250CEFAA5BEB}"/>
    <cellStyle name="Comma 4 2 3 18" xfId="8108" xr:uid="{B97508A8-27AB-47FA-9137-E9951D40AAF5}"/>
    <cellStyle name="Comma 4 2 3 19" xfId="31145" xr:uid="{44F63C3F-5C06-4F16-82DB-BBFFB5002092}"/>
    <cellStyle name="Comma 4 2 3 2" xfId="1087" xr:uid="{4E299673-55FF-49A0-8235-D70DC21C16EC}"/>
    <cellStyle name="Comma 4 2 3 2 10" xfId="21866" xr:uid="{EEB07F8B-45F9-453C-8C26-14FAB9AFF742}"/>
    <cellStyle name="Comma 4 2 3 2 10 2" xfId="44074" xr:uid="{E3453ECF-FB14-4783-94AB-DA76FC3F72EC}"/>
    <cellStyle name="Comma 4 2 3 2 11" xfId="21826" xr:uid="{DBB6FFB0-FCC1-4272-9615-6EDCDCBD2AEA}"/>
    <cellStyle name="Comma 4 2 3 2 12" xfId="21250" xr:uid="{26A3586A-9292-4238-B449-2B13F66E367C}"/>
    <cellStyle name="Comma 4 2 3 2 13" xfId="14664" xr:uid="{BB462468-F3C5-4C1A-98CA-78ABD9F6B70D}"/>
    <cellStyle name="Comma 4 2 3 2 14" xfId="8077" xr:uid="{7205BFC5-A9D3-4FC5-BA29-F8FEE047FC1F}"/>
    <cellStyle name="Comma 4 2 3 2 15" xfId="29022" xr:uid="{EE24D300-8962-4937-A777-9BFB2C4EC33F}"/>
    <cellStyle name="Comma 4 2 3 2 16" xfId="2814" xr:uid="{D3E37B06-16A0-4196-BAEB-C1B57962E6AA}"/>
    <cellStyle name="Comma 4 2 3 2 17" xfId="31491" xr:uid="{42A58BAD-28D1-43F1-9EA8-9E1F0B0259DB}"/>
    <cellStyle name="Comma 4 2 3 2 18" xfId="1701" xr:uid="{37101B8E-18F2-4532-B553-CF883101A214}"/>
    <cellStyle name="Comma 4 2 3 2 2" xfId="2088" xr:uid="{37097A7F-1C17-4D40-9229-CE5F1F53790F}"/>
    <cellStyle name="Comma 4 2 3 2 2 10" xfId="14142" xr:uid="{016D2D12-BC13-4F21-86A2-5F1A719C8930}"/>
    <cellStyle name="Comma 4 2 3 2 2 11" xfId="7555" xr:uid="{F6DE23EE-9776-4913-A446-FA4336BDB005}"/>
    <cellStyle name="Comma 4 2 3 2 2 12" xfId="28287" xr:uid="{44DD1B29-0227-45EA-B1A5-2BE9E395DA30}"/>
    <cellStyle name="Comma 4 2 3 2 2 13" xfId="3016" xr:uid="{7A77B408-8210-4830-8D7B-8B25FA385B2F}"/>
    <cellStyle name="Comma 4 2 3 2 2 14" xfId="31566" xr:uid="{17D89503-2E6F-424B-8CB0-A882525DD234}"/>
    <cellStyle name="Comma 4 2 3 2 2 2" xfId="28133" xr:uid="{9664A434-91B0-4CBE-BED8-F4C234345455}"/>
    <cellStyle name="Comma 4 2 3 2 2 2 2" xfId="27642" xr:uid="{1BE5E78E-5A2E-4323-A010-AA474B21B9CB}"/>
    <cellStyle name="Comma 4 2 3 2 2 2 2 2" xfId="25912" xr:uid="{3F1D1E82-A4AB-424D-8B42-DC620085FE0A}"/>
    <cellStyle name="Comma 4 2 3 2 2 2 2 2 2" xfId="22414" xr:uid="{4EE8FF56-44DA-4994-BE69-DA5004A9E850}"/>
    <cellStyle name="Comma 4 2 3 2 2 2 2 2 2 2" xfId="14906" xr:uid="{987DE2DC-28FF-4A38-87D0-7B01C26F6016}"/>
    <cellStyle name="Comma 4 2 3 2 2 2 2 2 2 2 2" xfId="56299" xr:uid="{F4538309-5DE8-4724-9CA1-BAAF86071AD0}"/>
    <cellStyle name="Comma 4 2 3 2 2 2 2 2 2 2 3" xfId="43686" xr:uid="{B49DE651-888B-4D6A-B377-6D6DD5B41102}"/>
    <cellStyle name="Comma 4 2 3 2 2 2 2 2 2 3" xfId="8320" xr:uid="{FB806709-D2FC-40E0-AEAE-68AA7E06CBF9}"/>
    <cellStyle name="Comma 4 2 3 2 2 2 2 2 2 3 2" xfId="50021" xr:uid="{FDBF3993-E983-4BF4-8259-1FFA022C577E}"/>
    <cellStyle name="Comma 4 2 3 2 2 2 2 2 2 4" xfId="30933" xr:uid="{B3317FBB-143F-4031-8248-2881520FC7D4}"/>
    <cellStyle name="Comma 4 2 3 2 2 2 2 2 2 5" xfId="37396" xr:uid="{A99B645D-4D2C-4010-8FC7-2517824F88A1}"/>
    <cellStyle name="Comma 4 2 3 2 2 2 2 2 3" xfId="25032" xr:uid="{F58E5E8C-0193-4F8E-A4DF-B8F3CE7603D6}"/>
    <cellStyle name="Comma 4 2 3 2 2 2 2 2 3 2" xfId="17524" xr:uid="{F4CB8921-4122-4E0C-8635-A8D77589EAA0}"/>
    <cellStyle name="Comma 4 2 3 2 2 2 2 2 3 2 2" xfId="53681" xr:uid="{0B401C1D-06C7-4845-9E5B-D0EA25DB09D1}"/>
    <cellStyle name="Comma 4 2 3 2 2 2 2 2 3 2 3" xfId="41068" xr:uid="{454ED489-66CB-4595-8D9B-E18730A2667E}"/>
    <cellStyle name="Comma 4 2 3 2 2 2 2 2 3 3" xfId="10938" xr:uid="{56D2292C-AE06-495B-A1B7-CA9F90FFFDDB}"/>
    <cellStyle name="Comma 4 2 3 2 2 2 2 2 3 3 2" xfId="47403" xr:uid="{AC191B8E-88EB-4661-A2C3-D2906219FFB0}"/>
    <cellStyle name="Comma 4 2 3 2 2 2 2 2 3 4" xfId="5248" xr:uid="{F6FF1606-D090-4B61-AC2B-12B12477B8AB}"/>
    <cellStyle name="Comma 4 2 3 2 2 2 2 2 3 5" xfId="34778" xr:uid="{E009A866-1825-414B-9456-8FA01CB838E8}"/>
    <cellStyle name="Comma 4 2 3 2 2 2 2 2 4" xfId="18403" xr:uid="{75C14C62-28A5-4F52-ADD1-B8F972CD1251}"/>
    <cellStyle name="Comma 4 2 3 2 2 2 2 2 4 2" xfId="52802" xr:uid="{9E9A950C-5E30-4D6C-B48D-2AC8AECCC265}"/>
    <cellStyle name="Comma 4 2 3 2 2 2 2 2 4 3" xfId="40189" xr:uid="{1BE6A257-7176-485A-A76B-BD73B14BC650}"/>
    <cellStyle name="Comma 4 2 3 2 2 2 2 2 5" xfId="11817" xr:uid="{AB4ABCA2-803D-4E21-9010-ED1A58017C65}"/>
    <cellStyle name="Comma 4 2 3 2 2 2 2 2 5 2" xfId="46524" xr:uid="{A64A6BC7-53F4-4A86-AE27-16EC7D1AA24F}"/>
    <cellStyle name="Comma 4 2 3 2 2 2 2 2 6" xfId="4369" xr:uid="{2D585006-F2FE-474B-A93A-6BF9C67C6A77}"/>
    <cellStyle name="Comma 4 2 3 2 2 2 2 2 7" xfId="33899" xr:uid="{0CE1FB42-B02C-4487-9CFA-50108971DD43}"/>
    <cellStyle name="Comma 4 2 3 2 2 2 2 3" xfId="26768" xr:uid="{2048903B-950D-4650-9DF0-0DB0C05CA1BC}"/>
    <cellStyle name="Comma 4 2 3 2 2 2 2 3 2" xfId="23271" xr:uid="{98D4822E-A061-4719-9148-388476981460}"/>
    <cellStyle name="Comma 4 2 3 2 2 2 2 3 2 2" xfId="15763" xr:uid="{17A54433-332E-4EEB-961A-3EE24409D27C}"/>
    <cellStyle name="Comma 4 2 3 2 2 2 2 3 2 2 2" xfId="55442" xr:uid="{91E2B3B5-AAEC-4B47-BF0A-A034EB442031}"/>
    <cellStyle name="Comma 4 2 3 2 2 2 2 3 2 2 3" xfId="42829" xr:uid="{A2DCE01D-A90D-471A-A654-ACF935598899}"/>
    <cellStyle name="Comma 4 2 3 2 2 2 2 3 2 3" xfId="9177" xr:uid="{BF746736-0997-4CEA-A1EE-DAF2F87939C7}"/>
    <cellStyle name="Comma 4 2 3 2 2 2 2 3 2 3 2" xfId="49164" xr:uid="{763F1720-794F-42E0-A897-A30DB3192BBE}"/>
    <cellStyle name="Comma 4 2 3 2 2 2 2 3 2 4" xfId="30076" xr:uid="{780F9D2F-BD37-4D38-B43F-17CD1E7995FF}"/>
    <cellStyle name="Comma 4 2 3 2 2 2 2 3 2 5" xfId="36539" xr:uid="{D21F8652-8308-47DB-9F11-8B7892D10D9C}"/>
    <cellStyle name="Comma 4 2 3 2 2 2 2 3 3" xfId="19259" xr:uid="{5D63511A-4B38-44CC-8431-273D76805EDE}"/>
    <cellStyle name="Comma 4 2 3 2 2 2 2 3 3 2" xfId="51945" xr:uid="{41BCE113-C490-4449-9ABE-F50E61BBCB3E}"/>
    <cellStyle name="Comma 4 2 3 2 2 2 2 3 3 3" xfId="39332" xr:uid="{074973F7-1C4D-4DAB-BD70-C63770D451A4}"/>
    <cellStyle name="Comma 4 2 3 2 2 2 2 3 4" xfId="12673" xr:uid="{8FEC03A6-45BA-4CC9-AA25-2FF3555DB47C}"/>
    <cellStyle name="Comma 4 2 3 2 2 2 2 3 4 2" xfId="45667" xr:uid="{82960F72-560C-473B-84C3-BBC84811357B}"/>
    <cellStyle name="Comma 4 2 3 2 2 2 2 3 5" xfId="3513" xr:uid="{BE42BE7C-E3BA-45CE-8470-9E31836BF04A}"/>
    <cellStyle name="Comma 4 2 3 2 2 2 2 3 6" xfId="33042" xr:uid="{887BD8A1-009F-44BE-BF02-1A7EA108E8F5}"/>
    <cellStyle name="Comma 4 2 3 2 2 2 2 4" xfId="24147" xr:uid="{7EA20F99-8BA2-4EB5-B27F-3CAE44FEA7C6}"/>
    <cellStyle name="Comma 4 2 3 2 2 2 2 4 2" xfId="16639" xr:uid="{DF255F08-B2C7-4FAC-97A8-E8CBAFCA5837}"/>
    <cellStyle name="Comma 4 2 3 2 2 2 2 4 2 2" xfId="54566" xr:uid="{856DAE4B-0D54-4E90-BD02-AD6CD21A59B0}"/>
    <cellStyle name="Comma 4 2 3 2 2 2 2 4 2 3" xfId="41953" xr:uid="{495548A3-87DE-4A77-AB4F-FBEA34F04E09}"/>
    <cellStyle name="Comma 4 2 3 2 2 2 2 4 3" xfId="10053" xr:uid="{760E8433-3CC3-4EFF-B331-B8F84F5249A8}"/>
    <cellStyle name="Comma 4 2 3 2 2 2 2 4 3 2" xfId="48288" xr:uid="{619F92D4-ED0C-4B88-AAC1-1DCC8CEE53AB}"/>
    <cellStyle name="Comma 4 2 3 2 2 2 2 4 4" xfId="29200" xr:uid="{7B1CAB11-E55D-4465-BC99-F6B6519AA2A0}"/>
    <cellStyle name="Comma 4 2 3 2 2 2 2 4 5" xfId="35663" xr:uid="{728572C4-0BA3-4C08-B811-6D774264A3A9}"/>
    <cellStyle name="Comma 4 2 3 2 2 2 2 5" xfId="20133" xr:uid="{EF591994-D180-4501-83FC-E9E517B57D64}"/>
    <cellStyle name="Comma 4 2 3 2 2 2 2 5 2" xfId="51069" xr:uid="{B0B5BA83-DC49-440D-8FFE-98E26756F577}"/>
    <cellStyle name="Comma 4 2 3 2 2 2 2 5 3" xfId="38456" xr:uid="{2F9F1A7A-C2B5-4278-90F9-295DCAC48093}"/>
    <cellStyle name="Comma 4 2 3 2 2 2 2 6" xfId="13547" xr:uid="{3B3C4B53-8346-407F-A1A1-B5C9C7F9F06B}"/>
    <cellStyle name="Comma 4 2 3 2 2 2 2 6 2" xfId="44791" xr:uid="{C27AA6EF-0175-4991-86F7-1F469669E706}"/>
    <cellStyle name="Comma 4 2 3 2 2 2 2 7" xfId="6960" xr:uid="{582A7BB8-EBEE-47AC-B9DD-F20BD2C6D804}"/>
    <cellStyle name="Comma 4 2 3 2 2 2 2 8" xfId="32166" xr:uid="{089BD4A9-AC65-409C-ADC5-DB4351549921}"/>
    <cellStyle name="Comma 4 2 3 2 2 2 3" xfId="26352" xr:uid="{0C432671-754D-4764-AC37-D9B0B94D1707}"/>
    <cellStyle name="Comma 4 2 3 2 2 2 3 2" xfId="22855" xr:uid="{18850F88-6E69-42FE-89FA-84E3CBC860EE}"/>
    <cellStyle name="Comma 4 2 3 2 2 2 3 2 2" xfId="15347" xr:uid="{6E15D24B-299E-4737-BA4A-842E4D441662}"/>
    <cellStyle name="Comma 4 2 3 2 2 2 3 2 2 2" xfId="55858" xr:uid="{A9D63D5B-6124-4821-88A4-2F2232B67965}"/>
    <cellStyle name="Comma 4 2 3 2 2 2 3 2 2 3" xfId="43245" xr:uid="{19A1E4EE-DCC8-4BFC-B48F-4E71E05374EC}"/>
    <cellStyle name="Comma 4 2 3 2 2 2 3 2 3" xfId="8761" xr:uid="{1D28612D-DBAD-4EB4-A3B4-3AC817002B1F}"/>
    <cellStyle name="Comma 4 2 3 2 2 2 3 2 3 2" xfId="49580" xr:uid="{AD3AF941-F72C-428F-BF88-2E798D518A14}"/>
    <cellStyle name="Comma 4 2 3 2 2 2 3 2 4" xfId="30492" xr:uid="{76ECD2A4-7B30-467C-99A0-B51A398AC31C}"/>
    <cellStyle name="Comma 4 2 3 2 2 2 3 2 5" xfId="36955" xr:uid="{6742CF9F-5122-4470-81F4-4C5BB122FD00}"/>
    <cellStyle name="Comma 4 2 3 2 2 2 3 3" xfId="25474" xr:uid="{238CD239-2F74-4BB9-8D41-BED6A978A77A}"/>
    <cellStyle name="Comma 4 2 3 2 2 2 3 3 2" xfId="17966" xr:uid="{FD461742-A7BB-46D6-8BA6-48D5E391C6E8}"/>
    <cellStyle name="Comma 4 2 3 2 2 2 3 3 2 2" xfId="53239" xr:uid="{708C56EA-7FB2-4B1F-8FE7-11EAEDEA3FC4}"/>
    <cellStyle name="Comma 4 2 3 2 2 2 3 3 2 3" xfId="40626" xr:uid="{A0F63E27-7932-4F04-ACFA-3B5DBF4AEA64}"/>
    <cellStyle name="Comma 4 2 3 2 2 2 3 3 3" xfId="11380" xr:uid="{0BE10ECA-14F8-46CA-B1F4-D6404C6815C6}"/>
    <cellStyle name="Comma 4 2 3 2 2 2 3 3 3 2" xfId="46961" xr:uid="{7F410E10-9A8E-4B85-B035-DF6832AB28E3}"/>
    <cellStyle name="Comma 4 2 3 2 2 2 3 3 4" xfId="4806" xr:uid="{391ACBBB-A7BA-470B-B2BB-C578018C0E4F}"/>
    <cellStyle name="Comma 4 2 3 2 2 2 3 3 5" xfId="34336" xr:uid="{DA182DDF-6A2F-48E0-854D-CB8A520FC2F2}"/>
    <cellStyle name="Comma 4 2 3 2 2 2 3 4" xfId="18843" xr:uid="{5482D3D1-D1CD-4A5E-BEFB-60AADA8B5D32}"/>
    <cellStyle name="Comma 4 2 3 2 2 2 3 4 2" xfId="52361" xr:uid="{B0E4B371-AD29-43C2-9117-092055D6524A}"/>
    <cellStyle name="Comma 4 2 3 2 2 2 3 4 3" xfId="39748" xr:uid="{A02D3DD3-08CD-4533-B1FB-0A4E98770442}"/>
    <cellStyle name="Comma 4 2 3 2 2 2 3 5" xfId="12257" xr:uid="{D13E441A-57EA-4C8E-B4AB-E6983768531A}"/>
    <cellStyle name="Comma 4 2 3 2 2 2 3 5 2" xfId="46083" xr:uid="{1B227406-D346-4E8B-8DE0-DCAD3A01C388}"/>
    <cellStyle name="Comma 4 2 3 2 2 2 3 6" xfId="3929" xr:uid="{D3D8F760-915C-4A4C-86F9-F77BDA853C73}"/>
    <cellStyle name="Comma 4 2 3 2 2 2 3 7" xfId="33458" xr:uid="{4E0F940A-C29A-4B21-9653-5D4B8729765A}"/>
    <cellStyle name="Comma 4 2 3 2 2 2 4" xfId="27202" xr:uid="{754AC7AF-0AE6-4D59-9038-975FB5372B48}"/>
    <cellStyle name="Comma 4 2 3 2 2 2 4 2" xfId="23705" xr:uid="{8BAD608A-33E9-406A-9625-0A2C9292B220}"/>
    <cellStyle name="Comma 4 2 3 2 2 2 4 2 2" xfId="16197" xr:uid="{5D142DF8-3B03-4A30-A0CC-FC4A5A7C8B9D}"/>
    <cellStyle name="Comma 4 2 3 2 2 2 4 2 2 2" xfId="55008" xr:uid="{1EA91550-51E4-4FD6-9B3A-A4BDEA7860C8}"/>
    <cellStyle name="Comma 4 2 3 2 2 2 4 2 2 3" xfId="42395" xr:uid="{A6770CC9-EEBE-42B8-855F-8AFDF4F668D9}"/>
    <cellStyle name="Comma 4 2 3 2 2 2 4 2 3" xfId="9611" xr:uid="{579F5A62-5B2C-420C-A79C-A76AEAC7F21E}"/>
    <cellStyle name="Comma 4 2 3 2 2 2 4 2 3 2" xfId="48730" xr:uid="{8B7DD52B-0DCC-4BC3-8884-C94FD2ECF684}"/>
    <cellStyle name="Comma 4 2 3 2 2 2 4 2 4" xfId="29642" xr:uid="{37717DB0-770F-433C-9F1E-C13F2FD8DD87}"/>
    <cellStyle name="Comma 4 2 3 2 2 2 4 2 5" xfId="36105" xr:uid="{A40BE9EE-D6EA-493E-8C68-445676833874}"/>
    <cellStyle name="Comma 4 2 3 2 2 2 4 3" xfId="19693" xr:uid="{A8E6E544-B3FA-45FD-AC55-B5FFFA5371E1}"/>
    <cellStyle name="Comma 4 2 3 2 2 2 4 3 2" xfId="51511" xr:uid="{EFF35A35-7172-4D20-9C4B-51598F083E75}"/>
    <cellStyle name="Comma 4 2 3 2 2 2 4 3 3" xfId="38898" xr:uid="{159FD29D-78B9-403D-99C4-E8C90720DFD0}"/>
    <cellStyle name="Comma 4 2 3 2 2 2 4 4" xfId="13107" xr:uid="{EA1650D1-AAAB-4FAF-AC01-016B1D6052AD}"/>
    <cellStyle name="Comma 4 2 3 2 2 2 4 4 2" xfId="45233" xr:uid="{1DAFF398-BFEA-4294-B807-7D411B905430}"/>
    <cellStyle name="Comma 4 2 3 2 2 2 4 5" xfId="6520" xr:uid="{DD27C38D-58B3-4029-9E3F-F1F4EA729A0D}"/>
    <cellStyle name="Comma 4 2 3 2 2 2 4 6" xfId="32608" xr:uid="{90D74E64-93E7-47F5-A65F-AA72414B4E50}"/>
    <cellStyle name="Comma 4 2 3 2 2 2 5" xfId="24589" xr:uid="{03D4593E-D07C-4B1B-907D-331EF3CE78F6}"/>
    <cellStyle name="Comma 4 2 3 2 2 2 5 2" xfId="17081" xr:uid="{E92D449B-7963-4704-A839-02922D1A301A}"/>
    <cellStyle name="Comma 4 2 3 2 2 2 5 2 2" xfId="54124" xr:uid="{E4F719BA-C20A-4EBF-B248-D978FEDA4E6C}"/>
    <cellStyle name="Comma 4 2 3 2 2 2 5 2 3" xfId="41511" xr:uid="{8E304FDB-C249-40E1-A128-FBF2274C6237}"/>
    <cellStyle name="Comma 4 2 3 2 2 2 5 3" xfId="10495" xr:uid="{10B1A428-1D2D-4D54-801F-1BCE30F665B3}"/>
    <cellStyle name="Comma 4 2 3 2 2 2 5 3 2" xfId="47846" xr:uid="{B8B5610A-70A2-4E4E-9BDE-CDE549211327}"/>
    <cellStyle name="Comma 4 2 3 2 2 2 5 4" xfId="5691" xr:uid="{901E9BE6-FC93-4637-9E4D-F27843DCE042}"/>
    <cellStyle name="Comma 4 2 3 2 2 2 5 5" xfId="35221" xr:uid="{72F1452D-98C8-423D-BBD1-FA80DBC16A83}"/>
    <cellStyle name="Comma 4 2 3 2 2 2 6" xfId="20573" xr:uid="{D71DAE8C-940E-45C6-B0F4-46F8F6259453}"/>
    <cellStyle name="Comma 4 2 3 2 2 2 6 2" xfId="50627" xr:uid="{0421F88F-7C3B-4149-BD02-95ED1CB22B53}"/>
    <cellStyle name="Comma 4 2 3 2 2 2 6 3" xfId="38014" xr:uid="{1A2DE384-583E-464C-9003-AC1AE70BFC27}"/>
    <cellStyle name="Comma 4 2 3 2 2 2 7" xfId="13987" xr:uid="{23CB9B53-6440-4759-854F-976497733E98}"/>
    <cellStyle name="Comma 4 2 3 2 2 2 7 2" xfId="44321" xr:uid="{9199DD02-0221-4097-9DF9-4A37F9E69D2E}"/>
    <cellStyle name="Comma 4 2 3 2 2 2 8" xfId="7400" xr:uid="{DC033653-E3A1-4BD1-87F8-C48908CA94CF}"/>
    <cellStyle name="Comma 4 2 3 2 2 2 9" xfId="31721" xr:uid="{CDA3F82E-4665-4856-A3AD-FE73C5F5B2BD}"/>
    <cellStyle name="Comma 4 2 3 2 2 3" xfId="27796" xr:uid="{FF672411-0B16-46DE-9623-9A48DE6FED4C}"/>
    <cellStyle name="Comma 4 2 3 2 2 3 2" xfId="26067" xr:uid="{7985402E-F63B-4EFD-8D11-88955F89780C}"/>
    <cellStyle name="Comma 4 2 3 2 2 3 2 2" xfId="22569" xr:uid="{D3EA59A9-700F-4737-9E05-0748DBB82BAA}"/>
    <cellStyle name="Comma 4 2 3 2 2 3 2 2 2" xfId="15061" xr:uid="{572D0824-D832-4782-8806-5038EFFBBBAB}"/>
    <cellStyle name="Comma 4 2 3 2 2 3 2 2 2 2" xfId="56144" xr:uid="{38DE2E29-A1C3-4383-BCCA-000D3BF1BC66}"/>
    <cellStyle name="Comma 4 2 3 2 2 3 2 2 2 3" xfId="43531" xr:uid="{D4E11AD7-A1AB-4E33-B935-3084EF4094A5}"/>
    <cellStyle name="Comma 4 2 3 2 2 3 2 2 3" xfId="8475" xr:uid="{164F7189-42BD-467F-BB02-BE283BD52075}"/>
    <cellStyle name="Comma 4 2 3 2 2 3 2 2 3 2" xfId="49866" xr:uid="{E31B6A89-FEAD-48C1-B8AA-17A21E6210C6}"/>
    <cellStyle name="Comma 4 2 3 2 2 3 2 2 4" xfId="30778" xr:uid="{12578E32-7FAC-4C1B-A0DC-A82E453E4F2F}"/>
    <cellStyle name="Comma 4 2 3 2 2 3 2 2 5" xfId="37241" xr:uid="{2677193C-FDEA-4D99-8DC7-85905D6EA79A}"/>
    <cellStyle name="Comma 4 2 3 2 2 3 2 3" xfId="25187" xr:uid="{C921B636-37C7-4C6F-A6C1-F5A04BAF63D4}"/>
    <cellStyle name="Comma 4 2 3 2 2 3 2 3 2" xfId="17679" xr:uid="{71254592-3DAC-4D25-8FD1-BFD7F1F3F677}"/>
    <cellStyle name="Comma 4 2 3 2 2 3 2 3 2 2" xfId="53526" xr:uid="{47B535DC-A988-4F35-8652-FE2F22C5FD55}"/>
    <cellStyle name="Comma 4 2 3 2 2 3 2 3 2 3" xfId="40913" xr:uid="{282EEFDA-DF3B-4DC5-AF80-C2E7171EFA5B}"/>
    <cellStyle name="Comma 4 2 3 2 2 3 2 3 3" xfId="11093" xr:uid="{AC0608C6-88EF-4428-BABF-015BCF630FC2}"/>
    <cellStyle name="Comma 4 2 3 2 2 3 2 3 3 2" xfId="47248" xr:uid="{3884D44B-3C60-419F-8509-5163601FA9A2}"/>
    <cellStyle name="Comma 4 2 3 2 2 3 2 3 4" xfId="5093" xr:uid="{CE8F9245-CFAA-4185-A0FC-48A8617CA29D}"/>
    <cellStyle name="Comma 4 2 3 2 2 3 2 3 5" xfId="34623" xr:uid="{2DE3770C-741B-4F6D-8A89-4FB9C64E3966}"/>
    <cellStyle name="Comma 4 2 3 2 2 3 2 4" xfId="18558" xr:uid="{6CAC22D7-0D8D-4C9F-BD72-915FFA2088AB}"/>
    <cellStyle name="Comma 4 2 3 2 2 3 2 4 2" xfId="52647" xr:uid="{9AC843C5-8B66-4A6C-8060-09DA90C968D2}"/>
    <cellStyle name="Comma 4 2 3 2 2 3 2 4 3" xfId="40034" xr:uid="{38549649-CB63-41BC-9E6A-39D3738A60AF}"/>
    <cellStyle name="Comma 4 2 3 2 2 3 2 5" xfId="11972" xr:uid="{49D43DFD-8500-4EDE-B24A-FC22702163B9}"/>
    <cellStyle name="Comma 4 2 3 2 2 3 2 5 2" xfId="46369" xr:uid="{42922525-A518-41C7-A7B7-C46EF4923A4B}"/>
    <cellStyle name="Comma 4 2 3 2 2 3 2 6" xfId="4214" xr:uid="{4762DDAC-E39E-45D1-86EB-7C90621A3E23}"/>
    <cellStyle name="Comma 4 2 3 2 2 3 2 7" xfId="33744" xr:uid="{EB179D81-FB3D-4825-B120-26313668FA6E}"/>
    <cellStyle name="Comma 4 2 3 2 2 3 3" xfId="26922" xr:uid="{37249C9B-D152-4E87-9C68-278F7660F2C8}"/>
    <cellStyle name="Comma 4 2 3 2 2 3 3 2" xfId="23425" xr:uid="{B5872AAE-0385-46A4-B5B2-2BB5AB47BED2}"/>
    <cellStyle name="Comma 4 2 3 2 2 3 3 2 2" xfId="15917" xr:uid="{6D8FF0DB-D985-4E4F-BD56-23F72BFFFA74}"/>
    <cellStyle name="Comma 4 2 3 2 2 3 3 2 2 2" xfId="55288" xr:uid="{CFC8DFC9-C2C9-4DB0-BD1C-E945E3636055}"/>
    <cellStyle name="Comma 4 2 3 2 2 3 3 2 2 3" xfId="42675" xr:uid="{C18AD11E-534A-4C21-98F1-92324C4E4AA7}"/>
    <cellStyle name="Comma 4 2 3 2 2 3 3 2 3" xfId="9331" xr:uid="{54D96B3B-04EC-48B9-A28B-DAA2D9FA923D}"/>
    <cellStyle name="Comma 4 2 3 2 2 3 3 2 3 2" xfId="49010" xr:uid="{673FE0ED-D8EF-452B-B7A7-5F3460A9D906}"/>
    <cellStyle name="Comma 4 2 3 2 2 3 3 2 4" xfId="29922" xr:uid="{6E4405DB-C5D5-4692-A083-7F9747CD22E0}"/>
    <cellStyle name="Comma 4 2 3 2 2 3 3 2 5" xfId="36385" xr:uid="{29B243EE-348B-4A9C-B90F-393BACB2E82D}"/>
    <cellStyle name="Comma 4 2 3 2 2 3 3 3" xfId="19413" xr:uid="{31BE819A-6750-4F6D-A23D-6602D238A330}"/>
    <cellStyle name="Comma 4 2 3 2 2 3 3 3 2" xfId="51791" xr:uid="{A667AF22-12CD-4EEE-8FFF-3C92CC1581E4}"/>
    <cellStyle name="Comma 4 2 3 2 2 3 3 3 3" xfId="39178" xr:uid="{91246AE9-FE75-4B64-9FFE-210B801FC78C}"/>
    <cellStyle name="Comma 4 2 3 2 2 3 3 4" xfId="12827" xr:uid="{A8E4AC7C-AFF3-496A-AA84-75C5493D1D54}"/>
    <cellStyle name="Comma 4 2 3 2 2 3 3 4 2" xfId="45513" xr:uid="{4DBEA7B2-154E-4868-9201-3D76B99CA7D9}"/>
    <cellStyle name="Comma 4 2 3 2 2 3 3 5" xfId="6240" xr:uid="{411654E4-5912-45BC-BA6F-5FE474405644}"/>
    <cellStyle name="Comma 4 2 3 2 2 3 3 6" xfId="32888" xr:uid="{9836AD04-7627-44BD-8C14-B1FD2B459360}"/>
    <cellStyle name="Comma 4 2 3 2 2 3 4" xfId="24302" xr:uid="{5C3A9C03-ACD7-44B9-A78C-E98E315C5B4E}"/>
    <cellStyle name="Comma 4 2 3 2 2 3 4 2" xfId="16794" xr:uid="{845FE30E-64AD-44A4-92F8-D4834D754311}"/>
    <cellStyle name="Comma 4 2 3 2 2 3 4 2 2" xfId="54411" xr:uid="{434DB9B7-6D93-4AEA-8734-B33986517E72}"/>
    <cellStyle name="Comma 4 2 3 2 2 3 4 2 3" xfId="41798" xr:uid="{B6B0E0BF-418B-4DDA-ACFA-C1BE7E1E57E6}"/>
    <cellStyle name="Comma 4 2 3 2 2 3 4 3" xfId="10208" xr:uid="{C7BF05A1-531C-439C-8379-95B7C0B82E8A}"/>
    <cellStyle name="Comma 4 2 3 2 2 3 4 3 2" xfId="48133" xr:uid="{DF80ED9F-B79A-4E28-95E0-BB22BE17267B}"/>
    <cellStyle name="Comma 4 2 3 2 2 3 4 4" xfId="5978" xr:uid="{17967500-DEA9-4185-A6A5-F4C076C88837}"/>
    <cellStyle name="Comma 4 2 3 2 2 3 4 5" xfId="35508" xr:uid="{C3855B77-7452-4815-BA41-58590802F06F}"/>
    <cellStyle name="Comma 4 2 3 2 2 3 5" xfId="20288" xr:uid="{D9F9FBFD-D2AC-402C-8E1F-7664C00D11C6}"/>
    <cellStyle name="Comma 4 2 3 2 2 3 5 2" xfId="50914" xr:uid="{D6FA38A2-0977-4729-A522-A38C3388E504}"/>
    <cellStyle name="Comma 4 2 3 2 2 3 5 3" xfId="38301" xr:uid="{02A71DEF-1042-4816-A45C-85A6B0DC281B}"/>
    <cellStyle name="Comma 4 2 3 2 2 3 6" xfId="13702" xr:uid="{224ABB25-D6F1-45D7-9879-95EF55AA6716}"/>
    <cellStyle name="Comma 4 2 3 2 2 3 6 2" xfId="44636" xr:uid="{E1129EF7-55DC-40C1-8544-1BBF7E200B8F}"/>
    <cellStyle name="Comma 4 2 3 2 2 3 7" xfId="7115" xr:uid="{68A57A5D-8568-46B6-BB3E-319CFD94ACD5}"/>
    <cellStyle name="Comma 4 2 3 2 2 3 8" xfId="32011" xr:uid="{A539A611-BE30-4025-ADBA-E3DCA98C0099}"/>
    <cellStyle name="Comma 4 2 3 2 2 4" xfId="26507" xr:uid="{55E37F87-E9AB-4BF5-8C21-29BBC06DDDC4}"/>
    <cellStyle name="Comma 4 2 3 2 2 4 2" xfId="23010" xr:uid="{04830386-729B-4681-AA15-ED5E71932EED}"/>
    <cellStyle name="Comma 4 2 3 2 2 4 2 2" xfId="15502" xr:uid="{28E34E59-42D8-44BE-B8DD-B30613E69288}"/>
    <cellStyle name="Comma 4 2 3 2 2 4 2 2 2" xfId="55703" xr:uid="{06F35795-4F40-4DF2-8AFC-07A62A4CC40F}"/>
    <cellStyle name="Comma 4 2 3 2 2 4 2 2 3" xfId="43090" xr:uid="{A1106932-BF01-4AE8-99F3-54AA3078C3A9}"/>
    <cellStyle name="Comma 4 2 3 2 2 4 2 3" xfId="8916" xr:uid="{F2AA5A0D-8F16-47E0-8669-950F643B4CAC}"/>
    <cellStyle name="Comma 4 2 3 2 2 4 2 3 2" xfId="49425" xr:uid="{11DCF663-7DE5-44E2-A19D-56026596510A}"/>
    <cellStyle name="Comma 4 2 3 2 2 4 2 4" xfId="30337" xr:uid="{B94A3301-DCD1-4417-B756-CA8BD0812154}"/>
    <cellStyle name="Comma 4 2 3 2 2 4 2 5" xfId="36800" xr:uid="{E9D2DA60-1686-404C-8A44-8DEA74C3DC7C}"/>
    <cellStyle name="Comma 4 2 3 2 2 4 3" xfId="25629" xr:uid="{2BF7FD3F-86F5-44D8-8A34-73DA22B24870}"/>
    <cellStyle name="Comma 4 2 3 2 2 4 3 2" xfId="18121" xr:uid="{4E15C04E-EEF6-4B5F-9D52-2AFC6276AADF}"/>
    <cellStyle name="Comma 4 2 3 2 2 4 3 2 2" xfId="53084" xr:uid="{E48F035F-1150-4F67-9D2E-350FB3357065}"/>
    <cellStyle name="Comma 4 2 3 2 2 4 3 2 3" xfId="40471" xr:uid="{857C2DFB-1C86-43FD-81ED-08AAFD542A8C}"/>
    <cellStyle name="Comma 4 2 3 2 2 4 3 3" xfId="11535" xr:uid="{900C83A0-B9FF-4255-92CD-54DD85688A33}"/>
    <cellStyle name="Comma 4 2 3 2 2 4 3 3 2" xfId="46806" xr:uid="{94FB963A-2114-45D5-9E83-1F95ED719117}"/>
    <cellStyle name="Comma 4 2 3 2 2 4 3 4" xfId="4651" xr:uid="{D62163B3-FF99-4C2F-810E-DB621671500A}"/>
    <cellStyle name="Comma 4 2 3 2 2 4 3 5" xfId="34181" xr:uid="{CA9D7341-E2CD-4979-89CC-DC27B4693386}"/>
    <cellStyle name="Comma 4 2 3 2 2 4 4" xfId="18998" xr:uid="{5C3A49B5-2011-4FCB-B228-A462CF4F65F3}"/>
    <cellStyle name="Comma 4 2 3 2 2 4 4 2" xfId="52206" xr:uid="{6A76214C-66D4-4FD6-9E27-49FDE2D95323}"/>
    <cellStyle name="Comma 4 2 3 2 2 4 4 3" xfId="39593" xr:uid="{42BAD9CB-77B5-44A0-A472-BB0C3AF76356}"/>
    <cellStyle name="Comma 4 2 3 2 2 4 5" xfId="12412" xr:uid="{7858A0F0-0103-4DCA-9CAF-36C52DC50CA4}"/>
    <cellStyle name="Comma 4 2 3 2 2 4 5 2" xfId="45928" xr:uid="{2CF64993-2B42-4F25-B58C-9A22E48490BE}"/>
    <cellStyle name="Comma 4 2 3 2 2 4 6" xfId="3774" xr:uid="{E9849878-C082-4899-81BD-0CBF18D4B562}"/>
    <cellStyle name="Comma 4 2 3 2 2 4 7" xfId="33303" xr:uid="{BF369624-4B8D-47DB-BCA0-6D4B4EE97776}"/>
    <cellStyle name="Comma 4 2 3 2 2 5" xfId="27357" xr:uid="{13ADDB04-4643-4915-B150-39869CB36A8D}"/>
    <cellStyle name="Comma 4 2 3 2 2 5 2" xfId="23860" xr:uid="{08249D07-E1ED-4F05-BD71-BF7ACADA070E}"/>
    <cellStyle name="Comma 4 2 3 2 2 5 2 2" xfId="16352" xr:uid="{B69F029B-8B23-4749-BE5F-34061E767464}"/>
    <cellStyle name="Comma 4 2 3 2 2 5 2 2 2" xfId="54853" xr:uid="{7F2E1A5F-1345-4BD7-A35B-08127D1C756A}"/>
    <cellStyle name="Comma 4 2 3 2 2 5 2 2 3" xfId="42240" xr:uid="{4BE09D51-D8B2-4AAE-8824-9EC968A3F9C0}"/>
    <cellStyle name="Comma 4 2 3 2 2 5 2 3" xfId="9766" xr:uid="{BE2986EE-06BC-4C18-B94D-DF44B0BE5604}"/>
    <cellStyle name="Comma 4 2 3 2 2 5 2 3 2" xfId="48575" xr:uid="{E8FF8A30-62A6-4413-8423-956DEFA78402}"/>
    <cellStyle name="Comma 4 2 3 2 2 5 2 4" xfId="29487" xr:uid="{6F89759B-9A83-4F7B-ADC0-4AABCE40C81D}"/>
    <cellStyle name="Comma 4 2 3 2 2 5 2 5" xfId="35950" xr:uid="{FFA93197-AB1B-490A-AB70-3057165D0AD6}"/>
    <cellStyle name="Comma 4 2 3 2 2 5 3" xfId="19848" xr:uid="{68254898-7232-4814-A6F5-5AA70C0B7D19}"/>
    <cellStyle name="Comma 4 2 3 2 2 5 3 2" xfId="51356" xr:uid="{2601A661-90B1-48EB-8E6F-EAE36AB338D6}"/>
    <cellStyle name="Comma 4 2 3 2 2 5 3 3" xfId="38743" xr:uid="{3619D2D0-C160-4B3C-ADB1-73CEF832DBF7}"/>
    <cellStyle name="Comma 4 2 3 2 2 5 4" xfId="13262" xr:uid="{6E830707-EA29-4109-B805-D54C396A490A}"/>
    <cellStyle name="Comma 4 2 3 2 2 5 4 2" xfId="45078" xr:uid="{17B96007-8F2A-41A9-8BE3-11777521B9C3}"/>
    <cellStyle name="Comma 4 2 3 2 2 5 5" xfId="6675" xr:uid="{294A8099-16B1-4E80-A5BE-6246DDD8B792}"/>
    <cellStyle name="Comma 4 2 3 2 2 5 6" xfId="32453" xr:uid="{0FF6161F-E8C7-4E21-9012-0A190DA756C0}"/>
    <cellStyle name="Comma 4 2 3 2 2 6" xfId="24744" xr:uid="{E514B881-834B-473A-A913-4DCA51A4839F}"/>
    <cellStyle name="Comma 4 2 3 2 2 6 2" xfId="17236" xr:uid="{6EE251D3-8868-4525-A32D-A7C2069BB6DD}"/>
    <cellStyle name="Comma 4 2 3 2 2 6 2 2" xfId="53969" xr:uid="{0D677430-7652-4E83-9E33-996E3DA693E2}"/>
    <cellStyle name="Comma 4 2 3 2 2 6 2 3" xfId="41356" xr:uid="{090BEF72-6A38-47D1-8BCA-7098EDF71C9C}"/>
    <cellStyle name="Comma 4 2 3 2 2 6 3" xfId="10650" xr:uid="{EA33F675-8BE8-4171-9906-0D1AA8050982}"/>
    <cellStyle name="Comma 4 2 3 2 2 6 3 2" xfId="47691" xr:uid="{7FE16F1C-E226-456B-88DA-B89A90C5BAF9}"/>
    <cellStyle name="Comma 4 2 3 2 2 6 4" xfId="5536" xr:uid="{7C566B4B-89FF-403E-AA72-241AD60F03E0}"/>
    <cellStyle name="Comma 4 2 3 2 2 6 5" xfId="35066" xr:uid="{BA9892D0-29F7-42E7-B977-F7156C64BC51}"/>
    <cellStyle name="Comma 4 2 3 2 2 7" xfId="22199" xr:uid="{2370F92E-38C3-4B8D-846F-3EE26C6BDB40}"/>
    <cellStyle name="Comma 4 2 3 2 2 7 2" xfId="50472" xr:uid="{1E7AC5FD-3B9F-4A68-90E1-E22AB96680FB}"/>
    <cellStyle name="Comma 4 2 3 2 2 7 3" xfId="37859" xr:uid="{93472515-EEDA-4CB1-B697-BCE03672152A}"/>
    <cellStyle name="Comma 4 2 3 2 2 8" xfId="21738" xr:uid="{3274D0FF-E668-453B-80AD-E4A522B2E669}"/>
    <cellStyle name="Comma 4 2 3 2 2 8 2" xfId="44166" xr:uid="{7D8C1DED-DC54-41B9-A7E8-865EC8B6853F}"/>
    <cellStyle name="Comma 4 2 3 2 2 9" xfId="20728" xr:uid="{CD091176-5B24-4F28-BC78-DE715BD1CCC7}"/>
    <cellStyle name="Comma 4 2 3 2 3" xfId="2296" xr:uid="{6664D7E2-A19A-4876-8573-5C39D99DB66A}"/>
    <cellStyle name="Comma 4 2 3 2 3 10" xfId="3218" xr:uid="{4ADB1436-B87B-4D78-AD32-0C1170B454E3}"/>
    <cellStyle name="Comma 4 2 3 2 3 11" xfId="31645" xr:uid="{A500E34B-E0B1-4188-A705-949CCAB8C3DA}"/>
    <cellStyle name="Comma 4 2 3 2 3 2" xfId="27718" xr:uid="{C06CFA87-4B15-4EF6-8FC5-15A0432C7E1D}"/>
    <cellStyle name="Comma 4 2 3 2 3 2 2" xfId="25988" xr:uid="{CB039181-4DA3-46CF-9E68-32BDB7149843}"/>
    <cellStyle name="Comma 4 2 3 2 3 2 2 2" xfId="22490" xr:uid="{CDE05E4F-5F56-4794-BE4E-02843C468512}"/>
    <cellStyle name="Comma 4 2 3 2 3 2 2 2 2" xfId="14982" xr:uid="{0F004967-BC3C-473D-940D-BA3CCFB7022E}"/>
    <cellStyle name="Comma 4 2 3 2 3 2 2 2 2 2" xfId="56223" xr:uid="{38A62ECA-975C-46F9-91E6-87293D20C592}"/>
    <cellStyle name="Comma 4 2 3 2 3 2 2 2 2 3" xfId="43610" xr:uid="{5B75628F-5199-4027-9143-C7DFA335CA89}"/>
    <cellStyle name="Comma 4 2 3 2 3 2 2 2 3" xfId="8396" xr:uid="{4BAC4B01-8BEF-435C-BE67-B63FABBA1CF0}"/>
    <cellStyle name="Comma 4 2 3 2 3 2 2 2 3 2" xfId="49945" xr:uid="{7F1656EC-D244-4447-8F0A-8E02BBB99A37}"/>
    <cellStyle name="Comma 4 2 3 2 3 2 2 2 4" xfId="30857" xr:uid="{DB9FDCB7-ACEA-43A7-A66A-385CE377F22E}"/>
    <cellStyle name="Comma 4 2 3 2 3 2 2 2 5" xfId="37320" xr:uid="{C73561D8-B7CD-4D16-904A-51C93FA1A81F}"/>
    <cellStyle name="Comma 4 2 3 2 3 2 2 3" xfId="25108" xr:uid="{8EFC943F-734A-440F-B39D-8733D7051051}"/>
    <cellStyle name="Comma 4 2 3 2 3 2 2 3 2" xfId="17600" xr:uid="{4A59BFA1-3156-452B-8C27-58A4F0FC8E67}"/>
    <cellStyle name="Comma 4 2 3 2 3 2 2 3 2 2" xfId="53605" xr:uid="{CC56B1A5-9180-4DED-8AB6-D2ECC813D9D5}"/>
    <cellStyle name="Comma 4 2 3 2 3 2 2 3 2 3" xfId="40992" xr:uid="{8C6A2DBE-AC98-4153-923A-26DD6355C0F0}"/>
    <cellStyle name="Comma 4 2 3 2 3 2 2 3 3" xfId="11014" xr:uid="{C378336E-0AA4-4225-8B81-97F5ABAAAC9D}"/>
    <cellStyle name="Comma 4 2 3 2 3 2 2 3 3 2" xfId="47327" xr:uid="{C578CE5B-D7D8-44B9-BF48-FA4D0E2D7291}"/>
    <cellStyle name="Comma 4 2 3 2 3 2 2 3 4" xfId="5172" xr:uid="{4CECE9C2-DC0A-4F3E-B626-8BB731E7C5F6}"/>
    <cellStyle name="Comma 4 2 3 2 3 2 2 3 5" xfId="34702" xr:uid="{8A01CB38-D9BE-4213-B2BD-ADD64A0DF2CD}"/>
    <cellStyle name="Comma 4 2 3 2 3 2 2 4" xfId="18479" xr:uid="{144425C4-6AAD-4FD7-9658-1C6DAAB5BF0F}"/>
    <cellStyle name="Comma 4 2 3 2 3 2 2 4 2" xfId="52726" xr:uid="{2991F790-8191-40AE-9E6E-DBFD961AA560}"/>
    <cellStyle name="Comma 4 2 3 2 3 2 2 4 3" xfId="40113" xr:uid="{DBF06DB6-AE91-450C-96AF-F3429F619A14}"/>
    <cellStyle name="Comma 4 2 3 2 3 2 2 5" xfId="11893" xr:uid="{4A45AF63-D018-4ADE-B27D-A34E7A581415}"/>
    <cellStyle name="Comma 4 2 3 2 3 2 2 5 2" xfId="46448" xr:uid="{2A61CCB2-66E9-4076-B9CF-01F26CD9E68D}"/>
    <cellStyle name="Comma 4 2 3 2 3 2 2 6" xfId="4293" xr:uid="{1DFE190B-7B0B-4E58-8435-6A2E0F06792E}"/>
    <cellStyle name="Comma 4 2 3 2 3 2 2 7" xfId="33823" xr:uid="{AAD2151F-73B1-49DB-B567-532B797A46CD}"/>
    <cellStyle name="Comma 4 2 3 2 3 2 3" xfId="26844" xr:uid="{2CFFC104-F50F-4194-8B26-9FD7A666E1AD}"/>
    <cellStyle name="Comma 4 2 3 2 3 2 3 2" xfId="23347" xr:uid="{FE859847-C40F-4E5D-B34B-FD9838FE5DE3}"/>
    <cellStyle name="Comma 4 2 3 2 3 2 3 2 2" xfId="15839" xr:uid="{D1BB667B-628E-4D43-B54D-6AA8BEFB3C6E}"/>
    <cellStyle name="Comma 4 2 3 2 3 2 3 2 2 2" xfId="55366" xr:uid="{F5C35A8C-0B77-43C2-A42E-8E947C7AF7CE}"/>
    <cellStyle name="Comma 4 2 3 2 3 2 3 2 2 3" xfId="42753" xr:uid="{34D9E5F9-B266-4A6E-8500-3F6336FF09D4}"/>
    <cellStyle name="Comma 4 2 3 2 3 2 3 2 3" xfId="9253" xr:uid="{C3DCE38A-6F3D-42EC-9D0A-77F1B97DC5AD}"/>
    <cellStyle name="Comma 4 2 3 2 3 2 3 2 3 2" xfId="49088" xr:uid="{72420089-2EBC-461B-8E38-2DBF14636AC8}"/>
    <cellStyle name="Comma 4 2 3 2 3 2 3 2 4" xfId="30000" xr:uid="{D0D1BAE3-C7E1-47E4-AF7F-25DCAA1BDBA1}"/>
    <cellStyle name="Comma 4 2 3 2 3 2 3 2 5" xfId="36463" xr:uid="{3916376D-4739-456F-8BEE-97C3D1F0612F}"/>
    <cellStyle name="Comma 4 2 3 2 3 2 3 3" xfId="19335" xr:uid="{9CBE5E1B-385C-475E-985E-73C5AB986B69}"/>
    <cellStyle name="Comma 4 2 3 2 3 2 3 3 2" xfId="51869" xr:uid="{4B5A2539-AC80-4C15-8F69-E08E67B7C22A}"/>
    <cellStyle name="Comma 4 2 3 2 3 2 3 3 3" xfId="39256" xr:uid="{A7A0507D-55D6-4584-95C0-11979D9C8C3F}"/>
    <cellStyle name="Comma 4 2 3 2 3 2 3 4" xfId="12749" xr:uid="{DD8911CE-EDEA-4D75-AC78-B73CF399D1E6}"/>
    <cellStyle name="Comma 4 2 3 2 3 2 3 4 2" xfId="45591" xr:uid="{02293713-0176-41E7-AC04-7C43FF0BA828}"/>
    <cellStyle name="Comma 4 2 3 2 3 2 3 5" xfId="6162" xr:uid="{7BF06F99-7724-4A33-B4DF-A2B552234AF5}"/>
    <cellStyle name="Comma 4 2 3 2 3 2 3 6" xfId="32966" xr:uid="{CA70C215-3306-4CDA-88CF-D30427355A01}"/>
    <cellStyle name="Comma 4 2 3 2 3 2 4" xfId="24223" xr:uid="{88606D07-B22F-43A4-9D31-58F804206D4B}"/>
    <cellStyle name="Comma 4 2 3 2 3 2 4 2" xfId="16715" xr:uid="{DDD60D83-D820-480F-8495-8A7AFCD3C505}"/>
    <cellStyle name="Comma 4 2 3 2 3 2 4 2 2" xfId="54490" xr:uid="{27ACC524-4D13-4098-AABC-2C8490D071F2}"/>
    <cellStyle name="Comma 4 2 3 2 3 2 4 2 3" xfId="41877" xr:uid="{97995A69-16E8-4C0E-A85C-186E31721571}"/>
    <cellStyle name="Comma 4 2 3 2 3 2 4 3" xfId="10129" xr:uid="{6478F417-2300-4300-932B-C4A3C29083D0}"/>
    <cellStyle name="Comma 4 2 3 2 3 2 4 3 2" xfId="48212" xr:uid="{34E420D6-6E6C-4CF7-9AEE-C11104B99407}"/>
    <cellStyle name="Comma 4 2 3 2 3 2 4 4" xfId="6057" xr:uid="{71DFA675-2D17-4DB9-A28E-694A490F858E}"/>
    <cellStyle name="Comma 4 2 3 2 3 2 4 5" xfId="35587" xr:uid="{7594EF6F-33A4-4C0D-860A-8E0F68199F1F}"/>
    <cellStyle name="Comma 4 2 3 2 3 2 5" xfId="20209" xr:uid="{A3D31AB7-7F8C-4D9E-800D-B15D4979787D}"/>
    <cellStyle name="Comma 4 2 3 2 3 2 5 2" xfId="50993" xr:uid="{0449D080-3DA3-4652-B121-6C1D3CBE4328}"/>
    <cellStyle name="Comma 4 2 3 2 3 2 5 3" xfId="38380" xr:uid="{9F2CF866-D100-470E-841C-AE0988C897D7}"/>
    <cellStyle name="Comma 4 2 3 2 3 2 6" xfId="13623" xr:uid="{B3965329-CB34-4AC7-8282-65E899C70888}"/>
    <cellStyle name="Comma 4 2 3 2 3 2 6 2" xfId="44715" xr:uid="{916881C7-1EDE-414F-A2F6-F61A9468A6EA}"/>
    <cellStyle name="Comma 4 2 3 2 3 2 7" xfId="7036" xr:uid="{4CF65924-6B56-43F1-8030-151D94270ACF}"/>
    <cellStyle name="Comma 4 2 3 2 3 2 8" xfId="32090" xr:uid="{729064FA-F40E-4C03-A880-D6D51A708DC9}"/>
    <cellStyle name="Comma 4 2 3 2 3 3" xfId="26428" xr:uid="{F38B9F37-2D67-45F2-BF2E-679FBCF2FB9F}"/>
    <cellStyle name="Comma 4 2 3 2 3 3 2" xfId="22931" xr:uid="{648EDC52-D6B0-4CF9-9287-60330E3E66A4}"/>
    <cellStyle name="Comma 4 2 3 2 3 3 2 2" xfId="15423" xr:uid="{80F9F4AA-4650-4334-A634-9FC408C3C4BF}"/>
    <cellStyle name="Comma 4 2 3 2 3 3 2 2 2" xfId="55782" xr:uid="{B8F32355-BAFB-4FB0-9772-84A206A58837}"/>
    <cellStyle name="Comma 4 2 3 2 3 3 2 2 3" xfId="43169" xr:uid="{0908D24F-D0EA-49A3-9DE0-FF2E49ECEB69}"/>
    <cellStyle name="Comma 4 2 3 2 3 3 2 3" xfId="8837" xr:uid="{10A22AA8-9C60-4372-86DF-DD23DC917016}"/>
    <cellStyle name="Comma 4 2 3 2 3 3 2 3 2" xfId="49504" xr:uid="{C3CD4105-B014-4FE2-B9B1-FD700D338F58}"/>
    <cellStyle name="Comma 4 2 3 2 3 3 2 4" xfId="30416" xr:uid="{CDF9B1AA-FA12-4C09-ABA5-6F2479560EAB}"/>
    <cellStyle name="Comma 4 2 3 2 3 3 2 5" xfId="36879" xr:uid="{CB137958-70E5-4B54-AB5A-5AEBDF1C576F}"/>
    <cellStyle name="Comma 4 2 3 2 3 3 3" xfId="25550" xr:uid="{A7236785-47D1-466E-9FD0-F88CD562655A}"/>
    <cellStyle name="Comma 4 2 3 2 3 3 3 2" xfId="18042" xr:uid="{A9E5B67A-CFE9-4560-9786-74A36AF7C509}"/>
    <cellStyle name="Comma 4 2 3 2 3 3 3 2 2" xfId="53163" xr:uid="{33487F3A-B39C-469E-9B4B-16DC08BC4EC1}"/>
    <cellStyle name="Comma 4 2 3 2 3 3 3 2 3" xfId="40550" xr:uid="{328B4497-86B2-40D7-9FCE-FAC5E8AD8D91}"/>
    <cellStyle name="Comma 4 2 3 2 3 3 3 3" xfId="11456" xr:uid="{1DE33E92-9D2E-4F1D-A3DB-3D832F31C92A}"/>
    <cellStyle name="Comma 4 2 3 2 3 3 3 3 2" xfId="46885" xr:uid="{3DAF9AC6-6748-48BD-8915-B02AC0DE8C99}"/>
    <cellStyle name="Comma 4 2 3 2 3 3 3 4" xfId="4730" xr:uid="{55A435ED-AF72-41C0-8DA7-FEDEFD6756A4}"/>
    <cellStyle name="Comma 4 2 3 2 3 3 3 5" xfId="34260" xr:uid="{D2C5D7BD-CDB6-4F28-AB4C-4B08309B94D5}"/>
    <cellStyle name="Comma 4 2 3 2 3 3 4" xfId="18919" xr:uid="{67F1196F-BA95-4F1C-982E-789497F08C96}"/>
    <cellStyle name="Comma 4 2 3 2 3 3 4 2" xfId="52285" xr:uid="{B25085E6-69DC-4505-A8EB-5508550F8540}"/>
    <cellStyle name="Comma 4 2 3 2 3 3 4 3" xfId="39672" xr:uid="{DA65AF69-FD97-424D-8FAC-5EEAB01964BD}"/>
    <cellStyle name="Comma 4 2 3 2 3 3 5" xfId="12333" xr:uid="{E0A82B5E-9E47-4E0D-930E-9FF2C99C7D03}"/>
    <cellStyle name="Comma 4 2 3 2 3 3 5 2" xfId="46007" xr:uid="{E535AED6-11C9-4E3B-A5CE-1E2A4A6296EA}"/>
    <cellStyle name="Comma 4 2 3 2 3 3 6" xfId="3853" xr:uid="{F9DA0960-949E-461A-874E-4704122D5A82}"/>
    <cellStyle name="Comma 4 2 3 2 3 3 7" xfId="33382" xr:uid="{A2C6CA87-8F57-4C74-ABE5-B7638742DC60}"/>
    <cellStyle name="Comma 4 2 3 2 3 4" xfId="27278" xr:uid="{BCD53EF4-32F7-4CAF-AA30-4684007AFF6C}"/>
    <cellStyle name="Comma 4 2 3 2 3 4 2" xfId="23781" xr:uid="{4CBE9ACB-2920-4158-B586-499E87634DB3}"/>
    <cellStyle name="Comma 4 2 3 2 3 4 2 2" xfId="16273" xr:uid="{68BFD3F5-C537-4ED6-930D-9EEF0CD05BC0}"/>
    <cellStyle name="Comma 4 2 3 2 3 4 2 2 2" xfId="54932" xr:uid="{B9C16013-C314-4754-89CD-B869D6384A20}"/>
    <cellStyle name="Comma 4 2 3 2 3 4 2 2 3" xfId="42319" xr:uid="{5995F1E5-0060-4751-B858-53A824B2A083}"/>
    <cellStyle name="Comma 4 2 3 2 3 4 2 3" xfId="9687" xr:uid="{4B4E002C-6528-45B6-991C-7912698B3C28}"/>
    <cellStyle name="Comma 4 2 3 2 3 4 2 3 2" xfId="48654" xr:uid="{B5B13622-F6AE-4C3E-9674-8F463B8C10BE}"/>
    <cellStyle name="Comma 4 2 3 2 3 4 2 4" xfId="29566" xr:uid="{29110D2A-9D35-4026-B5D7-39FA0701E86C}"/>
    <cellStyle name="Comma 4 2 3 2 3 4 2 5" xfId="36029" xr:uid="{C9D5759A-0029-404D-A6B4-4DDB91392F8A}"/>
    <cellStyle name="Comma 4 2 3 2 3 4 3" xfId="19769" xr:uid="{B8BCD8DE-8E2C-430F-8C7C-2086014EDD39}"/>
    <cellStyle name="Comma 4 2 3 2 3 4 3 2" xfId="51435" xr:uid="{2109CF6E-0C20-4EF7-A608-5D1CAB7DB12B}"/>
    <cellStyle name="Comma 4 2 3 2 3 4 3 3" xfId="38822" xr:uid="{B87154AC-648F-4A78-9A99-FA6D6026AAE8}"/>
    <cellStyle name="Comma 4 2 3 2 3 4 4" xfId="13183" xr:uid="{FF250EC0-C1F5-4A97-8A66-A329E519914A}"/>
    <cellStyle name="Comma 4 2 3 2 3 4 4 2" xfId="45157" xr:uid="{84ABFE05-6820-40E7-B7D3-841D01136A78}"/>
    <cellStyle name="Comma 4 2 3 2 3 4 5" xfId="6596" xr:uid="{102E09D6-D04D-49DA-9399-FF7A5B4D55B4}"/>
    <cellStyle name="Comma 4 2 3 2 3 4 6" xfId="32532" xr:uid="{00ADF986-1CBB-4AE3-8819-2529F8B62A6B}"/>
    <cellStyle name="Comma 4 2 3 2 3 5" xfId="24665" xr:uid="{815D6D04-41CC-4DE6-9F54-352FA58E791F}"/>
    <cellStyle name="Comma 4 2 3 2 3 5 2" xfId="17157" xr:uid="{338F4B5A-EACD-45DA-87BC-DA7567785E18}"/>
    <cellStyle name="Comma 4 2 3 2 3 5 2 2" xfId="54048" xr:uid="{502A339A-AC09-4424-ADEA-FF76FB9A6E6E}"/>
    <cellStyle name="Comma 4 2 3 2 3 5 2 3" xfId="41435" xr:uid="{F8E3FD20-7B7B-4060-B31B-F039BFC21AA4}"/>
    <cellStyle name="Comma 4 2 3 2 3 5 3" xfId="10571" xr:uid="{07649AB8-7F09-40FB-8CB1-9C967CC68F5D}"/>
    <cellStyle name="Comma 4 2 3 2 3 5 3 2" xfId="47770" xr:uid="{8FE69821-8524-4BC3-8A28-0357601AE209}"/>
    <cellStyle name="Comma 4 2 3 2 3 5 4" xfId="5615" xr:uid="{9EECDF1F-FCB0-4764-95B0-60BCD5FBA49A}"/>
    <cellStyle name="Comma 4 2 3 2 3 5 5" xfId="35145" xr:uid="{274C838E-9263-4751-BD8A-BFD31293C02B}"/>
    <cellStyle name="Comma 4 2 3 2 3 6" xfId="20649" xr:uid="{F01F261D-AD35-41E5-AE10-596C262A4939}"/>
    <cellStyle name="Comma 4 2 3 2 3 6 2" xfId="50551" xr:uid="{49E63F5C-65D0-4088-805E-420F581852BC}"/>
    <cellStyle name="Comma 4 2 3 2 3 6 3" xfId="37938" xr:uid="{1737D186-846B-4170-B72D-F6195CB11A4D}"/>
    <cellStyle name="Comma 4 2 3 2 3 7" xfId="14063" xr:uid="{68EDC32C-92A1-433E-BA6F-DB2FC551C287}"/>
    <cellStyle name="Comma 4 2 3 2 3 7 2" xfId="44245" xr:uid="{C14D26BF-60FD-4FE8-8E91-0577C0BDBE92}"/>
    <cellStyle name="Comma 4 2 3 2 3 8" xfId="7476" xr:uid="{C7AC4482-9CB8-4C44-842C-5152E9D7DB8C}"/>
    <cellStyle name="Comma 4 2 3 2 3 9" xfId="28208" xr:uid="{5127EAE4-2EAD-4004-9AD0-3D2E1C7DC6EF}"/>
    <cellStyle name="Comma 4 2 3 2 4" xfId="2504" xr:uid="{C487DC82-D900-46E4-A2D5-89398C2BC661}"/>
    <cellStyle name="Comma 4 2 3 2 4 10" xfId="31936" xr:uid="{30D86E9A-C3B3-4C56-9974-CF58E2797BD3}"/>
    <cellStyle name="Comma 4 2 3 2 4 2" xfId="26142" xr:uid="{30D9489F-6005-4472-B610-14875CBF20F5}"/>
    <cellStyle name="Comma 4 2 3 2 4 2 2" xfId="22644" xr:uid="{91063A9C-A0C6-4897-BAAF-968037A82AAC}"/>
    <cellStyle name="Comma 4 2 3 2 4 2 2 2" xfId="15136" xr:uid="{2258E968-2B8F-4E94-B312-171489AD5248}"/>
    <cellStyle name="Comma 4 2 3 2 4 2 2 2 2" xfId="56069" xr:uid="{D0ED68B4-A393-4D00-9BF3-487A97C1DE5D}"/>
    <cellStyle name="Comma 4 2 3 2 4 2 2 2 3" xfId="43456" xr:uid="{DE32463C-79E2-4875-8AA8-39EC44DAA81A}"/>
    <cellStyle name="Comma 4 2 3 2 4 2 2 3" xfId="8550" xr:uid="{960EAD37-BE3E-4F28-8945-E4CB549C5E3F}"/>
    <cellStyle name="Comma 4 2 3 2 4 2 2 3 2" xfId="49791" xr:uid="{9DDA0115-A332-4102-845C-DDF4692E9600}"/>
    <cellStyle name="Comma 4 2 3 2 4 2 2 4" xfId="30703" xr:uid="{2D3E7D9A-305A-458A-BCBA-A611EAE5E829}"/>
    <cellStyle name="Comma 4 2 3 2 4 2 2 5" xfId="37166" xr:uid="{0A0F9ECA-3F21-49A1-95A5-91CAE5AC1E58}"/>
    <cellStyle name="Comma 4 2 3 2 4 2 3" xfId="25262" xr:uid="{A9F725C8-C494-48B2-8B76-4F8999048F0B}"/>
    <cellStyle name="Comma 4 2 3 2 4 2 3 2" xfId="17754" xr:uid="{F14E175C-DD7E-46FC-8325-137420B0266C}"/>
    <cellStyle name="Comma 4 2 3 2 4 2 3 2 2" xfId="53451" xr:uid="{ED8D748E-A7DB-4CCF-8119-CC838A836250}"/>
    <cellStyle name="Comma 4 2 3 2 4 2 3 2 3" xfId="40838" xr:uid="{C75D0BE1-ED69-443D-956D-A3403C7A6B07}"/>
    <cellStyle name="Comma 4 2 3 2 4 2 3 3" xfId="11168" xr:uid="{34F38C6E-A543-435D-B30D-B070A0BA153C}"/>
    <cellStyle name="Comma 4 2 3 2 4 2 3 3 2" xfId="47173" xr:uid="{4AA44C3B-66B8-4E06-B5F9-D23407C6CEA6}"/>
    <cellStyle name="Comma 4 2 3 2 4 2 3 4" xfId="5018" xr:uid="{A0E297DD-60D2-49A5-AD14-16678C85E96B}"/>
    <cellStyle name="Comma 4 2 3 2 4 2 3 5" xfId="34548" xr:uid="{C3C67889-C88A-461D-9CD0-75D3D2AB6C76}"/>
    <cellStyle name="Comma 4 2 3 2 4 2 4" xfId="18633" xr:uid="{4AF7AA00-4A25-4B7A-A617-AFAC029C732A}"/>
    <cellStyle name="Comma 4 2 3 2 4 2 4 2" xfId="52572" xr:uid="{0CB96F59-B28E-403E-9C15-A2F651F8204F}"/>
    <cellStyle name="Comma 4 2 3 2 4 2 4 3" xfId="39959" xr:uid="{ADCDAA61-DF3B-4DFB-A555-0366B3FF5C35}"/>
    <cellStyle name="Comma 4 2 3 2 4 2 5" xfId="12047" xr:uid="{80BAE736-D0C2-434A-A057-E51E5221D30E}"/>
    <cellStyle name="Comma 4 2 3 2 4 2 5 2" xfId="46294" xr:uid="{E1BF4C81-FADE-47DC-A971-9C44D2CC9458}"/>
    <cellStyle name="Comma 4 2 3 2 4 2 6" xfId="4139" xr:uid="{8879DDFA-FC33-4753-AE6B-29B10C9FD0D8}"/>
    <cellStyle name="Comma 4 2 3 2 4 2 7" xfId="33669" xr:uid="{9B4E4D7D-048C-4E6F-9451-CF4D12FF66C0}"/>
    <cellStyle name="Comma 4 2 3 2 4 3" xfId="26997" xr:uid="{ECE24673-2ACA-4949-8F5E-1F2A22A62548}"/>
    <cellStyle name="Comma 4 2 3 2 4 3 2" xfId="23500" xr:uid="{33615720-396F-446E-95A8-3E993B379EB1}"/>
    <cellStyle name="Comma 4 2 3 2 4 3 2 2" xfId="15992" xr:uid="{11393871-29F6-4E5F-A061-9A6DE078597F}"/>
    <cellStyle name="Comma 4 2 3 2 4 3 2 2 2" xfId="55213" xr:uid="{7D7CA6E1-36F3-43EF-BE03-32EBA9947EE4}"/>
    <cellStyle name="Comma 4 2 3 2 4 3 2 2 3" xfId="42600" xr:uid="{89EC82AC-69EB-4B59-A09A-43969C838235}"/>
    <cellStyle name="Comma 4 2 3 2 4 3 2 3" xfId="9406" xr:uid="{92C2F7FA-904B-4292-8871-5E845F5C48E7}"/>
    <cellStyle name="Comma 4 2 3 2 4 3 2 3 2" xfId="48935" xr:uid="{0E5B655F-1E61-4165-B483-B617D88D4BF7}"/>
    <cellStyle name="Comma 4 2 3 2 4 3 2 4" xfId="29847" xr:uid="{19E12ED3-A43B-4884-B4C0-43E8D81ACDE9}"/>
    <cellStyle name="Comma 4 2 3 2 4 3 2 5" xfId="36310" xr:uid="{D39F1623-3F73-4D8C-9EC8-FF82A7421D34}"/>
    <cellStyle name="Comma 4 2 3 2 4 3 3" xfId="19488" xr:uid="{C0EE7133-EEBD-4A3A-923A-992975FFE5AB}"/>
    <cellStyle name="Comma 4 2 3 2 4 3 3 2" xfId="51716" xr:uid="{667292F2-3B44-44A1-BBE4-7E731EE37EE5}"/>
    <cellStyle name="Comma 4 2 3 2 4 3 3 3" xfId="39103" xr:uid="{92BDB550-0802-4CDA-AE4E-01A9F47864E5}"/>
    <cellStyle name="Comma 4 2 3 2 4 3 4" xfId="12902" xr:uid="{656252B7-C584-42E5-91F1-9A35402F34B7}"/>
    <cellStyle name="Comma 4 2 3 2 4 3 4 2" xfId="45438" xr:uid="{CCE2F6D6-7F26-4D82-9423-2062F4776AFF}"/>
    <cellStyle name="Comma 4 2 3 2 4 3 5" xfId="6315" xr:uid="{3B9C5029-55E9-4674-BF2E-24D1FF727590}"/>
    <cellStyle name="Comma 4 2 3 2 4 3 6" xfId="32813" xr:uid="{7BC3F195-3880-4751-91EA-F76F24C7BC1E}"/>
    <cellStyle name="Comma 4 2 3 2 4 4" xfId="24377" xr:uid="{56BD1E68-E311-4EA3-B46B-9D18BAE35FC6}"/>
    <cellStyle name="Comma 4 2 3 2 4 4 2" xfId="16869" xr:uid="{6B6FEA11-D2C4-4189-8BAD-46B270DAC10F}"/>
    <cellStyle name="Comma 4 2 3 2 4 4 2 2" xfId="54336" xr:uid="{BF52FEAB-7A05-4409-B170-20F191D92BBD}"/>
    <cellStyle name="Comma 4 2 3 2 4 4 2 3" xfId="41723" xr:uid="{6AF16E74-2B59-49D1-BD7F-EBA19C51D361}"/>
    <cellStyle name="Comma 4 2 3 2 4 4 3" xfId="10283" xr:uid="{AA42801E-373E-4797-A6FC-2117B74B5CB6}"/>
    <cellStyle name="Comma 4 2 3 2 4 4 3 2" xfId="48058" xr:uid="{D5FFDC38-9575-46EB-8895-36B78237C4ED}"/>
    <cellStyle name="Comma 4 2 3 2 4 4 4" xfId="5903" xr:uid="{D9177D48-332F-4F21-B871-603BB303BE00}"/>
    <cellStyle name="Comma 4 2 3 2 4 4 5" xfId="35433" xr:uid="{61D0978F-00B4-471D-8CC0-233F48C705B2}"/>
    <cellStyle name="Comma 4 2 3 2 4 5" xfId="20363" xr:uid="{A0894AE2-0C06-4623-A238-3D6D33FC249F}"/>
    <cellStyle name="Comma 4 2 3 2 4 5 2" xfId="50839" xr:uid="{F46A862A-3DEB-4281-83CA-6BA9CCDB5D3F}"/>
    <cellStyle name="Comma 4 2 3 2 4 5 3" xfId="38226" xr:uid="{82D9A36D-68CC-4318-BFCF-8EB5652DD73A}"/>
    <cellStyle name="Comma 4 2 3 2 4 6" xfId="13777" xr:uid="{A3E7A191-A699-4F54-A830-3791C5A566C7}"/>
    <cellStyle name="Comma 4 2 3 2 4 6 2" xfId="44561" xr:uid="{3F82B3EC-7061-44F9-A9C7-C0C959B69C33}"/>
    <cellStyle name="Comma 4 2 3 2 4 7" xfId="7190" xr:uid="{28BB8A5D-24B6-4EBB-863E-AAB7CAABB411}"/>
    <cellStyle name="Comma 4 2 3 2 4 8" xfId="27872" xr:uid="{E27C30CE-8B40-4F60-A688-ABB70D7D0CE1}"/>
    <cellStyle name="Comma 4 2 3 2 4 9" xfId="3420" xr:uid="{32AA28E2-1365-44FF-9707-584DD10A5E3B}"/>
    <cellStyle name="Comma 4 2 3 2 5" xfId="27574" xr:uid="{2CD209AF-9943-4325-A31F-601DF9C86C6E}"/>
    <cellStyle name="Comma 4 2 3 2 5 2" xfId="25856" xr:uid="{3A728F85-F8F1-4875-BB32-80DB749967E0}"/>
    <cellStyle name="Comma 4 2 3 2 5 2 2" xfId="22358" xr:uid="{BF233D76-BE53-4A4D-B0B9-5FE378422645}"/>
    <cellStyle name="Comma 4 2 3 2 5 2 2 2" xfId="14850" xr:uid="{49350589-A78D-4324-A1D0-4EA29F5BA745}"/>
    <cellStyle name="Comma 4 2 3 2 5 2 2 2 2" xfId="56355" xr:uid="{76C112FA-BC33-4120-95FE-92C8FCF1F801}"/>
    <cellStyle name="Comma 4 2 3 2 5 2 2 2 3" xfId="43742" xr:uid="{D5F3FC9E-A377-4A7E-B0B9-CD3C75B85A19}"/>
    <cellStyle name="Comma 4 2 3 2 5 2 2 3" xfId="8264" xr:uid="{2F107C79-AD41-4A0A-A344-583F00F277D9}"/>
    <cellStyle name="Comma 4 2 3 2 5 2 2 3 2" xfId="50077" xr:uid="{EC6EA705-C3CC-4551-AAB4-FD05036A6F85}"/>
    <cellStyle name="Comma 4 2 3 2 5 2 2 4" xfId="30989" xr:uid="{15B612BC-54D6-4850-85E5-15244F296CFD}"/>
    <cellStyle name="Comma 4 2 3 2 5 2 2 5" xfId="37452" xr:uid="{90256916-9F29-45B9-8C2A-7C800ED95B8F}"/>
    <cellStyle name="Comma 4 2 3 2 5 2 3" xfId="24970" xr:uid="{077DECBB-A297-4010-88FD-F7DC8432E26B}"/>
    <cellStyle name="Comma 4 2 3 2 5 2 3 2" xfId="17462" xr:uid="{86B45729-D91A-4F82-B40F-3172A1F68EB8}"/>
    <cellStyle name="Comma 4 2 3 2 5 2 3 2 2" xfId="53743" xr:uid="{3459A8EE-ADB2-4647-A4B7-D7C868D3D744}"/>
    <cellStyle name="Comma 4 2 3 2 5 2 3 2 3" xfId="41130" xr:uid="{44817F31-B303-4641-87DA-BA113D1B35C2}"/>
    <cellStyle name="Comma 4 2 3 2 5 2 3 3" xfId="10876" xr:uid="{B56228D2-B78C-405A-865C-2D5FBE51A4BE}"/>
    <cellStyle name="Comma 4 2 3 2 5 2 3 3 2" xfId="47465" xr:uid="{E33F0A05-8A17-4ABD-BF46-638C20C26E19}"/>
    <cellStyle name="Comma 4 2 3 2 5 2 3 4" xfId="5310" xr:uid="{BF4945F9-FB3F-4C0D-B065-A7A0E7D2061A}"/>
    <cellStyle name="Comma 4 2 3 2 5 2 3 5" xfId="34840" xr:uid="{FDE770E1-FD26-4E65-8977-F2C169D11F10}"/>
    <cellStyle name="Comma 4 2 3 2 5 2 4" xfId="18347" xr:uid="{50BD5356-5FFE-4AA8-88B5-A137D0B28EEB}"/>
    <cellStyle name="Comma 4 2 3 2 5 2 4 2" xfId="52858" xr:uid="{D8BF0EBC-4A8F-419A-ABB3-A2CF4BF8171B}"/>
    <cellStyle name="Comma 4 2 3 2 5 2 4 3" xfId="40245" xr:uid="{C4939273-BC15-4070-85F5-30067AF4F99B}"/>
    <cellStyle name="Comma 4 2 3 2 5 2 5" xfId="11761" xr:uid="{6D7EAF61-E6BB-4894-B4B9-1C55DD7150DB}"/>
    <cellStyle name="Comma 4 2 3 2 5 2 5 2" xfId="46580" xr:uid="{FE0173B6-6952-4474-896E-C4058EE6AAC9}"/>
    <cellStyle name="Comma 4 2 3 2 5 2 6" xfId="4425" xr:uid="{C2D987DA-63BE-4329-9F3C-8E2AF09763FF}"/>
    <cellStyle name="Comma 4 2 3 2 5 2 7" xfId="33955" xr:uid="{AA82CCE3-C429-4F4A-915A-9DB923DE07AC}"/>
    <cellStyle name="Comma 4 2 3 2 5 3" xfId="26581" xr:uid="{E4BFA565-6E7D-420C-B2E3-99E33F7A9E7F}"/>
    <cellStyle name="Comma 4 2 3 2 5 3 2" xfId="23084" xr:uid="{04E2571D-3EFB-4182-BEEF-AA9D943A0992}"/>
    <cellStyle name="Comma 4 2 3 2 5 3 2 2" xfId="15576" xr:uid="{4599EF80-E182-44EF-81E5-3D007063FEA2}"/>
    <cellStyle name="Comma 4 2 3 2 5 3 2 2 2" xfId="55629" xr:uid="{D28D52E7-89C4-464B-8429-6038CCD8945C}"/>
    <cellStyle name="Comma 4 2 3 2 5 3 2 2 3" xfId="43016" xr:uid="{554585BD-777A-4AA8-9965-BBB6FC5D1B88}"/>
    <cellStyle name="Comma 4 2 3 2 5 3 2 3" xfId="8990" xr:uid="{075FF8BA-2FD8-4724-AB25-D92591744820}"/>
    <cellStyle name="Comma 4 2 3 2 5 3 2 3 2" xfId="49351" xr:uid="{4A228A4E-B30F-4415-9A4B-5AA9A8AC312E}"/>
    <cellStyle name="Comma 4 2 3 2 5 3 2 4" xfId="30263" xr:uid="{B637199C-51DF-4275-8112-676E29D6693F}"/>
    <cellStyle name="Comma 4 2 3 2 5 3 2 5" xfId="36726" xr:uid="{3F4706D3-D6DC-4FB0-A837-E523719AB06A}"/>
    <cellStyle name="Comma 4 2 3 2 5 3 3" xfId="19072" xr:uid="{3A80BB60-E464-418C-9843-BD7AA171BEC3}"/>
    <cellStyle name="Comma 4 2 3 2 5 3 3 2" xfId="52132" xr:uid="{4E3F99D7-52A2-4EAC-88B6-B36C9C033AAC}"/>
    <cellStyle name="Comma 4 2 3 2 5 3 3 3" xfId="39519" xr:uid="{4D89C2F7-A00D-42A0-BAE3-DC1D15E192CA}"/>
    <cellStyle name="Comma 4 2 3 2 5 3 4" xfId="12486" xr:uid="{34D75FD9-8139-4C5F-95CC-F72D9F86313B}"/>
    <cellStyle name="Comma 4 2 3 2 5 3 4 2" xfId="45854" xr:uid="{4E17AE8D-357D-427E-A0F3-56DB30E74E62}"/>
    <cellStyle name="Comma 4 2 3 2 5 3 5" xfId="3700" xr:uid="{F1A7BD86-9F52-4898-8200-443558519FB6}"/>
    <cellStyle name="Comma 4 2 3 2 5 3 6" xfId="33229" xr:uid="{EC3A8C12-B266-45A8-9A9F-1C222D72C755}"/>
    <cellStyle name="Comma 4 2 3 2 5 4" xfId="24077" xr:uid="{03B94325-1DC3-4C46-9A32-864030244891}"/>
    <cellStyle name="Comma 4 2 3 2 5 4 2" xfId="16569" xr:uid="{C57509FA-17A8-46C0-9A46-1547C71F1E79}"/>
    <cellStyle name="Comma 4 2 3 2 5 4 2 2" xfId="54636" xr:uid="{CF8ADFDF-567A-43EA-A003-1B9F36B7D81C}"/>
    <cellStyle name="Comma 4 2 3 2 5 4 2 3" xfId="42023" xr:uid="{770CDD07-C692-470B-82BC-53656D0F1F1A}"/>
    <cellStyle name="Comma 4 2 3 2 5 4 3" xfId="9983" xr:uid="{185F129D-85CE-4608-B9D3-D99E8503AB35}"/>
    <cellStyle name="Comma 4 2 3 2 5 4 3 2" xfId="48358" xr:uid="{E3BA048A-51DB-4FC4-8241-656E010566D8}"/>
    <cellStyle name="Comma 4 2 3 2 5 4 4" xfId="29270" xr:uid="{31D15631-A9BB-4C72-8D67-40B95B2F665E}"/>
    <cellStyle name="Comma 4 2 3 2 5 4 5" xfId="35733" xr:uid="{7C7AB6C9-1F24-46BD-8345-F77FF0333B29}"/>
    <cellStyle name="Comma 4 2 3 2 5 5" xfId="25704" xr:uid="{AD5A636E-3965-4372-90BD-864AC5934A70}"/>
    <cellStyle name="Comma 4 2 3 2 5 5 2" xfId="18196" xr:uid="{FC52C8A3-7C5A-4958-866E-36AE5B1691B9}"/>
    <cellStyle name="Comma 4 2 3 2 5 5 2 2" xfId="53009" xr:uid="{1C17DC1B-2F98-413A-80DE-16691A5BF425}"/>
    <cellStyle name="Comma 4 2 3 2 5 5 2 3" xfId="40396" xr:uid="{CD8CB265-DB10-4FF5-80F3-358769D55B0B}"/>
    <cellStyle name="Comma 4 2 3 2 5 5 3" xfId="11610" xr:uid="{CF9A5DF1-5E68-4DA0-BAC7-E061F85A829D}"/>
    <cellStyle name="Comma 4 2 3 2 5 5 3 2" xfId="46731" xr:uid="{B7E66011-6ED1-452B-9CD0-8C59583492F4}"/>
    <cellStyle name="Comma 4 2 3 2 5 5 4" xfId="4576" xr:uid="{E8CE112D-45A2-4260-BF08-6D393F57444B}"/>
    <cellStyle name="Comma 4 2 3 2 5 5 5" xfId="34106" xr:uid="{8B38E1F1-3147-4945-B782-3A83F26DDFD2}"/>
    <cellStyle name="Comma 4 2 3 2 5 6" xfId="20065" xr:uid="{2D10B058-71A9-405D-910F-AB9296EAD65A}"/>
    <cellStyle name="Comma 4 2 3 2 5 6 2" xfId="51139" xr:uid="{FA26BC07-3FA9-466F-999B-A5C02C9EA0F8}"/>
    <cellStyle name="Comma 4 2 3 2 5 6 3" xfId="38526" xr:uid="{A08E77BE-E788-4A64-9CEE-31636B0E650A}"/>
    <cellStyle name="Comma 4 2 3 2 5 7" xfId="13479" xr:uid="{0570A13A-DCF0-4612-BB5D-09A749F6E48F}"/>
    <cellStyle name="Comma 4 2 3 2 5 7 2" xfId="44861" xr:uid="{01D143F7-2929-4BB4-BA6B-C8BD711D9BD5}"/>
    <cellStyle name="Comma 4 2 3 2 5 8" xfId="6892" xr:uid="{5ADA5F87-2436-4936-94F9-6BFDF806A191}"/>
    <cellStyle name="Comma 4 2 3 2 5 9" xfId="32236" xr:uid="{5457CDA3-57E1-4BB8-84E4-6128B84E2752}"/>
    <cellStyle name="Comma 4 2 3 2 6" xfId="27431" xr:uid="{AEE2DB55-1B47-47ED-8E2E-D77750039C57}"/>
    <cellStyle name="Comma 4 2 3 2 6 2" xfId="23934" xr:uid="{F352BD5D-27E5-452E-BDE3-1C486E040EE5}"/>
    <cellStyle name="Comma 4 2 3 2 6 2 2" xfId="16426" xr:uid="{E640AE91-445E-4E09-A398-A9E3DB22B193}"/>
    <cellStyle name="Comma 4 2 3 2 6 2 2 2" xfId="54779" xr:uid="{5805CE20-AF3F-424D-8B80-B3137D17CDE2}"/>
    <cellStyle name="Comma 4 2 3 2 6 2 2 3" xfId="42166" xr:uid="{A303BE29-52A0-4032-A911-073F2625119D}"/>
    <cellStyle name="Comma 4 2 3 2 6 2 3" xfId="9840" xr:uid="{A1D9BA57-2AF6-46A1-B2EF-D3EFEC218809}"/>
    <cellStyle name="Comma 4 2 3 2 6 2 3 2" xfId="48501" xr:uid="{57BADEF8-5283-4068-84E6-9EBF13F111B2}"/>
    <cellStyle name="Comma 4 2 3 2 6 2 4" xfId="29413" xr:uid="{E0F6C796-0FA0-472E-BDF1-B07ADAE15EDE}"/>
    <cellStyle name="Comma 4 2 3 2 6 2 5" xfId="35876" xr:uid="{D1B6C346-BFF1-4589-8399-E42FEB8CD762}"/>
    <cellStyle name="Comma 4 2 3 2 6 3" xfId="19922" xr:uid="{B77DD91C-D03F-45AB-8E47-7551E4BBA764}"/>
    <cellStyle name="Comma 4 2 3 2 6 3 2" xfId="51282" xr:uid="{D32B6C15-471C-40C2-9157-32CD7C71D9A1}"/>
    <cellStyle name="Comma 4 2 3 2 6 3 3" xfId="38669" xr:uid="{B8D7A027-28C3-481E-834E-12B6C3D7390A}"/>
    <cellStyle name="Comma 4 2 3 2 6 4" xfId="13336" xr:uid="{C233E528-3C96-4069-AE27-AE0C86AF3E5D}"/>
    <cellStyle name="Comma 4 2 3 2 6 4 2" xfId="45004" xr:uid="{6F41A231-4640-41DE-B585-115B3E9445AE}"/>
    <cellStyle name="Comma 4 2 3 2 6 5" xfId="6749" xr:uid="{AA80C524-D113-4A13-9FDB-59DB8DE8DA0C}"/>
    <cellStyle name="Comma 4 2 3 2 6 6" xfId="32379" xr:uid="{5BA0F2BF-B1E6-4A46-89F8-3E5A33A5BC76}"/>
    <cellStyle name="Comma 4 2 3 2 7" xfId="24819" xr:uid="{38752DB7-73A0-4088-9EAC-74FB8A854680}"/>
    <cellStyle name="Comma 4 2 3 2 7 2" xfId="17311" xr:uid="{36E192A7-5B21-4675-9D0B-76B0F613A143}"/>
    <cellStyle name="Comma 4 2 3 2 7 2 2" xfId="53894" xr:uid="{733E9B59-E299-4A37-A579-7E08547B35AE}"/>
    <cellStyle name="Comma 4 2 3 2 7 2 3" xfId="41281" xr:uid="{5071DA2C-D381-4F2A-861F-1D0AEF9720BE}"/>
    <cellStyle name="Comma 4 2 3 2 7 3" xfId="10725" xr:uid="{A9D2A6C3-E250-4B69-90EE-397EE0D7AA58}"/>
    <cellStyle name="Comma 4 2 3 2 7 3 2" xfId="47616" xr:uid="{9AE224FF-84CF-447B-8EAE-C68A0C8E91C5}"/>
    <cellStyle name="Comma 4 2 3 2 7 4" xfId="5461" xr:uid="{AB26D067-F258-4493-B428-942A0B770EBA}"/>
    <cellStyle name="Comma 4 2 3 2 7 5" xfId="34991" xr:uid="{3ACC2F71-3111-413C-83B4-0A62B3E18AA5}"/>
    <cellStyle name="Comma 4 2 3 2 8" xfId="28383" xr:uid="{6EAB9BC1-A5F1-4D94-B284-A02480D3EF1D}"/>
    <cellStyle name="Comma 4 2 3 2 8 2" xfId="20803" xr:uid="{100A9802-4888-4F12-B534-B5526AB5AADD}"/>
    <cellStyle name="Comma 4 2 3 2 8 2 2" xfId="50198" xr:uid="{EBB91E64-100C-4B3C-96DA-E6C9E92FA685}"/>
    <cellStyle name="Comma 4 2 3 2 8 3" xfId="14217" xr:uid="{F31FF75A-1D23-4A89-AB74-08CD2F735482}"/>
    <cellStyle name="Comma 4 2 3 2 8 4" xfId="7630" xr:uid="{C24895E2-042E-4CA6-B311-CA1FDD595780}"/>
    <cellStyle name="Comma 4 2 3 2 8 5" xfId="37577" xr:uid="{93EC7844-1BCD-4849-A762-49ED1983A6AA}"/>
    <cellStyle name="Comma 4 2 3 2 9" xfId="28760" xr:uid="{E5FCFB9F-9710-4A61-9975-371A578FA4CB}"/>
    <cellStyle name="Comma 4 2 3 2 9 2" xfId="21087" xr:uid="{F8B7C2AB-587B-4B8C-ADC7-B0D44E14BE42}"/>
    <cellStyle name="Comma 4 2 3 2 9 2 2" xfId="50397" xr:uid="{C78BA46A-ABF5-4727-9D47-8640CEF4F3B8}"/>
    <cellStyle name="Comma 4 2 3 2 9 3" xfId="14501" xr:uid="{49501408-FFF9-4A5C-941D-558490A81837}"/>
    <cellStyle name="Comma 4 2 3 2 9 4" xfId="7914" xr:uid="{F719D05A-BB15-43AD-9C79-990205DC956C}"/>
    <cellStyle name="Comma 4 2 3 2 9 5" xfId="37784" xr:uid="{4346DC87-8913-41F3-8195-9A2A3EC2588D}"/>
    <cellStyle name="Comma 4 2 3 20" xfId="29061" xr:uid="{CC73725E-B124-4A91-B602-A7AA8E2C6DB3}"/>
    <cellStyle name="Comma 4 2 3 21" xfId="2813" xr:uid="{11EB0251-4DCF-40E8-A9A9-54C63E7CC731}"/>
    <cellStyle name="Comma 4 2 3 22" xfId="31387" xr:uid="{F151CA6E-32A2-47E8-9E41-1F735154B347}"/>
    <cellStyle name="Comma 4 2 3 23" xfId="1700" xr:uid="{3B749DFA-55F4-4A73-AC0E-6315F0886B1C}"/>
    <cellStyle name="Comma 4 2 3 3" xfId="2087" xr:uid="{55526D5A-1920-4819-93AD-BC866D464297}"/>
    <cellStyle name="Comma 4 2 3 3 10" xfId="21644" xr:uid="{EFA18E4B-7236-4E22-921B-685A219F0C56}"/>
    <cellStyle name="Comma 4 2 3 3 10 2" xfId="44144" xr:uid="{0CDED86E-CEFA-467D-B65E-8815A8F8A383}"/>
    <cellStyle name="Comma 4 2 3 3 11" xfId="21367" xr:uid="{DC57DDEE-C573-442D-994E-B4C52740F098}"/>
    <cellStyle name="Comma 4 2 3 3 12" xfId="21230" xr:uid="{9660A69D-1571-4AE3-9FD1-7791F027911E}"/>
    <cellStyle name="Comma 4 2 3 3 13" xfId="14644" xr:uid="{1FC08615-8DFC-4273-8D57-D9A043C3D9B8}"/>
    <cellStyle name="Comma 4 2 3 3 14" xfId="8057" xr:uid="{426E5A48-622C-4AB6-9356-2CAE57496BE6}"/>
    <cellStyle name="Comma 4 2 3 3 15" xfId="29002" xr:uid="{32FA6B71-5C44-44E1-BABC-20DB3C08B53D}"/>
    <cellStyle name="Comma 4 2 3 3 16" xfId="3015" xr:uid="{22178732-FEDE-4068-B4F1-0A1B89A12967}"/>
    <cellStyle name="Comma 4 2 3 3 17" xfId="31544" xr:uid="{5102BA16-5981-401D-840C-849353CCD562}"/>
    <cellStyle name="Comma 4 2 3 3 2" xfId="28154" xr:uid="{79EB9FC1-18F2-481A-A80C-9A64C0C13A3B}"/>
    <cellStyle name="Comma 4 2 3 3 2 2" xfId="27664" xr:uid="{B92401B9-3F72-4CD0-8489-CA2651B23A43}"/>
    <cellStyle name="Comma 4 2 3 3 2 2 2" xfId="25934" xr:uid="{EC8D2296-8024-4F5D-AC76-F7F794998376}"/>
    <cellStyle name="Comma 4 2 3 3 2 2 2 2" xfId="22436" xr:uid="{EC636368-E84C-4613-B9DF-F83A4A424DA1}"/>
    <cellStyle name="Comma 4 2 3 3 2 2 2 2 2" xfId="14928" xr:uid="{C8444058-A388-436D-AF88-863E8B4D4839}"/>
    <cellStyle name="Comma 4 2 3 3 2 2 2 2 2 2" xfId="56277" xr:uid="{86575624-0BBB-45FA-8165-D683153ACBD8}"/>
    <cellStyle name="Comma 4 2 3 3 2 2 2 2 2 3" xfId="43664" xr:uid="{42DCA741-EAF0-474E-8404-130DAE750DE6}"/>
    <cellStyle name="Comma 4 2 3 3 2 2 2 2 3" xfId="8342" xr:uid="{2C886091-95DA-4713-B18A-463AE889F745}"/>
    <cellStyle name="Comma 4 2 3 3 2 2 2 2 3 2" xfId="49999" xr:uid="{A6C25841-B59F-41CD-A9DF-8B1215CE4A88}"/>
    <cellStyle name="Comma 4 2 3 3 2 2 2 2 4" xfId="30911" xr:uid="{C2E0C591-3625-4E2A-8B9A-6186DF3C92A9}"/>
    <cellStyle name="Comma 4 2 3 3 2 2 2 2 5" xfId="37374" xr:uid="{0F9C099A-4A10-479B-B6F7-3E335245FC76}"/>
    <cellStyle name="Comma 4 2 3 3 2 2 2 3" xfId="25054" xr:uid="{2A8F9C57-A165-41E6-8EB7-12C18B58CB11}"/>
    <cellStyle name="Comma 4 2 3 3 2 2 2 3 2" xfId="17546" xr:uid="{763ABFD0-0B40-4075-A0EA-DAFDFCD07091}"/>
    <cellStyle name="Comma 4 2 3 3 2 2 2 3 2 2" xfId="53659" xr:uid="{C8995341-42EF-42C1-BCD4-AC86E8C15AC1}"/>
    <cellStyle name="Comma 4 2 3 3 2 2 2 3 2 3" xfId="41046" xr:uid="{C3BA12DB-1B26-48A7-946A-78F7CC820408}"/>
    <cellStyle name="Comma 4 2 3 3 2 2 2 3 3" xfId="10960" xr:uid="{E1D91DAB-8E03-4A1C-A7D1-13A0060B7B10}"/>
    <cellStyle name="Comma 4 2 3 3 2 2 2 3 3 2" xfId="47381" xr:uid="{F1A73203-5CE1-4E5A-8313-13F98AAE90AF}"/>
    <cellStyle name="Comma 4 2 3 3 2 2 2 3 4" xfId="5226" xr:uid="{CEEA0CAF-859E-47A9-89E6-9A32381978A3}"/>
    <cellStyle name="Comma 4 2 3 3 2 2 2 3 5" xfId="34756" xr:uid="{76ABD84F-1068-48C4-A0CB-CD3AEBD39A98}"/>
    <cellStyle name="Comma 4 2 3 3 2 2 2 4" xfId="18425" xr:uid="{7DDAE8E8-9E64-4A23-819B-C64DEF79650B}"/>
    <cellStyle name="Comma 4 2 3 3 2 2 2 4 2" xfId="52780" xr:uid="{87528499-7CDA-4BDE-9577-0F3A6C1EFB96}"/>
    <cellStyle name="Comma 4 2 3 3 2 2 2 4 3" xfId="40167" xr:uid="{4F20E99E-4CC5-4513-AC1D-D7399D3FE265}"/>
    <cellStyle name="Comma 4 2 3 3 2 2 2 5" xfId="11839" xr:uid="{7AE14794-A508-460B-AAF0-8E55341F3F18}"/>
    <cellStyle name="Comma 4 2 3 3 2 2 2 5 2" xfId="46502" xr:uid="{2E1FF8B0-8943-4573-A201-A3003B31DF8C}"/>
    <cellStyle name="Comma 4 2 3 3 2 2 2 6" xfId="4347" xr:uid="{DA29AD5B-8D66-47F3-85E6-D9B3F52B04F2}"/>
    <cellStyle name="Comma 4 2 3 3 2 2 2 7" xfId="33877" xr:uid="{064C1D84-EA72-4621-BDF5-6F96126B457D}"/>
    <cellStyle name="Comma 4 2 3 3 2 2 3" xfId="26790" xr:uid="{9AA72183-DB2D-424D-9DE5-173D7425129B}"/>
    <cellStyle name="Comma 4 2 3 3 2 2 3 2" xfId="23293" xr:uid="{8762DF9E-24DD-4207-987C-3F2E3AB37D5A}"/>
    <cellStyle name="Comma 4 2 3 3 2 2 3 2 2" xfId="15785" xr:uid="{5CFAC6CC-38CC-4178-B5BA-C7CEDEC944FC}"/>
    <cellStyle name="Comma 4 2 3 3 2 2 3 2 2 2" xfId="55420" xr:uid="{82A5F985-7C9D-40FA-846A-82F66B69D38D}"/>
    <cellStyle name="Comma 4 2 3 3 2 2 3 2 2 3" xfId="42807" xr:uid="{3A349970-9C01-40D7-A74A-2C4F03F8621D}"/>
    <cellStyle name="Comma 4 2 3 3 2 2 3 2 3" xfId="9199" xr:uid="{31EE2F7D-F448-4B92-AA75-B917048CDE9D}"/>
    <cellStyle name="Comma 4 2 3 3 2 2 3 2 3 2" xfId="49142" xr:uid="{5124D672-08B9-4197-9DC0-70B9E25BC843}"/>
    <cellStyle name="Comma 4 2 3 3 2 2 3 2 4" xfId="30054" xr:uid="{ADDCDD4C-EC24-43CD-80CB-010C705E43A7}"/>
    <cellStyle name="Comma 4 2 3 3 2 2 3 2 5" xfId="36517" xr:uid="{004B9DF5-473D-4AC0-BA95-8A7599CAB704}"/>
    <cellStyle name="Comma 4 2 3 3 2 2 3 3" xfId="19281" xr:uid="{8DD9AA6B-73D2-49FC-840B-DA020872B0A5}"/>
    <cellStyle name="Comma 4 2 3 3 2 2 3 3 2" xfId="51923" xr:uid="{3462D864-D1EB-4C0C-8B78-B33DDC7416A7}"/>
    <cellStyle name="Comma 4 2 3 3 2 2 3 3 3" xfId="39310" xr:uid="{B7DFDFC1-2FC3-4D76-AB4E-292629BDF09D}"/>
    <cellStyle name="Comma 4 2 3 3 2 2 3 4" xfId="12695" xr:uid="{BBA7664D-FAE8-4AFF-B62B-407D14D5876E}"/>
    <cellStyle name="Comma 4 2 3 3 2 2 3 4 2" xfId="45645" xr:uid="{4B6C1119-33A3-40BF-8F81-405A453E6E43}"/>
    <cellStyle name="Comma 4 2 3 3 2 2 3 5" xfId="3491" xr:uid="{E980E276-86E4-49C7-9534-2B616B4B6755}"/>
    <cellStyle name="Comma 4 2 3 3 2 2 3 6" xfId="33020" xr:uid="{CF8D12DA-1E3E-43BD-BB1D-79C3BA686F90}"/>
    <cellStyle name="Comma 4 2 3 3 2 2 4" xfId="24169" xr:uid="{686F6564-F8D4-4D4D-A3FC-DC6C65BAE194}"/>
    <cellStyle name="Comma 4 2 3 3 2 2 4 2" xfId="16661" xr:uid="{4805DB2D-4714-45BC-89A4-014AB3FD728F}"/>
    <cellStyle name="Comma 4 2 3 3 2 2 4 2 2" xfId="54544" xr:uid="{DDEF0C34-8EB7-4745-9E81-8583000BEFA7}"/>
    <cellStyle name="Comma 4 2 3 3 2 2 4 2 3" xfId="41931" xr:uid="{35D4F037-62EC-4525-A9BC-71963DE734CB}"/>
    <cellStyle name="Comma 4 2 3 3 2 2 4 3" xfId="10075" xr:uid="{6927138D-DBDA-4405-9180-2F99553A24E9}"/>
    <cellStyle name="Comma 4 2 3 3 2 2 4 3 2" xfId="48266" xr:uid="{01DEEBBB-A75A-41DC-BFD4-5C794BAA87A0}"/>
    <cellStyle name="Comma 4 2 3 3 2 2 4 4" xfId="29178" xr:uid="{A7AC68BF-AFE8-4002-9315-481105C4DE9B}"/>
    <cellStyle name="Comma 4 2 3 3 2 2 4 5" xfId="35641" xr:uid="{97EBFE89-ACB9-4162-90D3-FD507CD5D692}"/>
    <cellStyle name="Comma 4 2 3 3 2 2 5" xfId="20155" xr:uid="{17D84058-C71C-4136-9C67-439FCBCC50A3}"/>
    <cellStyle name="Comma 4 2 3 3 2 2 5 2" xfId="51047" xr:uid="{111AA0B3-7DAC-4FC2-BEE1-EB1AF15B1C8E}"/>
    <cellStyle name="Comma 4 2 3 3 2 2 5 3" xfId="38434" xr:uid="{2328ACFD-67B3-4F07-BEB6-2F56499F83E6}"/>
    <cellStyle name="Comma 4 2 3 3 2 2 6" xfId="13569" xr:uid="{30C9918E-9B58-4BA6-9E53-59345F7FF328}"/>
    <cellStyle name="Comma 4 2 3 3 2 2 6 2" xfId="44769" xr:uid="{4F9BF3D7-E005-4C35-9EA5-C5D6DEA3A627}"/>
    <cellStyle name="Comma 4 2 3 3 2 2 7" xfId="6982" xr:uid="{A4AA10A6-6FB5-4203-87DB-5A2A06DFEABB}"/>
    <cellStyle name="Comma 4 2 3 3 2 2 8" xfId="32144" xr:uid="{35631CB6-D43D-4745-8366-D49424BB81FF}"/>
    <cellStyle name="Comma 4 2 3 3 2 3" xfId="26374" xr:uid="{29DB1157-50CD-4E06-AA3C-E40A43C0BECD}"/>
    <cellStyle name="Comma 4 2 3 3 2 3 2" xfId="22877" xr:uid="{0926A408-7C5F-4B02-A751-1C048A0B6CFF}"/>
    <cellStyle name="Comma 4 2 3 3 2 3 2 2" xfId="15369" xr:uid="{314E9984-711E-4B93-A70F-A0309033FBF2}"/>
    <cellStyle name="Comma 4 2 3 3 2 3 2 2 2" xfId="55836" xr:uid="{C3CD9516-59B6-4449-9840-7A1D7CD7C545}"/>
    <cellStyle name="Comma 4 2 3 3 2 3 2 2 3" xfId="43223" xr:uid="{E6FBAAFA-9B93-462B-B008-F342977E21DB}"/>
    <cellStyle name="Comma 4 2 3 3 2 3 2 3" xfId="8783" xr:uid="{B1385222-0EFF-4FBB-9281-41A5C419F2B6}"/>
    <cellStyle name="Comma 4 2 3 3 2 3 2 3 2" xfId="49558" xr:uid="{980396F4-FF2F-47AE-B596-0D477947B32B}"/>
    <cellStyle name="Comma 4 2 3 3 2 3 2 4" xfId="30470" xr:uid="{42B8294C-6539-4C0D-8A1E-AC2F8B54AF55}"/>
    <cellStyle name="Comma 4 2 3 3 2 3 2 5" xfId="36933" xr:uid="{921092E3-8DD5-49C9-AB9B-7A699C78A4A0}"/>
    <cellStyle name="Comma 4 2 3 3 2 3 3" xfId="25496" xr:uid="{4AB6F299-BB76-4A10-8845-C3D3DF0E08AE}"/>
    <cellStyle name="Comma 4 2 3 3 2 3 3 2" xfId="17988" xr:uid="{ED5161D5-B3E7-4E81-8551-6F0109B76BDD}"/>
    <cellStyle name="Comma 4 2 3 3 2 3 3 2 2" xfId="53217" xr:uid="{BCC5E361-7E47-4482-A37E-BF435AFD2377}"/>
    <cellStyle name="Comma 4 2 3 3 2 3 3 2 3" xfId="40604" xr:uid="{882EC5D0-9270-4162-837A-6F2A5C252BD8}"/>
    <cellStyle name="Comma 4 2 3 3 2 3 3 3" xfId="11402" xr:uid="{FBF98C34-AD68-4483-B486-7AA5E3D4A5DC}"/>
    <cellStyle name="Comma 4 2 3 3 2 3 3 3 2" xfId="46939" xr:uid="{129796EC-AF45-4EE3-A4ED-5560A982872E}"/>
    <cellStyle name="Comma 4 2 3 3 2 3 3 4" xfId="4784" xr:uid="{B4060F2C-9645-4E92-9FB3-F66CE567358F}"/>
    <cellStyle name="Comma 4 2 3 3 2 3 3 5" xfId="34314" xr:uid="{2A066B06-4B86-4D74-9976-83AD8E09CB8B}"/>
    <cellStyle name="Comma 4 2 3 3 2 3 4" xfId="18865" xr:uid="{493667F9-BBD9-4A2E-B07B-84FBF8AA5141}"/>
    <cellStyle name="Comma 4 2 3 3 2 3 4 2" xfId="52339" xr:uid="{2493D926-C066-4A33-BE15-F1B58BBD86CE}"/>
    <cellStyle name="Comma 4 2 3 3 2 3 4 3" xfId="39726" xr:uid="{8A7BD7A3-2CDB-4684-B1CA-64049EC086DB}"/>
    <cellStyle name="Comma 4 2 3 3 2 3 5" xfId="12279" xr:uid="{5A5201BA-8C5C-4190-B6C8-31ED5D0EF1B6}"/>
    <cellStyle name="Comma 4 2 3 3 2 3 5 2" xfId="46061" xr:uid="{84ECDBCE-30A8-40A8-BFDD-54217D40D5B5}"/>
    <cellStyle name="Comma 4 2 3 3 2 3 6" xfId="3907" xr:uid="{FF113806-0B6E-43FE-930B-7DBCB38605A4}"/>
    <cellStyle name="Comma 4 2 3 3 2 3 7" xfId="33436" xr:uid="{CF3A51FA-B76C-4E7F-8E65-E2201D9BD22D}"/>
    <cellStyle name="Comma 4 2 3 3 2 4" xfId="27224" xr:uid="{94635B34-3101-44BB-8B54-55D510DB7911}"/>
    <cellStyle name="Comma 4 2 3 3 2 4 2" xfId="23727" xr:uid="{DEFC5653-6CE7-4456-981A-22B22B813F77}"/>
    <cellStyle name="Comma 4 2 3 3 2 4 2 2" xfId="16219" xr:uid="{B7003CE9-9420-4CA8-921D-61087757ABA4}"/>
    <cellStyle name="Comma 4 2 3 3 2 4 2 2 2" xfId="54986" xr:uid="{8079AA45-1B53-4389-A8BC-DE1CE518FAAF}"/>
    <cellStyle name="Comma 4 2 3 3 2 4 2 2 3" xfId="42373" xr:uid="{7B7593E1-AA73-4B1C-A3C8-0C23D5023985}"/>
    <cellStyle name="Comma 4 2 3 3 2 4 2 3" xfId="9633" xr:uid="{C9E73D22-2463-46B1-A5DA-39CAFDF4D7FF}"/>
    <cellStyle name="Comma 4 2 3 3 2 4 2 3 2" xfId="48708" xr:uid="{7ED8BB88-CF02-4529-90BF-A471747DFDFD}"/>
    <cellStyle name="Comma 4 2 3 3 2 4 2 4" xfId="29620" xr:uid="{BEA772DC-CA67-40B9-86CD-61BA76E801BB}"/>
    <cellStyle name="Comma 4 2 3 3 2 4 2 5" xfId="36083" xr:uid="{79A7E14F-9FF5-4B36-86A0-8C502BDC090A}"/>
    <cellStyle name="Comma 4 2 3 3 2 4 3" xfId="19715" xr:uid="{81922966-A73C-4AA9-8839-AE4D7785DC25}"/>
    <cellStyle name="Comma 4 2 3 3 2 4 3 2" xfId="51489" xr:uid="{24FDC9F7-B8CC-4D79-A357-C96851294F9D}"/>
    <cellStyle name="Comma 4 2 3 3 2 4 3 3" xfId="38876" xr:uid="{3094849E-C74E-44B9-98D2-4278DCDBD7FA}"/>
    <cellStyle name="Comma 4 2 3 3 2 4 4" xfId="13129" xr:uid="{6FD478C4-74A2-44A0-880E-56E05D3EC362}"/>
    <cellStyle name="Comma 4 2 3 3 2 4 4 2" xfId="45211" xr:uid="{F704B939-D0BE-4EA1-B598-1BCA8195B695}"/>
    <cellStyle name="Comma 4 2 3 3 2 4 5" xfId="6542" xr:uid="{BE179271-889A-4FA9-A02A-F2B94548C938}"/>
    <cellStyle name="Comma 4 2 3 3 2 4 6" xfId="32586" xr:uid="{E46DEF2A-89FD-4D9D-AC86-7B676CF69EBA}"/>
    <cellStyle name="Comma 4 2 3 3 2 5" xfId="24611" xr:uid="{4ED0B79B-78E5-4DB6-B6D5-BA89778770DD}"/>
    <cellStyle name="Comma 4 2 3 3 2 5 2" xfId="17103" xr:uid="{B547ACD6-01E9-45F2-A669-C0002E7D962C}"/>
    <cellStyle name="Comma 4 2 3 3 2 5 2 2" xfId="54102" xr:uid="{98645E88-514C-43FD-828B-61AED3E50956}"/>
    <cellStyle name="Comma 4 2 3 3 2 5 2 3" xfId="41489" xr:uid="{3E8E9497-7670-4B34-99F1-C811F62909E2}"/>
    <cellStyle name="Comma 4 2 3 3 2 5 3" xfId="10517" xr:uid="{532A650E-4C85-4277-9806-5D81E475054E}"/>
    <cellStyle name="Comma 4 2 3 3 2 5 3 2" xfId="47824" xr:uid="{3F28DDD5-EFC7-444D-903B-E34D10082DB8}"/>
    <cellStyle name="Comma 4 2 3 3 2 5 4" xfId="5669" xr:uid="{52313B32-95A4-4C38-AA1A-85ECDEE37F1B}"/>
    <cellStyle name="Comma 4 2 3 3 2 5 5" xfId="35199" xr:uid="{E48C57A2-3758-40B0-B293-998761545FF7}"/>
    <cellStyle name="Comma 4 2 3 3 2 6" xfId="20595" xr:uid="{E6FAEADC-188A-4AC3-A584-039430BB7EC4}"/>
    <cellStyle name="Comma 4 2 3 3 2 6 2" xfId="50605" xr:uid="{16AB4341-4439-4F05-8E3F-5FA654870900}"/>
    <cellStyle name="Comma 4 2 3 3 2 6 3" xfId="37992" xr:uid="{FD883E0E-C313-45A0-A67C-BCEB1BD100F1}"/>
    <cellStyle name="Comma 4 2 3 3 2 7" xfId="14009" xr:uid="{63462727-CA19-46CF-B98C-F367D37AA517}"/>
    <cellStyle name="Comma 4 2 3 3 2 7 2" xfId="44299" xr:uid="{04FC0717-960C-4AE6-AF6C-9C5AC21647B1}"/>
    <cellStyle name="Comma 4 2 3 3 2 8" xfId="7422" xr:uid="{3B44E8F4-F961-4D97-87C1-B79685054294}"/>
    <cellStyle name="Comma 4 2 3 3 2 9" xfId="31699" xr:uid="{76288E7B-FBAF-4388-87B4-196E364CCF35}"/>
    <cellStyle name="Comma 4 2 3 3 3" xfId="27818" xr:uid="{7625B89D-0396-44C3-850D-9BC98D96DA11}"/>
    <cellStyle name="Comma 4 2 3 3 3 2" xfId="26089" xr:uid="{FFA9C5D1-768C-4306-A5B6-A6BB4EAADBB4}"/>
    <cellStyle name="Comma 4 2 3 3 3 2 2" xfId="22591" xr:uid="{12BB1863-9B91-4B16-91DD-F65814941615}"/>
    <cellStyle name="Comma 4 2 3 3 3 2 2 2" xfId="15083" xr:uid="{5D67559C-6118-4CF0-8C63-DC07411F7FCA}"/>
    <cellStyle name="Comma 4 2 3 3 3 2 2 2 2" xfId="56122" xr:uid="{047D9E80-8BA6-445A-BCEA-3775ACA8A36E}"/>
    <cellStyle name="Comma 4 2 3 3 3 2 2 2 3" xfId="43509" xr:uid="{8B0B99A9-4AFC-4305-9C3E-923135A5EB28}"/>
    <cellStyle name="Comma 4 2 3 3 3 2 2 3" xfId="8497" xr:uid="{000585BB-F88C-4651-892B-6F24E3240841}"/>
    <cellStyle name="Comma 4 2 3 3 3 2 2 3 2" xfId="49844" xr:uid="{41BA1DE4-9E07-474E-B6DE-F0D2E99AB762}"/>
    <cellStyle name="Comma 4 2 3 3 3 2 2 4" xfId="30756" xr:uid="{816F38DD-D4B1-4D6E-94EA-F0A0E55A10B5}"/>
    <cellStyle name="Comma 4 2 3 3 3 2 2 5" xfId="37219" xr:uid="{C3A39A01-1289-4BFB-9D45-C8102B589932}"/>
    <cellStyle name="Comma 4 2 3 3 3 2 3" xfId="25209" xr:uid="{C8047AA9-57F8-4FAB-B68F-0DDBAE9DAF31}"/>
    <cellStyle name="Comma 4 2 3 3 3 2 3 2" xfId="17701" xr:uid="{2023A26E-CDC3-4C70-AA2F-03564A3A2458}"/>
    <cellStyle name="Comma 4 2 3 3 3 2 3 2 2" xfId="53504" xr:uid="{E191D5B9-7C07-460A-A472-4B9892FC3519}"/>
    <cellStyle name="Comma 4 2 3 3 3 2 3 2 3" xfId="40891" xr:uid="{8BD45DF1-B068-42D6-AAB8-287E746402EC}"/>
    <cellStyle name="Comma 4 2 3 3 3 2 3 3" xfId="11115" xr:uid="{1A315C16-5E34-4725-B51B-E70DF1D9FBC2}"/>
    <cellStyle name="Comma 4 2 3 3 3 2 3 3 2" xfId="47226" xr:uid="{6A840AC9-D0DC-4DF0-B2C2-F016A69AF1D6}"/>
    <cellStyle name="Comma 4 2 3 3 3 2 3 4" xfId="5071" xr:uid="{9F31E035-1490-4DBD-B6DE-583FC42B2CD6}"/>
    <cellStyle name="Comma 4 2 3 3 3 2 3 5" xfId="34601" xr:uid="{C31531FE-27C2-4E5C-A1DC-74A536ADD0E7}"/>
    <cellStyle name="Comma 4 2 3 3 3 2 4" xfId="18580" xr:uid="{AE5D6B62-8C20-471E-AC3D-495453FE20A0}"/>
    <cellStyle name="Comma 4 2 3 3 3 2 4 2" xfId="52625" xr:uid="{C19DD70C-F480-4502-AF10-4DB266577B0D}"/>
    <cellStyle name="Comma 4 2 3 3 3 2 4 3" xfId="40012" xr:uid="{A9AFA1C5-5F37-4D74-94FF-CAC1D8FC6EB6}"/>
    <cellStyle name="Comma 4 2 3 3 3 2 5" xfId="11994" xr:uid="{174BE813-DA9F-4BD4-B736-22FBFC5C4F3C}"/>
    <cellStyle name="Comma 4 2 3 3 3 2 5 2" xfId="46347" xr:uid="{9D04672C-0CF0-497A-A25B-17ED1A2F1D05}"/>
    <cellStyle name="Comma 4 2 3 3 3 2 6" xfId="4192" xr:uid="{2262707B-8B68-43E6-A9BF-415C7D27EFC6}"/>
    <cellStyle name="Comma 4 2 3 3 3 2 7" xfId="33722" xr:uid="{2048BE10-D2CF-45DA-AEEC-EBFCB1AA6209}"/>
    <cellStyle name="Comma 4 2 3 3 3 3" xfId="26944" xr:uid="{87193D7D-0285-4F04-AAA2-7DB8093E8A09}"/>
    <cellStyle name="Comma 4 2 3 3 3 3 2" xfId="23447" xr:uid="{46921AEC-1804-4373-9BA0-2EEA82407778}"/>
    <cellStyle name="Comma 4 2 3 3 3 3 2 2" xfId="15939" xr:uid="{532BD40D-89B3-402D-8E50-32B7974C7B3A}"/>
    <cellStyle name="Comma 4 2 3 3 3 3 2 2 2" xfId="55266" xr:uid="{E8DEF80C-99E7-4F87-B67D-21FC7D2F0D51}"/>
    <cellStyle name="Comma 4 2 3 3 3 3 2 2 3" xfId="42653" xr:uid="{21881461-C4C6-47AA-960F-E3B7C8849895}"/>
    <cellStyle name="Comma 4 2 3 3 3 3 2 3" xfId="9353" xr:uid="{19C5BC24-1BDF-4A99-9C56-2913C6E4B33E}"/>
    <cellStyle name="Comma 4 2 3 3 3 3 2 3 2" xfId="48988" xr:uid="{C07234BE-DC89-45BA-AB13-FE261E595570}"/>
    <cellStyle name="Comma 4 2 3 3 3 3 2 4" xfId="29900" xr:uid="{323B9E9D-C9CE-4B2E-99F7-D0847B9C7F4A}"/>
    <cellStyle name="Comma 4 2 3 3 3 3 2 5" xfId="36363" xr:uid="{8B001F18-0CA9-403C-86F3-93057464D5B4}"/>
    <cellStyle name="Comma 4 2 3 3 3 3 3" xfId="19435" xr:uid="{9D12C95E-1BB1-493F-84E1-B3A621477ABC}"/>
    <cellStyle name="Comma 4 2 3 3 3 3 3 2" xfId="51769" xr:uid="{DD979422-CAF2-4048-9E3B-BF8AFC29E199}"/>
    <cellStyle name="Comma 4 2 3 3 3 3 3 3" xfId="39156" xr:uid="{5278EFB1-B2D1-4789-87F6-68564C9C3584}"/>
    <cellStyle name="Comma 4 2 3 3 3 3 4" xfId="12849" xr:uid="{212FDD1E-4433-485B-BFC2-D246791C5C3D}"/>
    <cellStyle name="Comma 4 2 3 3 3 3 4 2" xfId="45491" xr:uid="{229759FA-CDC1-4525-8301-E8EE6C70A579}"/>
    <cellStyle name="Comma 4 2 3 3 3 3 5" xfId="6262" xr:uid="{06CC1DE9-1592-480A-8D42-91804E821672}"/>
    <cellStyle name="Comma 4 2 3 3 3 3 6" xfId="32866" xr:uid="{DF40054D-3D50-492F-89D3-978AF0347F85}"/>
    <cellStyle name="Comma 4 2 3 3 3 4" xfId="24324" xr:uid="{CAFCC59C-AE2B-463C-8FEA-8CFCCF7A3286}"/>
    <cellStyle name="Comma 4 2 3 3 3 4 2" xfId="16816" xr:uid="{C7B5ABB9-1FD0-4C5A-A587-8E835E86AD1D}"/>
    <cellStyle name="Comma 4 2 3 3 3 4 2 2" xfId="54389" xr:uid="{16FB0C8C-4EC0-4A66-AFF5-CE6C24F53E2E}"/>
    <cellStyle name="Comma 4 2 3 3 3 4 2 3" xfId="41776" xr:uid="{6DA646B0-A6B6-423C-9EE2-4FDFA0BB05DA}"/>
    <cellStyle name="Comma 4 2 3 3 3 4 3" xfId="10230" xr:uid="{E1FB945B-72DA-48D5-B171-50D7E2544F47}"/>
    <cellStyle name="Comma 4 2 3 3 3 4 3 2" xfId="48111" xr:uid="{F274C018-4632-4F66-B197-3512333419A5}"/>
    <cellStyle name="Comma 4 2 3 3 3 4 4" xfId="5956" xr:uid="{72EA8E0E-2581-49E5-BC19-F878A4FCCA71}"/>
    <cellStyle name="Comma 4 2 3 3 3 4 5" xfId="35486" xr:uid="{C9FCE425-274A-4777-9717-74FCA3FC33A5}"/>
    <cellStyle name="Comma 4 2 3 3 3 5" xfId="20310" xr:uid="{61F9683A-F412-4701-BC78-C16D8452B7D1}"/>
    <cellStyle name="Comma 4 2 3 3 3 5 2" xfId="50892" xr:uid="{9903D264-AFB5-47C6-A42C-D30D91EE7082}"/>
    <cellStyle name="Comma 4 2 3 3 3 5 3" xfId="38279" xr:uid="{840104F7-911C-42B2-9414-7F3D024B0240}"/>
    <cellStyle name="Comma 4 2 3 3 3 6" xfId="13724" xr:uid="{5A8D4385-193A-43A7-8AB5-A1D9FF49A062}"/>
    <cellStyle name="Comma 4 2 3 3 3 6 2" xfId="44614" xr:uid="{84EC7F1C-2341-49E1-B1B2-AA2C729CBCE7}"/>
    <cellStyle name="Comma 4 2 3 3 3 7" xfId="7137" xr:uid="{7DED3D54-F2C8-450E-BDA2-4CA079DD63A3}"/>
    <cellStyle name="Comma 4 2 3 3 3 8" xfId="31989" xr:uid="{5BFFDA68-C5C7-4381-A7CB-0785A66F6F0E}"/>
    <cellStyle name="Comma 4 2 3 3 4" xfId="26529" xr:uid="{47895236-44E4-43BE-9448-01574E75EB2E}"/>
    <cellStyle name="Comma 4 2 3 3 4 2" xfId="23032" xr:uid="{EA59F8CD-78EC-4545-9AC4-FC917FE5F01F}"/>
    <cellStyle name="Comma 4 2 3 3 4 2 2" xfId="15524" xr:uid="{BB64AF7C-C9B1-4EC3-B1AF-7938AB7E824A}"/>
    <cellStyle name="Comma 4 2 3 3 4 2 2 2" xfId="55681" xr:uid="{B30AE900-B414-47AB-BF5F-B3AC3DF29E2D}"/>
    <cellStyle name="Comma 4 2 3 3 4 2 2 3" xfId="43068" xr:uid="{467AC695-131B-4EC6-B341-7C7C5BE78650}"/>
    <cellStyle name="Comma 4 2 3 3 4 2 3" xfId="8938" xr:uid="{A3CC1728-76EC-453C-993C-DCA91D78614C}"/>
    <cellStyle name="Comma 4 2 3 3 4 2 3 2" xfId="49403" xr:uid="{A63B5E2C-CBE4-4D7A-A6D0-83E9C5A4D647}"/>
    <cellStyle name="Comma 4 2 3 3 4 2 4" xfId="30315" xr:uid="{EDC5E4E5-D183-4084-9C7C-B5E30C2205F6}"/>
    <cellStyle name="Comma 4 2 3 3 4 2 5" xfId="36778" xr:uid="{C9D1667D-784D-4645-85A8-240700064B41}"/>
    <cellStyle name="Comma 4 2 3 3 4 3" xfId="25651" xr:uid="{21898F20-B8DD-4D1D-A479-6EA6196E21C6}"/>
    <cellStyle name="Comma 4 2 3 3 4 3 2" xfId="18143" xr:uid="{4E09905E-FDDF-4940-A509-27A005F070C5}"/>
    <cellStyle name="Comma 4 2 3 3 4 3 2 2" xfId="53062" xr:uid="{CA0F9FC4-FD9A-427F-9F85-B7EFC6BBD90F}"/>
    <cellStyle name="Comma 4 2 3 3 4 3 2 3" xfId="40449" xr:uid="{92B8F206-581A-4AA1-B794-C97843E1144F}"/>
    <cellStyle name="Comma 4 2 3 3 4 3 3" xfId="11557" xr:uid="{564CDE1C-9F29-4233-BDE5-E186CE24263E}"/>
    <cellStyle name="Comma 4 2 3 3 4 3 3 2" xfId="46784" xr:uid="{17CBDFCC-6149-4722-A761-97E691015A9E}"/>
    <cellStyle name="Comma 4 2 3 3 4 3 4" xfId="4629" xr:uid="{5EE0D0E0-9DC0-4C4B-8E5D-1CA6203614F5}"/>
    <cellStyle name="Comma 4 2 3 3 4 3 5" xfId="34159" xr:uid="{D6E3B8C3-BBB3-49C9-8030-9C0801BBCAE4}"/>
    <cellStyle name="Comma 4 2 3 3 4 4" xfId="19020" xr:uid="{E3C626BB-5563-485F-93EE-E966149463BA}"/>
    <cellStyle name="Comma 4 2 3 3 4 4 2" xfId="52184" xr:uid="{B245A9AC-CC42-40C1-BC63-567F7CF0093F}"/>
    <cellStyle name="Comma 4 2 3 3 4 4 3" xfId="39571" xr:uid="{A9207D5C-C6F2-4262-8E01-019CFB7DB649}"/>
    <cellStyle name="Comma 4 2 3 3 4 5" xfId="12434" xr:uid="{333B508A-4454-49C8-9976-E5C623B1611A}"/>
    <cellStyle name="Comma 4 2 3 3 4 5 2" xfId="45906" xr:uid="{9079ABC2-902E-48BC-9FCE-AA991186E801}"/>
    <cellStyle name="Comma 4 2 3 3 4 6" xfId="3752" xr:uid="{648B5E4D-4CAC-4B24-8958-2C2FB3D56352}"/>
    <cellStyle name="Comma 4 2 3 3 4 7" xfId="33281" xr:uid="{858B9964-ED40-48E1-A263-2F21DAB9D13C}"/>
    <cellStyle name="Comma 4 2 3 3 5" xfId="27379" xr:uid="{77588535-9846-4BC2-8D3B-EC8302AF4398}"/>
    <cellStyle name="Comma 4 2 3 3 5 2" xfId="23882" xr:uid="{87E4649A-B5EA-4D1A-A81F-D3743FB2ED14}"/>
    <cellStyle name="Comma 4 2 3 3 5 2 2" xfId="16374" xr:uid="{461ACB94-8FA4-4A24-9E72-5EFB36159578}"/>
    <cellStyle name="Comma 4 2 3 3 5 2 2 2" xfId="54831" xr:uid="{8B6750DE-2964-40EB-BC63-7F933B6DB974}"/>
    <cellStyle name="Comma 4 2 3 3 5 2 2 3" xfId="42218" xr:uid="{17D2C563-B889-494B-957A-437CE1E20591}"/>
    <cellStyle name="Comma 4 2 3 3 5 2 3" xfId="9788" xr:uid="{227065B3-6AB7-48B4-A50C-6A360BDAE020}"/>
    <cellStyle name="Comma 4 2 3 3 5 2 3 2" xfId="48553" xr:uid="{7CCA300A-7B36-4F7D-8703-8E24216D1ECC}"/>
    <cellStyle name="Comma 4 2 3 3 5 2 4" xfId="29465" xr:uid="{192945C2-C53D-4DD8-BAED-56296692F3EC}"/>
    <cellStyle name="Comma 4 2 3 3 5 2 5" xfId="35928" xr:uid="{0C77B367-5230-4558-B9B6-A96E610B6050}"/>
    <cellStyle name="Comma 4 2 3 3 5 3" xfId="19870" xr:uid="{AD4BA7DD-227C-489B-9F3F-30A841CE4D77}"/>
    <cellStyle name="Comma 4 2 3 3 5 3 2" xfId="51334" xr:uid="{702362CE-81AB-4071-8DBF-C6EBFBACC400}"/>
    <cellStyle name="Comma 4 2 3 3 5 3 3" xfId="38721" xr:uid="{B49BA7CE-E74B-45C8-B2E1-8E3BE055BD33}"/>
    <cellStyle name="Comma 4 2 3 3 5 4" xfId="13284" xr:uid="{4EB75312-C9BE-432A-848E-91BABFAFC3B5}"/>
    <cellStyle name="Comma 4 2 3 3 5 4 2" xfId="45056" xr:uid="{65F26D38-DAED-4426-A993-0DFEBF6017D4}"/>
    <cellStyle name="Comma 4 2 3 3 5 5" xfId="6697" xr:uid="{1A2771FC-7776-44BF-A58B-9403EEE9B133}"/>
    <cellStyle name="Comma 4 2 3 3 5 6" xfId="32431" xr:uid="{D3730B75-A118-45F5-8C25-86B73344B676}"/>
    <cellStyle name="Comma 4 2 3 3 6" xfId="24766" xr:uid="{B3FB5E40-5EA0-4E2D-B490-D742E9016C8B}"/>
    <cellStyle name="Comma 4 2 3 3 6 2" xfId="17258" xr:uid="{26C2A4A6-F1F8-465A-8ADF-CF040A404617}"/>
    <cellStyle name="Comma 4 2 3 3 6 2 2" xfId="53947" xr:uid="{061E7E82-AF60-4EED-9D94-10568C7474A4}"/>
    <cellStyle name="Comma 4 2 3 3 6 2 3" xfId="41334" xr:uid="{A5F5F458-28B9-434F-912F-2A468820A843}"/>
    <cellStyle name="Comma 4 2 3 3 6 3" xfId="10672" xr:uid="{DF8BFFC6-AB89-4BB6-9972-19F4821753A0}"/>
    <cellStyle name="Comma 4 2 3 3 6 3 2" xfId="47669" xr:uid="{A10C9E75-CF9F-4AC5-9E0E-56B42505DCED}"/>
    <cellStyle name="Comma 4 2 3 3 6 4" xfId="5514" xr:uid="{5EE6D5E6-F180-40FE-BF4E-5EA12DA4A186}"/>
    <cellStyle name="Comma 4 2 3 3 6 5" xfId="35044" xr:uid="{EE308116-4323-4D4F-B3A4-42312AA03B41}"/>
    <cellStyle name="Comma 4 2 3 3 7" xfId="22338" xr:uid="{2C191996-AEB2-45AA-91EB-2B97B95FAC16}"/>
    <cellStyle name="Comma 4 2 3 3 7 2" xfId="14830" xr:uid="{1BF73889-60F5-4FD6-87DC-A302274F96F1}"/>
    <cellStyle name="Comma 4 2 3 3 7 2 2" xfId="56375" xr:uid="{F81198BB-E651-40CF-B4FF-4A41CF0CF838}"/>
    <cellStyle name="Comma 4 2 3 3 7 2 3" xfId="43762" xr:uid="{8809A14D-2649-41D4-8C8F-8DECF23351DA}"/>
    <cellStyle name="Comma 4 2 3 3 7 3" xfId="8244" xr:uid="{B85AEDF6-622F-480E-BD92-7242A03D3334}"/>
    <cellStyle name="Comma 4 2 3 3 7 3 2" xfId="50097" xr:uid="{847C3790-B16A-4E3B-885B-2DF77361125E}"/>
    <cellStyle name="Comma 4 2 3 3 7 4" xfId="31009" xr:uid="{B476E8D1-3ABA-49B3-8EA3-7CB31C484128}"/>
    <cellStyle name="Comma 4 2 3 3 7 5" xfId="37472" xr:uid="{1F8C012C-1644-4909-8A3B-CF928CF1F4BF}"/>
    <cellStyle name="Comma 4 2 3 3 8" xfId="28309" xr:uid="{77F38905-E5DA-4D4E-9A5F-8C7EC12745BE}"/>
    <cellStyle name="Comma 4 2 3 3 8 2" xfId="20750" xr:uid="{6244947A-98B0-402A-96B0-04A4645F67A6}"/>
    <cellStyle name="Comma 4 2 3 3 8 2 2" xfId="50218" xr:uid="{FAF88AB8-6F3F-4607-BC8A-1A9D0EAEB1D4}"/>
    <cellStyle name="Comma 4 2 3 3 8 3" xfId="14164" xr:uid="{916A11FA-6391-4562-B266-F9C212C2E2A9}"/>
    <cellStyle name="Comma 4 2 3 3 8 4" xfId="7577" xr:uid="{99E87C12-373E-457A-80BD-E2D481C3CFF8}"/>
    <cellStyle name="Comma 4 2 3 3 8 5" xfId="37597" xr:uid="{A9C2E07E-0345-4B9C-A54C-80229984157C}"/>
    <cellStyle name="Comma 4 2 3 3 9" xfId="28663" xr:uid="{66BF6297-BCFA-4C5F-8E05-835629246223}"/>
    <cellStyle name="Comma 4 2 3 3 9 2" xfId="20991" xr:uid="{4F4D318A-1415-4279-BA6B-5A03FEFC0564}"/>
    <cellStyle name="Comma 4 2 3 3 9 2 2" xfId="50450" xr:uid="{7DDC98B2-29C8-4D1D-844F-9E2F5A03F719}"/>
    <cellStyle name="Comma 4 2 3 3 9 3" xfId="14405" xr:uid="{EBDEA5BE-CB1E-49B6-9D1B-D411481D59EB}"/>
    <cellStyle name="Comma 4 2 3 3 9 4" xfId="7818" xr:uid="{029F3C55-49AA-4CFE-B218-482F9AE7A2AF}"/>
    <cellStyle name="Comma 4 2 3 3 9 5" xfId="37837" xr:uid="{51FF6E0F-7D7A-42B4-B42E-8D14F1DDE999}"/>
    <cellStyle name="Comma 4 2 3 4" xfId="2295" xr:uid="{3BC4FD26-2AE6-4F91-88C8-85771A91525B}"/>
    <cellStyle name="Comma 4 2 3 4 10" xfId="7498" xr:uid="{81DDECDF-E3EF-4CE3-BB96-CD96C331E051}"/>
    <cellStyle name="Comma 4 2 3 4 11" xfId="28230" xr:uid="{82D71697-FBE7-46C3-9B1E-28D6DB919ED3}"/>
    <cellStyle name="Comma 4 2 3 4 12" xfId="3217" xr:uid="{3D4C2E02-A3D2-402D-9BAE-E05A6CE9CED6}"/>
    <cellStyle name="Comma 4 2 3 4 13" xfId="31623" xr:uid="{9C15F0B3-AF0E-47FE-BC4A-516481C1749D}"/>
    <cellStyle name="Comma 4 2 3 4 2" xfId="27739" xr:uid="{1E299C9E-71C8-4C43-8C0F-8CEA2C1A94FC}"/>
    <cellStyle name="Comma 4 2 3 4 2 2" xfId="26010" xr:uid="{2790E5F9-BBD6-42EB-907A-8C2C5D605F6D}"/>
    <cellStyle name="Comma 4 2 3 4 2 2 2" xfId="22512" xr:uid="{57B96C31-B3B7-4DBE-B4D0-0050D48FA338}"/>
    <cellStyle name="Comma 4 2 3 4 2 2 2 2" xfId="15004" xr:uid="{91ECCD14-EE10-4CBA-AF20-D94885F1DFE1}"/>
    <cellStyle name="Comma 4 2 3 4 2 2 2 2 2" xfId="56201" xr:uid="{83DD7819-1BAA-4CB1-8862-817D4C534F2D}"/>
    <cellStyle name="Comma 4 2 3 4 2 2 2 2 3" xfId="43588" xr:uid="{2CD42ABD-27C1-4A6B-80BD-36946928793F}"/>
    <cellStyle name="Comma 4 2 3 4 2 2 2 3" xfId="8418" xr:uid="{927D05F3-AE1B-476B-B138-3F954183802B}"/>
    <cellStyle name="Comma 4 2 3 4 2 2 2 3 2" xfId="49923" xr:uid="{8C66F44B-B902-4109-96FD-E0AC28759A57}"/>
    <cellStyle name="Comma 4 2 3 4 2 2 2 4" xfId="30835" xr:uid="{0DBF4BCE-8E21-46DE-A3F7-DEDED44F9368}"/>
    <cellStyle name="Comma 4 2 3 4 2 2 2 5" xfId="37298" xr:uid="{C77681D0-2B2E-4DF8-8D08-DCD50D8D66DD}"/>
    <cellStyle name="Comma 4 2 3 4 2 2 3" xfId="25130" xr:uid="{964CDD37-541F-475E-B764-B87DB2E9C0DF}"/>
    <cellStyle name="Comma 4 2 3 4 2 2 3 2" xfId="17622" xr:uid="{20A62B44-9E56-4E55-908D-6F7AEF673116}"/>
    <cellStyle name="Comma 4 2 3 4 2 2 3 2 2" xfId="53583" xr:uid="{5C9E676F-2306-4AE3-B31F-F1CB1713C280}"/>
    <cellStyle name="Comma 4 2 3 4 2 2 3 2 3" xfId="40970" xr:uid="{550C3B1A-FA00-4436-B0BD-8DE95D59B8FC}"/>
    <cellStyle name="Comma 4 2 3 4 2 2 3 3" xfId="11036" xr:uid="{DA8967CD-98E0-4636-9976-906A2BBBB39D}"/>
    <cellStyle name="Comma 4 2 3 4 2 2 3 3 2" xfId="47305" xr:uid="{98507319-CE98-4165-9EC3-61EE6C474FCA}"/>
    <cellStyle name="Comma 4 2 3 4 2 2 3 4" xfId="5150" xr:uid="{7DC29A33-504C-4936-AE92-C116987EC4C6}"/>
    <cellStyle name="Comma 4 2 3 4 2 2 3 5" xfId="34680" xr:uid="{7EC99585-5183-442E-977B-9A622631EC41}"/>
    <cellStyle name="Comma 4 2 3 4 2 2 4" xfId="18501" xr:uid="{7B0BE322-7DFA-4E11-BC38-3AA8925EA728}"/>
    <cellStyle name="Comma 4 2 3 4 2 2 4 2" xfId="52704" xr:uid="{003E7C1D-BCC1-4E18-8D10-EFCD8A50D42E}"/>
    <cellStyle name="Comma 4 2 3 4 2 2 4 3" xfId="40091" xr:uid="{86F23F6E-34FD-4988-B85A-70D1C19D3954}"/>
    <cellStyle name="Comma 4 2 3 4 2 2 5" xfId="11915" xr:uid="{453DF6FF-11B6-4668-9429-9E620F9A50D2}"/>
    <cellStyle name="Comma 4 2 3 4 2 2 5 2" xfId="46426" xr:uid="{BE817F60-5DC9-488B-8ABC-EAB69E2454AB}"/>
    <cellStyle name="Comma 4 2 3 4 2 2 6" xfId="4271" xr:uid="{64591A9F-AA52-4B45-84BC-EE24A300F40B}"/>
    <cellStyle name="Comma 4 2 3 4 2 2 7" xfId="33801" xr:uid="{BA2E04DD-FA0C-4612-983B-15748A0E906E}"/>
    <cellStyle name="Comma 4 2 3 4 2 3" xfId="26866" xr:uid="{2F1E5563-DFFB-4E18-B8F6-1AECDBDEF72D}"/>
    <cellStyle name="Comma 4 2 3 4 2 3 2" xfId="23369" xr:uid="{EE0C36DF-5DB9-4428-AEA3-72C4B3A6E713}"/>
    <cellStyle name="Comma 4 2 3 4 2 3 2 2" xfId="15861" xr:uid="{567502CE-3992-4EA3-A7C0-ECD9E772A9EC}"/>
    <cellStyle name="Comma 4 2 3 4 2 3 2 2 2" xfId="55344" xr:uid="{5C2C16B9-BF8F-4E6E-BB00-5047DF3C3382}"/>
    <cellStyle name="Comma 4 2 3 4 2 3 2 2 3" xfId="42731" xr:uid="{E18E2D2A-F925-4016-96F9-E28400953BA2}"/>
    <cellStyle name="Comma 4 2 3 4 2 3 2 3" xfId="9275" xr:uid="{DF0812E0-131B-4FAA-BEFA-5F3C8274ECEA}"/>
    <cellStyle name="Comma 4 2 3 4 2 3 2 3 2" xfId="49066" xr:uid="{033D6AAB-7363-402C-A1FB-87E4D022F126}"/>
    <cellStyle name="Comma 4 2 3 4 2 3 2 4" xfId="29978" xr:uid="{1F2EAE3B-216F-4705-9D2C-0DA304707FE3}"/>
    <cellStyle name="Comma 4 2 3 4 2 3 2 5" xfId="36441" xr:uid="{93A201F0-3071-4C87-A468-1F01C991B590}"/>
    <cellStyle name="Comma 4 2 3 4 2 3 3" xfId="19357" xr:uid="{430D4A9C-7D2D-4D96-AA04-3BAB4CE16008}"/>
    <cellStyle name="Comma 4 2 3 4 2 3 3 2" xfId="51847" xr:uid="{13FD5E66-994B-4832-B8CB-6D8FA7F12745}"/>
    <cellStyle name="Comma 4 2 3 4 2 3 3 3" xfId="39234" xr:uid="{3407370A-A9B5-48DD-94AF-761A0828F050}"/>
    <cellStyle name="Comma 4 2 3 4 2 3 4" xfId="12771" xr:uid="{26BC9544-C13C-4A23-A63E-B33D9223B944}"/>
    <cellStyle name="Comma 4 2 3 4 2 3 4 2" xfId="45569" xr:uid="{7D097A89-27BA-4186-B130-0BF1F8AC1091}"/>
    <cellStyle name="Comma 4 2 3 4 2 3 5" xfId="6184" xr:uid="{EFD06C48-4081-42D0-AB9C-0C7B9D82DF31}"/>
    <cellStyle name="Comma 4 2 3 4 2 3 6" xfId="32944" xr:uid="{682DE376-5FC2-44BB-9340-0EBD7DF54C8C}"/>
    <cellStyle name="Comma 4 2 3 4 2 4" xfId="24245" xr:uid="{30AA02F8-DA94-4D9C-8824-8BEBCB76FBBF}"/>
    <cellStyle name="Comma 4 2 3 4 2 4 2" xfId="16737" xr:uid="{F9D06AAE-150B-41DD-85B5-5E86892D0558}"/>
    <cellStyle name="Comma 4 2 3 4 2 4 2 2" xfId="54468" xr:uid="{1E23BBA8-E80F-4E23-BB90-C5B2E4F87B92}"/>
    <cellStyle name="Comma 4 2 3 4 2 4 2 3" xfId="41855" xr:uid="{6D6911DF-C883-47D8-AEEC-BC6241866DB0}"/>
    <cellStyle name="Comma 4 2 3 4 2 4 3" xfId="10151" xr:uid="{4E98620E-1AF9-420B-8CD6-9C1A6B735FF5}"/>
    <cellStyle name="Comma 4 2 3 4 2 4 3 2" xfId="48190" xr:uid="{B3EC6CAA-C728-499F-8E6F-80CAEDABBB3B}"/>
    <cellStyle name="Comma 4 2 3 4 2 4 4" xfId="6035" xr:uid="{4D3F146A-612D-41A0-AE15-8D729A9F65D1}"/>
    <cellStyle name="Comma 4 2 3 4 2 4 5" xfId="35565" xr:uid="{50EA42BA-F616-4A8C-AD26-C26142F7390E}"/>
    <cellStyle name="Comma 4 2 3 4 2 5" xfId="20231" xr:uid="{1CAE1EA3-06B4-4063-8670-1A59E399A08D}"/>
    <cellStyle name="Comma 4 2 3 4 2 5 2" xfId="50971" xr:uid="{0AF1BDDB-270D-4E05-BBB4-8B1992CA35A6}"/>
    <cellStyle name="Comma 4 2 3 4 2 5 3" xfId="38358" xr:uid="{8C81493F-CBDB-451B-A3DE-DC71D4F9257A}"/>
    <cellStyle name="Comma 4 2 3 4 2 6" xfId="13645" xr:uid="{46E413AB-8341-4B58-AAFA-1B9327ECCB35}"/>
    <cellStyle name="Comma 4 2 3 4 2 6 2" xfId="44693" xr:uid="{7E56F815-42C8-49DA-A951-363703974A87}"/>
    <cellStyle name="Comma 4 2 3 4 2 7" xfId="7058" xr:uid="{199D5D84-941E-46F6-945A-02002022B449}"/>
    <cellStyle name="Comma 4 2 3 4 2 8" xfId="32068" xr:uid="{2297B2AB-9EDF-40B3-84CD-48A1D4FBF99B}"/>
    <cellStyle name="Comma 4 2 3 4 3" xfId="26450" xr:uid="{FB206D3E-2624-43D7-826B-0AD235381E32}"/>
    <cellStyle name="Comma 4 2 3 4 3 2" xfId="22953" xr:uid="{1A08D7A4-7372-4BE8-8133-CC1B981180D2}"/>
    <cellStyle name="Comma 4 2 3 4 3 2 2" xfId="15445" xr:uid="{3DD44CAC-EED7-41A5-BCDB-0BB1DACC031A}"/>
    <cellStyle name="Comma 4 2 3 4 3 2 2 2" xfId="55760" xr:uid="{D22B3C41-CB40-4F8D-944C-CD0CAD5FD6A1}"/>
    <cellStyle name="Comma 4 2 3 4 3 2 2 3" xfId="43147" xr:uid="{950074D1-046C-4982-81BD-0BC21684C5CD}"/>
    <cellStyle name="Comma 4 2 3 4 3 2 3" xfId="8859" xr:uid="{59125281-2C12-48D5-B545-594CC8D07794}"/>
    <cellStyle name="Comma 4 2 3 4 3 2 3 2" xfId="49482" xr:uid="{0D601F30-128C-423E-9A64-086E14803B5A}"/>
    <cellStyle name="Comma 4 2 3 4 3 2 4" xfId="30394" xr:uid="{7A8D6C5A-6968-4D53-BB47-EA0752878D97}"/>
    <cellStyle name="Comma 4 2 3 4 3 2 5" xfId="36857" xr:uid="{2B27F935-16AC-4F20-B2E8-29A54CCED85B}"/>
    <cellStyle name="Comma 4 2 3 4 3 3" xfId="25572" xr:uid="{A8FF3A0E-C92A-47B4-8F37-6759546EC38F}"/>
    <cellStyle name="Comma 4 2 3 4 3 3 2" xfId="18064" xr:uid="{60C18FE4-B52C-4A49-81EE-F2F75F641609}"/>
    <cellStyle name="Comma 4 2 3 4 3 3 2 2" xfId="53141" xr:uid="{E82690AD-874D-4879-BC29-95E434897C91}"/>
    <cellStyle name="Comma 4 2 3 4 3 3 2 3" xfId="40528" xr:uid="{C48D728D-F650-4A7F-B1BB-E50113D7CBBE}"/>
    <cellStyle name="Comma 4 2 3 4 3 3 3" xfId="11478" xr:uid="{A975CDB1-7C0E-4D2B-912D-A447B59A9092}"/>
    <cellStyle name="Comma 4 2 3 4 3 3 3 2" xfId="46863" xr:uid="{83CB2998-096B-4E7A-B38C-9E516D0044BF}"/>
    <cellStyle name="Comma 4 2 3 4 3 3 4" xfId="4708" xr:uid="{B88F7C65-9348-4E45-BF7D-838417EBA317}"/>
    <cellStyle name="Comma 4 2 3 4 3 3 5" xfId="34238" xr:uid="{8BC35DE5-FC5F-4BA5-85C1-9389AABD8E16}"/>
    <cellStyle name="Comma 4 2 3 4 3 4" xfId="18941" xr:uid="{6CCB71A5-0EF8-4715-8196-256F34993BE2}"/>
    <cellStyle name="Comma 4 2 3 4 3 4 2" xfId="52263" xr:uid="{DA299E6B-9097-4BB9-8A4F-D218A1273ACF}"/>
    <cellStyle name="Comma 4 2 3 4 3 4 3" xfId="39650" xr:uid="{1FEC2D80-9EE4-4DF8-A901-52BA4821910E}"/>
    <cellStyle name="Comma 4 2 3 4 3 5" xfId="12355" xr:uid="{8D7F661E-233F-42F3-BBF4-615B885C5C3B}"/>
    <cellStyle name="Comma 4 2 3 4 3 5 2" xfId="45985" xr:uid="{CE28679A-5D8C-4995-8D56-99776FE8DDB8}"/>
    <cellStyle name="Comma 4 2 3 4 3 6" xfId="3831" xr:uid="{EC4B0280-1604-41FE-9083-FF00637DB3B7}"/>
    <cellStyle name="Comma 4 2 3 4 3 7" xfId="33360" xr:uid="{9BB85414-799B-4BD9-BFAC-CC7C0CD2D828}"/>
    <cellStyle name="Comma 4 2 3 4 4" xfId="27300" xr:uid="{FBE7441B-27D1-4E58-8465-EA4DDC7C76D7}"/>
    <cellStyle name="Comma 4 2 3 4 4 2" xfId="23803" xr:uid="{5BAABFF2-9094-4A46-A2A1-CA097FE5D5EA}"/>
    <cellStyle name="Comma 4 2 3 4 4 2 2" xfId="16295" xr:uid="{7F4A0E23-1772-43D5-9A0B-63DCE458509B}"/>
    <cellStyle name="Comma 4 2 3 4 4 2 2 2" xfId="54910" xr:uid="{40A6F3FF-1EE1-41C0-8822-8BDB5C70EC46}"/>
    <cellStyle name="Comma 4 2 3 4 4 2 2 3" xfId="42297" xr:uid="{71955553-54AD-4A2C-8FBD-CFDA56F66F10}"/>
    <cellStyle name="Comma 4 2 3 4 4 2 3" xfId="9709" xr:uid="{C5F950AB-8C1A-4897-BD77-1BEBE2473CB3}"/>
    <cellStyle name="Comma 4 2 3 4 4 2 3 2" xfId="48632" xr:uid="{DB876006-7449-4CA2-BC65-7647FE572490}"/>
    <cellStyle name="Comma 4 2 3 4 4 2 4" xfId="29544" xr:uid="{F507B316-0242-40E4-A19A-AB285FBD9180}"/>
    <cellStyle name="Comma 4 2 3 4 4 2 5" xfId="36007" xr:uid="{51DCB8AF-DD78-4AEA-9F37-D8EA5020C178}"/>
    <cellStyle name="Comma 4 2 3 4 4 3" xfId="19791" xr:uid="{975DEDE9-0F5F-4A67-97AC-58D6DF4727E1}"/>
    <cellStyle name="Comma 4 2 3 4 4 3 2" xfId="51413" xr:uid="{7881B68A-D16E-4AE4-8C7A-A7328A651909}"/>
    <cellStyle name="Comma 4 2 3 4 4 3 3" xfId="38800" xr:uid="{8E8E2F82-0A95-4B9A-AC26-130789D125B3}"/>
    <cellStyle name="Comma 4 2 3 4 4 4" xfId="13205" xr:uid="{E6C1B9C9-F689-4C1A-BC31-D5BC732884A6}"/>
    <cellStyle name="Comma 4 2 3 4 4 4 2" xfId="45135" xr:uid="{853076E9-E377-4F39-9935-D90334428189}"/>
    <cellStyle name="Comma 4 2 3 4 4 5" xfId="6618" xr:uid="{3595AE55-B090-46A8-96DD-E54BC570B95B}"/>
    <cellStyle name="Comma 4 2 3 4 4 6" xfId="32510" xr:uid="{6E6B4D8F-5629-493B-A36C-7DBB4BAAF541}"/>
    <cellStyle name="Comma 4 2 3 4 5" xfId="24687" xr:uid="{39298854-40A1-476F-9457-16A21C108B81}"/>
    <cellStyle name="Comma 4 2 3 4 5 2" xfId="17179" xr:uid="{401F7E5F-E4CD-4665-8C8F-CBF7EDEC37B1}"/>
    <cellStyle name="Comma 4 2 3 4 5 2 2" xfId="54026" xr:uid="{D8C95EC8-1F0B-4DB6-AC77-02FEB208FA38}"/>
    <cellStyle name="Comma 4 2 3 4 5 2 3" xfId="41413" xr:uid="{D7D94492-1D20-44CC-8803-10A9380F05D4}"/>
    <cellStyle name="Comma 4 2 3 4 5 3" xfId="10593" xr:uid="{D03AC630-85EB-4622-8D53-F0FCBA37F925}"/>
    <cellStyle name="Comma 4 2 3 4 5 3 2" xfId="47748" xr:uid="{8223E0F3-3F48-4F5C-84D2-5C4A0201CDBC}"/>
    <cellStyle name="Comma 4 2 3 4 5 4" xfId="5593" xr:uid="{FDF53877-010D-41CD-B63C-21EF80323F91}"/>
    <cellStyle name="Comma 4 2 3 4 5 5" xfId="35123" xr:uid="{298B69FE-E4A2-4AAF-A185-ABB93F55E936}"/>
    <cellStyle name="Comma 4 2 3 4 6" xfId="21601" xr:uid="{1F8F2CCD-5244-4641-A6D2-C33E1EDA08B4}"/>
    <cellStyle name="Comma 4 2 3 4 6 2" xfId="50529" xr:uid="{1D1DB52C-56A0-4381-80DC-1222FA26A3DE}"/>
    <cellStyle name="Comma 4 2 3 4 6 3" xfId="37916" xr:uid="{9B1BB34E-C748-4182-AD74-0FC26AFF2ECB}"/>
    <cellStyle name="Comma 4 2 3 4 7" xfId="22170" xr:uid="{F04BE6AD-6D28-4250-8373-707B63D52B68}"/>
    <cellStyle name="Comma 4 2 3 4 7 2" xfId="44223" xr:uid="{F4EECCD7-4693-45CF-AE67-386E93501616}"/>
    <cellStyle name="Comma 4 2 3 4 8" xfId="20671" xr:uid="{7B208CF8-4C5E-43A3-8954-FBFB9DB464D9}"/>
    <cellStyle name="Comma 4 2 3 4 9" xfId="14085" xr:uid="{FD98D304-AE1B-45C3-817E-7094FBF0F026}"/>
    <cellStyle name="Comma 4 2 3 5" xfId="2503" xr:uid="{0D3EEAD4-94E6-4B6E-A1CE-B466CFB72E7D}"/>
    <cellStyle name="Comma 4 2 3 5 10" xfId="3419" xr:uid="{F1C05614-8089-47BC-A4D5-13306ABAD7C8}"/>
    <cellStyle name="Comma 4 2 3 5 11" xfId="31469" xr:uid="{3BA30248-2894-49B5-B5F2-C996C5E1F26B}"/>
    <cellStyle name="Comma 4 2 3 5 2" xfId="27893" xr:uid="{D168594F-40DE-4FFD-8DE8-550DD823740B}"/>
    <cellStyle name="Comma 4 2 3 5 2 2" xfId="26162" xr:uid="{EA29FC5B-87A3-40D2-8245-4C1492C691BE}"/>
    <cellStyle name="Comma 4 2 3 5 2 2 2" xfId="22664" xr:uid="{C695D794-4E78-442A-AC42-F84683B49DD5}"/>
    <cellStyle name="Comma 4 2 3 5 2 2 2 2" xfId="15156" xr:uid="{31619C7E-4C02-4408-BC35-ADCA617DFA47}"/>
    <cellStyle name="Comma 4 2 3 5 2 2 2 2 2" xfId="56049" xr:uid="{634AED13-D878-4F26-B66C-E0499D567755}"/>
    <cellStyle name="Comma 4 2 3 5 2 2 2 2 3" xfId="43436" xr:uid="{1FFB3258-4E3E-4443-90BF-E521F4CAFC7A}"/>
    <cellStyle name="Comma 4 2 3 5 2 2 2 3" xfId="8570" xr:uid="{096C9403-4729-4006-B333-C575FA4BD45C}"/>
    <cellStyle name="Comma 4 2 3 5 2 2 2 3 2" xfId="49771" xr:uid="{E01BEB1A-3922-4A15-97BA-038BA31027CB}"/>
    <cellStyle name="Comma 4 2 3 5 2 2 2 4" xfId="30683" xr:uid="{D4582BF0-281A-43A5-B397-FB258EABEA44}"/>
    <cellStyle name="Comma 4 2 3 5 2 2 2 5" xfId="37146" xr:uid="{69F78BD8-09CA-452B-8431-19E480AFB982}"/>
    <cellStyle name="Comma 4 2 3 5 2 2 3" xfId="25282" xr:uid="{ACB47C6F-1E99-4D31-9D5C-2B450B85DD28}"/>
    <cellStyle name="Comma 4 2 3 5 2 2 3 2" xfId="17774" xr:uid="{67ED5915-A65E-499D-8E4A-CFCC6A450C42}"/>
    <cellStyle name="Comma 4 2 3 5 2 2 3 2 2" xfId="53431" xr:uid="{D79C702A-E323-4706-88B9-7D5B1C19279F}"/>
    <cellStyle name="Comma 4 2 3 5 2 2 3 2 3" xfId="40818" xr:uid="{DCC44B65-3D33-45D9-83FD-6107D1C721A6}"/>
    <cellStyle name="Comma 4 2 3 5 2 2 3 3" xfId="11188" xr:uid="{957DB715-57A7-4B8B-B0FC-D2BF8E3F10C7}"/>
    <cellStyle name="Comma 4 2 3 5 2 2 3 3 2" xfId="47153" xr:uid="{000428F9-B27A-4DE6-B6E3-5294C59F8EDA}"/>
    <cellStyle name="Comma 4 2 3 5 2 2 3 4" xfId="4998" xr:uid="{08B445FC-8F74-42F6-87D4-348B328F9C64}"/>
    <cellStyle name="Comma 4 2 3 5 2 2 3 5" xfId="34528" xr:uid="{EF083A2D-ADD4-49F9-AD1F-8882043666A9}"/>
    <cellStyle name="Comma 4 2 3 5 2 2 4" xfId="18653" xr:uid="{E748EC02-360A-4997-9823-CE01F6E77686}"/>
    <cellStyle name="Comma 4 2 3 5 2 2 4 2" xfId="52552" xr:uid="{5F8EED25-B819-417F-A10B-61E0FF05FBFA}"/>
    <cellStyle name="Comma 4 2 3 5 2 2 4 3" xfId="39939" xr:uid="{174880AB-4A50-4416-B62B-892D8F52775B}"/>
    <cellStyle name="Comma 4 2 3 5 2 2 5" xfId="12067" xr:uid="{C7D9B8FD-CF3F-462C-BD10-EAD5ADF7C693}"/>
    <cellStyle name="Comma 4 2 3 5 2 2 5 2" xfId="46274" xr:uid="{4F4657C7-20CD-4BE6-9713-98885EF7AAD3}"/>
    <cellStyle name="Comma 4 2 3 5 2 2 6" xfId="4119" xr:uid="{5CED496C-38AC-4179-97FE-662718E03052}"/>
    <cellStyle name="Comma 4 2 3 5 2 2 7" xfId="33649" xr:uid="{CA5B87B9-1F6F-4DE7-8686-9D235B33FA7F}"/>
    <cellStyle name="Comma 4 2 3 5 2 3" xfId="27017" xr:uid="{9254695D-AEFF-48D8-B472-67B750B2FF9E}"/>
    <cellStyle name="Comma 4 2 3 5 2 3 2" xfId="23520" xr:uid="{B199EE79-3C14-4A07-88BF-3BCA56621D14}"/>
    <cellStyle name="Comma 4 2 3 5 2 3 2 2" xfId="16012" xr:uid="{745C952C-ED08-47D0-8EF7-68289852F409}"/>
    <cellStyle name="Comma 4 2 3 5 2 3 2 2 2" xfId="55193" xr:uid="{E1E57CE2-D64E-4C4C-AEB0-40704126675C}"/>
    <cellStyle name="Comma 4 2 3 5 2 3 2 2 3" xfId="42580" xr:uid="{B9E7D334-8BBC-4D97-BBD7-BA045C414033}"/>
    <cellStyle name="Comma 4 2 3 5 2 3 2 3" xfId="9426" xr:uid="{494926DC-B99A-444A-83B0-15664041ED66}"/>
    <cellStyle name="Comma 4 2 3 5 2 3 2 3 2" xfId="48915" xr:uid="{D61FA3AA-FD62-457F-B436-FC5C286B413A}"/>
    <cellStyle name="Comma 4 2 3 5 2 3 2 4" xfId="29827" xr:uid="{81D718A0-85DD-4C02-A09C-767B61F1AF86}"/>
    <cellStyle name="Comma 4 2 3 5 2 3 2 5" xfId="36290" xr:uid="{FCB7827D-F646-4BCA-BB0F-1889F676348A}"/>
    <cellStyle name="Comma 4 2 3 5 2 3 3" xfId="19508" xr:uid="{861C70A1-6208-4D41-A0F8-8DF05921D8C4}"/>
    <cellStyle name="Comma 4 2 3 5 2 3 3 2" xfId="51696" xr:uid="{A445F149-3766-4B03-A53F-DD7C552E6780}"/>
    <cellStyle name="Comma 4 2 3 5 2 3 3 3" xfId="39083" xr:uid="{C97B6B8A-E539-4697-A3CE-547CB07E0DF6}"/>
    <cellStyle name="Comma 4 2 3 5 2 3 4" xfId="12922" xr:uid="{B8331B48-6275-4750-8E5F-9AD492CE4B5B}"/>
    <cellStyle name="Comma 4 2 3 5 2 3 4 2" xfId="45418" xr:uid="{189C601A-E0FF-4347-8389-CF804A9ACBEC}"/>
    <cellStyle name="Comma 4 2 3 5 2 3 5" xfId="6335" xr:uid="{6CECF88F-666F-4E07-8822-0597A1142390}"/>
    <cellStyle name="Comma 4 2 3 5 2 3 6" xfId="32793" xr:uid="{FEAE3F92-6874-463F-BB08-C20C00249B29}"/>
    <cellStyle name="Comma 4 2 3 5 2 4" xfId="24397" xr:uid="{3D3A6EFF-00DF-481A-B0CF-E6E88EB83B51}"/>
    <cellStyle name="Comma 4 2 3 5 2 4 2" xfId="16889" xr:uid="{EAC31FE0-E4C2-4C18-94ED-B44CD12BCE19}"/>
    <cellStyle name="Comma 4 2 3 5 2 4 2 2" xfId="54316" xr:uid="{39D97F06-92C1-41B2-93C6-C65BAF6CBF6C}"/>
    <cellStyle name="Comma 4 2 3 5 2 4 2 3" xfId="41703" xr:uid="{1E728834-6E4A-404F-B214-F099ADCFF8A8}"/>
    <cellStyle name="Comma 4 2 3 5 2 4 3" xfId="10303" xr:uid="{A61AC828-F3F2-4FEA-B079-2F4E581ABEB3}"/>
    <cellStyle name="Comma 4 2 3 5 2 4 3 2" xfId="48038" xr:uid="{83454F2A-BDA6-448A-B9E3-D4D027FCFFBD}"/>
    <cellStyle name="Comma 4 2 3 5 2 4 4" xfId="5883" xr:uid="{D631500E-DA4D-4614-81F4-636649357F69}"/>
    <cellStyle name="Comma 4 2 3 5 2 4 5" xfId="35413" xr:uid="{1480C199-023D-4ED1-A518-A02BEAC50608}"/>
    <cellStyle name="Comma 4 2 3 5 2 5" xfId="20383" xr:uid="{9B42B906-85DF-484B-B910-61DB92CCEAE3}"/>
    <cellStyle name="Comma 4 2 3 5 2 5 2" xfId="50819" xr:uid="{42E0EFF1-31AB-4B5E-81AC-19117D5E9620}"/>
    <cellStyle name="Comma 4 2 3 5 2 5 3" xfId="38206" xr:uid="{60CBFBA8-BBDA-4448-8E47-DE9F1EF63E60}"/>
    <cellStyle name="Comma 4 2 3 5 2 6" xfId="13797" xr:uid="{C6601DE5-5F71-4E60-8E8C-1086C1E5205D}"/>
    <cellStyle name="Comma 4 2 3 5 2 6 2" xfId="44541" xr:uid="{0B39B92E-95F7-4B06-B7D4-CC724280BD17}"/>
    <cellStyle name="Comma 4 2 3 5 2 7" xfId="7210" xr:uid="{3AC7B619-A1E9-4494-B0A9-034EEBCA2D48}"/>
    <cellStyle name="Comma 4 2 3 5 2 8" xfId="31916" xr:uid="{4D757E9D-9FB5-477C-96F6-8601FCDE2CDC}"/>
    <cellStyle name="Comma 4 2 3 5 3" xfId="26601" xr:uid="{6FF57AC2-C13A-4E19-B2D1-729720DDCAE3}"/>
    <cellStyle name="Comma 4 2 3 5 3 2" xfId="23104" xr:uid="{7ACC60A1-62E9-4BF5-BF24-C0976625EB92}"/>
    <cellStyle name="Comma 4 2 3 5 3 2 2" xfId="15596" xr:uid="{EDD87A13-500F-46F5-BB48-25FDEF0137C4}"/>
    <cellStyle name="Comma 4 2 3 5 3 2 2 2" xfId="55609" xr:uid="{66FA41F4-AC3E-41F1-8F47-A9DF91142961}"/>
    <cellStyle name="Comma 4 2 3 5 3 2 2 3" xfId="42996" xr:uid="{91CEB79D-29E6-4C55-B2B7-BDFB23F604C4}"/>
    <cellStyle name="Comma 4 2 3 5 3 2 3" xfId="9010" xr:uid="{AEF368E6-2BA7-4D72-B5B5-28BEB09E51EF}"/>
    <cellStyle name="Comma 4 2 3 5 3 2 3 2" xfId="49331" xr:uid="{5FAE756F-6236-4728-807D-75765C45B5F4}"/>
    <cellStyle name="Comma 4 2 3 5 3 2 4" xfId="30243" xr:uid="{9D009041-DB86-46B0-9158-BE86F70F2FA1}"/>
    <cellStyle name="Comma 4 2 3 5 3 2 5" xfId="36706" xr:uid="{A04E53B5-CFEF-4334-B157-5D3E2026FAAD}"/>
    <cellStyle name="Comma 4 2 3 5 3 3" xfId="25726" xr:uid="{617BF8ED-A12B-4DC2-931A-C95C11F23FAE}"/>
    <cellStyle name="Comma 4 2 3 5 3 3 2" xfId="18218" xr:uid="{5E9E699C-1711-49F4-AAB9-C1D3FFD576F7}"/>
    <cellStyle name="Comma 4 2 3 5 3 3 2 2" xfId="52987" xr:uid="{9B62B546-59F5-471B-81F0-A53AAE9803DF}"/>
    <cellStyle name="Comma 4 2 3 5 3 3 2 3" xfId="40374" xr:uid="{80EAF1D1-860E-4955-BAA7-57837741F831}"/>
    <cellStyle name="Comma 4 2 3 5 3 3 3" xfId="11632" xr:uid="{6C0DB3C7-A6EE-4C67-A5BF-120DFF553CF5}"/>
    <cellStyle name="Comma 4 2 3 5 3 3 3 2" xfId="46709" xr:uid="{14262F50-C620-412C-8A0F-4DA149F51DEF}"/>
    <cellStyle name="Comma 4 2 3 5 3 3 4" xfId="4554" xr:uid="{184D0E76-CCC6-4B07-8871-02786653541E}"/>
    <cellStyle name="Comma 4 2 3 5 3 3 5" xfId="34084" xr:uid="{09749890-4BD6-4481-AFF3-E0FD574F16E9}"/>
    <cellStyle name="Comma 4 2 3 5 3 4" xfId="19092" xr:uid="{52C71881-D827-4F70-A170-9E40F01600F5}"/>
    <cellStyle name="Comma 4 2 3 5 3 4 2" xfId="52112" xr:uid="{96960D9F-8079-49A4-813D-0D302891992D}"/>
    <cellStyle name="Comma 4 2 3 5 3 4 3" xfId="39499" xr:uid="{3014449D-18CB-4F34-9A8D-92C0517E06D8}"/>
    <cellStyle name="Comma 4 2 3 5 3 5" xfId="12506" xr:uid="{896B7530-6DBA-4C16-B513-1B5DFDD42C40}"/>
    <cellStyle name="Comma 4 2 3 5 3 5 2" xfId="45834" xr:uid="{042C684F-E333-4E84-BEB7-F235EF0D01E1}"/>
    <cellStyle name="Comma 4 2 3 5 3 6" xfId="3680" xr:uid="{B4D7B361-00D7-4021-A709-DBFBE7A2E865}"/>
    <cellStyle name="Comma 4 2 3 5 3 7" xfId="33209" xr:uid="{84BD3950-0958-49BA-A862-984090BBE948}"/>
    <cellStyle name="Comma 4 2 3 5 4" xfId="27451" xr:uid="{5BCEBB2F-C6B0-40F5-B507-88DBE63FE872}"/>
    <cellStyle name="Comma 4 2 3 5 4 2" xfId="23954" xr:uid="{C7ECB9D7-4DB8-49AF-BD87-72A45004126A}"/>
    <cellStyle name="Comma 4 2 3 5 4 2 2" xfId="16446" xr:uid="{A9A71ED0-0E40-4B74-B1F9-572E12FC8D7F}"/>
    <cellStyle name="Comma 4 2 3 5 4 2 2 2" xfId="54759" xr:uid="{0D1BFBBE-755A-4717-82A9-3926D35F0624}"/>
    <cellStyle name="Comma 4 2 3 5 4 2 2 3" xfId="42146" xr:uid="{A234C17F-C648-414F-88DE-51C15A6B7152}"/>
    <cellStyle name="Comma 4 2 3 5 4 2 3" xfId="9860" xr:uid="{9230106F-91E6-4BDC-B6E0-69CCD5E720EC}"/>
    <cellStyle name="Comma 4 2 3 5 4 2 3 2" xfId="48481" xr:uid="{E91E37D5-FBEC-47DD-87FC-43845A02851A}"/>
    <cellStyle name="Comma 4 2 3 5 4 2 4" xfId="29393" xr:uid="{FC0EFA03-8197-448A-9AB6-96CEC2F13763}"/>
    <cellStyle name="Comma 4 2 3 5 4 2 5" xfId="35856" xr:uid="{2EC4D881-475B-4AD7-80EB-A1F0E40BE572}"/>
    <cellStyle name="Comma 4 2 3 5 4 3" xfId="19942" xr:uid="{74AD0C05-2CA6-47C9-B572-E06F80A0587E}"/>
    <cellStyle name="Comma 4 2 3 5 4 3 2" xfId="51262" xr:uid="{CCEFCDC5-D005-4FCF-9EE2-5C9436B02913}"/>
    <cellStyle name="Comma 4 2 3 5 4 3 3" xfId="38649" xr:uid="{71BB6B45-4EE2-4538-9A66-19FDFE5D1472}"/>
    <cellStyle name="Comma 4 2 3 5 4 4" xfId="13356" xr:uid="{18ECAD6F-CF65-499A-ACC6-D484184F0DBE}"/>
    <cellStyle name="Comma 4 2 3 5 4 4 2" xfId="44984" xr:uid="{1CC226E0-3BC8-483F-A0DD-95D8DDDA927A}"/>
    <cellStyle name="Comma 4 2 3 5 4 5" xfId="6769" xr:uid="{BC504A12-9DE2-44E7-AC99-F5EED9DCD418}"/>
    <cellStyle name="Comma 4 2 3 5 4 6" xfId="32359" xr:uid="{3901B0B2-F9DF-429D-A53C-BE5481388922}"/>
    <cellStyle name="Comma 4 2 3 5 5" xfId="24841" xr:uid="{BCF7F197-4F5B-4679-B49D-F3DF442C0BC9}"/>
    <cellStyle name="Comma 4 2 3 5 5 2" xfId="17333" xr:uid="{1A694E0F-B279-4C3B-B145-5DEF52B39AE1}"/>
    <cellStyle name="Comma 4 2 3 5 5 2 2" xfId="53872" xr:uid="{E5A53B4E-F9C5-44B6-9D6B-D0B9BA570EFA}"/>
    <cellStyle name="Comma 4 2 3 5 5 2 3" xfId="41259" xr:uid="{89B6841C-2451-48E3-B9C2-224DCA19438E}"/>
    <cellStyle name="Comma 4 2 3 5 5 3" xfId="10747" xr:uid="{26D7CCBD-2E2A-428C-922F-A23945D5DC1B}"/>
    <cellStyle name="Comma 4 2 3 5 5 3 2" xfId="47594" xr:uid="{9F2D4B50-5B3D-49A5-8ACA-4106433CB362}"/>
    <cellStyle name="Comma 4 2 3 5 5 4" xfId="5439" xr:uid="{1581BF89-5392-4A21-925B-0AA5134B935B}"/>
    <cellStyle name="Comma 4 2 3 5 5 5" xfId="34969" xr:uid="{E4352428-2181-40E9-9D44-94A2BF9A9DF7}"/>
    <cellStyle name="Comma 4 2 3 5 6" xfId="20825" xr:uid="{CB90905C-6819-4D5A-A39C-C4C97B379547}"/>
    <cellStyle name="Comma 4 2 3 5 6 2" xfId="50375" xr:uid="{3FD31391-04AB-4E92-84B4-2FE4B863AC4E}"/>
    <cellStyle name="Comma 4 2 3 5 6 3" xfId="37762" xr:uid="{2FBA25FE-E986-4BB8-AFB1-0715664BFEA6}"/>
    <cellStyle name="Comma 4 2 3 5 7" xfId="14239" xr:uid="{D173503D-BFED-4B0B-87BE-68129CE7EF06}"/>
    <cellStyle name="Comma 4 2 3 5 7 2" xfId="44036" xr:uid="{3E65A4E4-39E2-4178-883A-B516BB096E2C}"/>
    <cellStyle name="Comma 4 2 3 5 8" xfId="7652" xr:uid="{58D10015-118D-46D8-9674-4202145A9888}"/>
    <cellStyle name="Comma 4 2 3 5 9" xfId="28434" xr:uid="{5E48D0A0-4003-4CE5-8A9D-CBB4B0685E2E}"/>
    <cellStyle name="Comma 4 2 3 6" xfId="28543" xr:uid="{C3C39C4C-DE34-4D67-A18E-448B95450405}"/>
    <cellStyle name="Comma 4 2 3 6 2" xfId="27949" xr:uid="{3AFEA6AD-3DF3-498A-9C62-0B758898B2F6}"/>
    <cellStyle name="Comma 4 2 3 6 2 2" xfId="26219" xr:uid="{19B99F4E-7D0B-471E-976A-E927C7F7B112}"/>
    <cellStyle name="Comma 4 2 3 6 2 2 2" xfId="22721" xr:uid="{73A56D55-F36C-465F-B65B-75F671C047D4}"/>
    <cellStyle name="Comma 4 2 3 6 2 2 2 2" xfId="15213" xr:uid="{B892F7FD-B9AD-414E-B343-013BA5CE36E0}"/>
    <cellStyle name="Comma 4 2 3 6 2 2 2 2 2" xfId="55992" xr:uid="{8BFEA8EE-2B29-49BD-9D0A-BF4A57F2FA51}"/>
    <cellStyle name="Comma 4 2 3 6 2 2 2 2 3" xfId="43379" xr:uid="{C711A8C2-80B8-452F-B533-131105F63AB8}"/>
    <cellStyle name="Comma 4 2 3 6 2 2 2 3" xfId="8627" xr:uid="{3FE83926-156E-4A14-A534-DB3A7E7362C8}"/>
    <cellStyle name="Comma 4 2 3 6 2 2 2 3 2" xfId="49714" xr:uid="{D9563D2D-B869-464C-929E-3D39B0B52DD8}"/>
    <cellStyle name="Comma 4 2 3 6 2 2 2 4" xfId="30626" xr:uid="{F494B038-3CEF-4953-B064-40BB582964B7}"/>
    <cellStyle name="Comma 4 2 3 6 2 2 2 5" xfId="37089" xr:uid="{2E527C5F-C1C8-4476-9BA2-C5186CE40964}"/>
    <cellStyle name="Comma 4 2 3 6 2 2 3" xfId="25339" xr:uid="{399E3FDC-CA06-4A19-A25C-6BF094CB80D9}"/>
    <cellStyle name="Comma 4 2 3 6 2 2 3 2" xfId="17831" xr:uid="{F312EA22-9A70-4C9D-B05D-397DBB045E77}"/>
    <cellStyle name="Comma 4 2 3 6 2 2 3 2 2" xfId="53374" xr:uid="{ABFD658A-7C5E-444A-B6B8-B9C43715574D}"/>
    <cellStyle name="Comma 4 2 3 6 2 2 3 2 3" xfId="40761" xr:uid="{5198BE66-ADA5-4AF4-A1F6-FF322D7FB187}"/>
    <cellStyle name="Comma 4 2 3 6 2 2 3 3" xfId="11245" xr:uid="{F39A58A0-E6BE-4697-B48B-34D68FDC1DEA}"/>
    <cellStyle name="Comma 4 2 3 6 2 2 3 3 2" xfId="47096" xr:uid="{840085A0-E272-4223-8A2B-E4E5454C1D7B}"/>
    <cellStyle name="Comma 4 2 3 6 2 2 3 4" xfId="4941" xr:uid="{69411873-A289-42E4-BE75-8B6205C5295C}"/>
    <cellStyle name="Comma 4 2 3 6 2 2 3 5" xfId="34471" xr:uid="{9EFC8F6B-5266-48A7-8195-B3419D3694B7}"/>
    <cellStyle name="Comma 4 2 3 6 2 2 4" xfId="18710" xr:uid="{8BE631DD-5A4D-4719-856D-9E38A88344F8}"/>
    <cellStyle name="Comma 4 2 3 6 2 2 4 2" xfId="52495" xr:uid="{20FF3762-0140-4DF1-A528-7FE2EE00312E}"/>
    <cellStyle name="Comma 4 2 3 6 2 2 4 3" xfId="39882" xr:uid="{F113BD47-05FA-40A0-AA28-E5A5339F56FA}"/>
    <cellStyle name="Comma 4 2 3 6 2 2 5" xfId="12124" xr:uid="{BF2515BC-25B3-4052-BC40-4AEB4FCBFD5A}"/>
    <cellStyle name="Comma 4 2 3 6 2 2 5 2" xfId="46217" xr:uid="{85DA31F1-9F58-4411-9778-A64677B61C12}"/>
    <cellStyle name="Comma 4 2 3 6 2 2 6" xfId="4062" xr:uid="{727378AB-3FBD-4946-A429-4BAA6FDF78DF}"/>
    <cellStyle name="Comma 4 2 3 6 2 2 7" xfId="33592" xr:uid="{A3A5ADB5-31F0-448C-90D2-88C1BCCF32BF}"/>
    <cellStyle name="Comma 4 2 3 6 2 3" xfId="27073" xr:uid="{9D1BA0BD-01D4-43ED-9784-3305228227D2}"/>
    <cellStyle name="Comma 4 2 3 6 2 3 2" xfId="23576" xr:uid="{6D67E7BA-513A-4B80-86DE-A741B5E24F82}"/>
    <cellStyle name="Comma 4 2 3 6 2 3 2 2" xfId="16068" xr:uid="{16094A11-A665-48A9-9295-2F8123A39795}"/>
    <cellStyle name="Comma 4 2 3 6 2 3 2 2 2" xfId="55137" xr:uid="{AB520494-2F1B-4311-8780-46BBF403CAF5}"/>
    <cellStyle name="Comma 4 2 3 6 2 3 2 2 3" xfId="42524" xr:uid="{3E75A16F-5065-4964-8ACB-ADF2A9705A55}"/>
    <cellStyle name="Comma 4 2 3 6 2 3 2 3" xfId="9482" xr:uid="{A8C16EE4-EF6B-45FC-A9DC-1924AB4055B2}"/>
    <cellStyle name="Comma 4 2 3 6 2 3 2 3 2" xfId="48859" xr:uid="{773E5B52-4802-41F6-B724-60817900675E}"/>
    <cellStyle name="Comma 4 2 3 6 2 3 2 4" xfId="29771" xr:uid="{689AD139-73DE-4719-BB3D-B9F67DE031EC}"/>
    <cellStyle name="Comma 4 2 3 6 2 3 2 5" xfId="36234" xr:uid="{230D5C45-A785-4C6F-B274-084BEE05E638}"/>
    <cellStyle name="Comma 4 2 3 6 2 3 3" xfId="19564" xr:uid="{8EA5CB2B-43FF-4592-B4EF-168F0370EA32}"/>
    <cellStyle name="Comma 4 2 3 6 2 3 3 2" xfId="51640" xr:uid="{73E28559-FFD0-494D-9A70-E97585525994}"/>
    <cellStyle name="Comma 4 2 3 6 2 3 3 3" xfId="39027" xr:uid="{FF2491CC-5F9A-4713-A391-129BC31CFF09}"/>
    <cellStyle name="Comma 4 2 3 6 2 3 4" xfId="12978" xr:uid="{A886F6FF-CDBC-4390-BFE8-7A5716217936}"/>
    <cellStyle name="Comma 4 2 3 6 2 3 4 2" xfId="45362" xr:uid="{7103418A-8F05-417B-A257-561714153AA0}"/>
    <cellStyle name="Comma 4 2 3 6 2 3 5" xfId="6391" xr:uid="{305F321C-EE8B-4F04-9B89-80AFC541BA9B}"/>
    <cellStyle name="Comma 4 2 3 6 2 3 6" xfId="32737" xr:uid="{F6242065-0CA9-4782-BA7C-BC2457A8E2D5}"/>
    <cellStyle name="Comma 4 2 3 6 2 4" xfId="24454" xr:uid="{07039643-B8E1-4920-B79D-AD93DE1BF2D7}"/>
    <cellStyle name="Comma 4 2 3 6 2 4 2" xfId="16946" xr:uid="{FA1E9A94-0614-443B-BCF6-2AB1D831C5FF}"/>
    <cellStyle name="Comma 4 2 3 6 2 4 2 2" xfId="54259" xr:uid="{471A1832-6E61-4789-B2B2-D5B76DD40A82}"/>
    <cellStyle name="Comma 4 2 3 6 2 4 2 3" xfId="41646" xr:uid="{3EF8B9A9-E247-4D59-9B91-96D1319B3831}"/>
    <cellStyle name="Comma 4 2 3 6 2 4 3" xfId="10360" xr:uid="{4100F5D2-4275-472F-83E2-9A90C37C769A}"/>
    <cellStyle name="Comma 4 2 3 6 2 4 3 2" xfId="47981" xr:uid="{DDFF3100-8E58-4217-98C1-D56713AE6231}"/>
    <cellStyle name="Comma 4 2 3 6 2 4 4" xfId="5826" xr:uid="{3B02056D-5D7E-4013-B781-A9529D40F1E7}"/>
    <cellStyle name="Comma 4 2 3 6 2 4 5" xfId="35356" xr:uid="{84500ED9-ED01-4016-BD43-E7F2B2F7F78A}"/>
    <cellStyle name="Comma 4 2 3 6 2 5" xfId="20439" xr:uid="{B779E564-753C-4EF3-BCB4-D2F9FC96AD1C}"/>
    <cellStyle name="Comma 4 2 3 6 2 5 2" xfId="50762" xr:uid="{E443CC08-6C6B-43A2-A67A-B366D119BCDB}"/>
    <cellStyle name="Comma 4 2 3 6 2 5 3" xfId="38149" xr:uid="{686CA49D-0A6E-43A3-80BF-35F42BAF17F1}"/>
    <cellStyle name="Comma 4 2 3 6 2 6" xfId="13853" xr:uid="{602427FE-C494-434C-89FB-BA21BA2B9C90}"/>
    <cellStyle name="Comma 4 2 3 6 2 6 2" xfId="44484" xr:uid="{0FF699AF-4EB8-450B-AAC2-11A37907141B}"/>
    <cellStyle name="Comma 4 2 3 6 2 7" xfId="7266" xr:uid="{A284D2A3-A56A-49FE-B298-B18F31331748}"/>
    <cellStyle name="Comma 4 2 3 6 2 8" xfId="31859" xr:uid="{6DAA13B0-68A4-4634-931F-097429BA040D}"/>
    <cellStyle name="Comma 4 2 3 6 3" xfId="26658" xr:uid="{3DF399A1-D5A2-4617-B578-F7082B7DA48E}"/>
    <cellStyle name="Comma 4 2 3 6 3 2" xfId="23161" xr:uid="{98932CE6-209C-4F3B-B074-843FB74F8119}"/>
    <cellStyle name="Comma 4 2 3 6 3 2 2" xfId="15653" xr:uid="{9FFFE3CF-A727-4D31-B345-19D5CA1F8968}"/>
    <cellStyle name="Comma 4 2 3 6 3 2 2 2" xfId="55552" xr:uid="{A69B629D-079B-4925-B019-9B7F0F35BA80}"/>
    <cellStyle name="Comma 4 2 3 6 3 2 2 3" xfId="42939" xr:uid="{AC73FDCC-58EC-4034-AEB1-99F19E9B71F1}"/>
    <cellStyle name="Comma 4 2 3 6 3 2 3" xfId="9067" xr:uid="{AB107F8D-EFCD-463D-9C31-3F73D866A63F}"/>
    <cellStyle name="Comma 4 2 3 6 3 2 3 2" xfId="49274" xr:uid="{C326C107-E0DB-4F6A-876A-AACCD0210470}"/>
    <cellStyle name="Comma 4 2 3 6 3 2 4" xfId="30186" xr:uid="{4AEC7E7E-A7E5-4BF6-BB29-2D729EAB3494}"/>
    <cellStyle name="Comma 4 2 3 6 3 2 5" xfId="36649" xr:uid="{D4D81C2F-3241-4CE1-924C-B4C12919FFC8}"/>
    <cellStyle name="Comma 4 2 3 6 3 3" xfId="25783" xr:uid="{3DC5E529-5563-478D-9750-72113C16813E}"/>
    <cellStyle name="Comma 4 2 3 6 3 3 2" xfId="18275" xr:uid="{625FE102-42D5-4D4D-951D-70C08F04CFE4}"/>
    <cellStyle name="Comma 4 2 3 6 3 3 2 2" xfId="52930" xr:uid="{EF2A4BEA-0826-40D2-866B-3B4050386912}"/>
    <cellStyle name="Comma 4 2 3 6 3 3 2 3" xfId="40317" xr:uid="{9C636851-EC1E-481A-B412-561F0661BD0F}"/>
    <cellStyle name="Comma 4 2 3 6 3 3 3" xfId="11689" xr:uid="{F60F5743-066A-4BE1-B4EA-4F71A9512A14}"/>
    <cellStyle name="Comma 4 2 3 6 3 3 3 2" xfId="46652" xr:uid="{E26FF51A-D4D2-4682-8038-F0B9793D3DFC}"/>
    <cellStyle name="Comma 4 2 3 6 3 3 4" xfId="4497" xr:uid="{72A978BF-E83F-4F49-80CB-364D22F00750}"/>
    <cellStyle name="Comma 4 2 3 6 3 3 5" xfId="34027" xr:uid="{CD78DA53-F412-4F8B-8A73-D3D0AF97DCE9}"/>
    <cellStyle name="Comma 4 2 3 6 3 4" xfId="19149" xr:uid="{7CA5B038-0BB6-41A6-A178-56F38A659463}"/>
    <cellStyle name="Comma 4 2 3 6 3 4 2" xfId="52055" xr:uid="{A94F4369-97B8-4BB2-8158-8F8B1A26964E}"/>
    <cellStyle name="Comma 4 2 3 6 3 4 3" xfId="39442" xr:uid="{AE6952A0-8103-4CCC-88D1-7D584FD21182}"/>
    <cellStyle name="Comma 4 2 3 6 3 5" xfId="12563" xr:uid="{2B069F26-68CA-4B7A-BB0A-B3032633CBDE}"/>
    <cellStyle name="Comma 4 2 3 6 3 5 2" xfId="45777" xr:uid="{EF0BDBB1-32BA-4E44-A803-6AF15AAC11CB}"/>
    <cellStyle name="Comma 4 2 3 6 3 6" xfId="3623" xr:uid="{0A350BB8-F5AC-47F8-BE98-C3FD2642C1BA}"/>
    <cellStyle name="Comma 4 2 3 6 3 7" xfId="33152" xr:uid="{F55BEB19-1151-4152-93DF-924D35979BDF}"/>
    <cellStyle name="Comma 4 2 3 6 4" xfId="27507" xr:uid="{D1D5B32E-57CB-40F9-9F7B-FDAE0E4ECC85}"/>
    <cellStyle name="Comma 4 2 3 6 4 2" xfId="24010" xr:uid="{D889988B-3040-4CB8-85F3-321D6D6930E5}"/>
    <cellStyle name="Comma 4 2 3 6 4 2 2" xfId="16502" xr:uid="{4AF7EF31-3D08-4D91-BA2E-59193CD799E4}"/>
    <cellStyle name="Comma 4 2 3 6 4 2 2 2" xfId="54703" xr:uid="{72001BB1-82E0-4B13-B1F4-D59A4DBB0DE4}"/>
    <cellStyle name="Comma 4 2 3 6 4 2 2 3" xfId="42090" xr:uid="{11CA359D-9670-4997-B1D2-1DD594B79D54}"/>
    <cellStyle name="Comma 4 2 3 6 4 2 3" xfId="9916" xr:uid="{40774D8E-E385-46A2-9425-6A4567F8EF73}"/>
    <cellStyle name="Comma 4 2 3 6 4 2 3 2" xfId="48425" xr:uid="{CDA7EE21-50EC-48AA-AB87-7C74BCF534F4}"/>
    <cellStyle name="Comma 4 2 3 6 4 2 4" xfId="29337" xr:uid="{A1108380-3B02-41CB-BDE7-E72FE1173B78}"/>
    <cellStyle name="Comma 4 2 3 6 4 2 5" xfId="35800" xr:uid="{1002A2E7-F22B-424B-94EE-AEDC238FBF58}"/>
    <cellStyle name="Comma 4 2 3 6 4 3" xfId="19998" xr:uid="{44FD06D6-6076-4B6D-8606-8694BF8CC4C9}"/>
    <cellStyle name="Comma 4 2 3 6 4 3 2" xfId="51206" xr:uid="{D107EE93-0CC0-404E-A0A2-3F0775FA7E16}"/>
    <cellStyle name="Comma 4 2 3 6 4 3 3" xfId="38593" xr:uid="{A0E83E8A-4487-440B-8FBA-DF912A5ADDA8}"/>
    <cellStyle name="Comma 4 2 3 6 4 4" xfId="13412" xr:uid="{DA7F9626-1144-4F49-90C7-3C65D31B271C}"/>
    <cellStyle name="Comma 4 2 3 6 4 4 2" xfId="44928" xr:uid="{ADAF88B5-AE6B-4C5D-AC5E-74AC025DD09B}"/>
    <cellStyle name="Comma 4 2 3 6 4 5" xfId="6825" xr:uid="{6602975E-1FE7-4EAD-A8F6-AC4F1D3467B4}"/>
    <cellStyle name="Comma 4 2 3 6 4 6" xfId="32303" xr:uid="{154A9AA7-99EE-4611-83EC-2309C6DDDCB4}"/>
    <cellStyle name="Comma 4 2 3 6 5" xfId="24898" xr:uid="{65A4C9FB-65D1-4246-9045-9D225297A75C}"/>
    <cellStyle name="Comma 4 2 3 6 5 2" xfId="17390" xr:uid="{A2077FDF-6F4E-4AB4-9D13-FCCB67189197}"/>
    <cellStyle name="Comma 4 2 3 6 5 2 2" xfId="53815" xr:uid="{5E94200C-EE89-4A93-8A49-58E5CA761C81}"/>
    <cellStyle name="Comma 4 2 3 6 5 2 3" xfId="41202" xr:uid="{6B90A8BE-24C5-42D8-9E2F-060B1A173161}"/>
    <cellStyle name="Comma 4 2 3 6 5 3" xfId="10804" xr:uid="{A60FC3FB-6672-40FB-AABC-7C388EB86ED5}"/>
    <cellStyle name="Comma 4 2 3 6 5 3 2" xfId="47537" xr:uid="{7B323280-8013-4E0A-8C0E-38E536772015}"/>
    <cellStyle name="Comma 4 2 3 6 5 4" xfId="5382" xr:uid="{B7C676AA-4A32-43AA-8C98-16655E2D707D}"/>
    <cellStyle name="Comma 4 2 3 6 5 5" xfId="34912" xr:uid="{C1BCF517-D1EB-49A9-A38D-1A5C84293098}"/>
    <cellStyle name="Comma 4 2 3 6 6" xfId="20882" xr:uid="{03D24303-4106-4D3C-967F-06B9C86974F3}"/>
    <cellStyle name="Comma 4 2 3 6 6 2" xfId="50319" xr:uid="{75D0E450-BD32-4C99-92CE-CCAECAECBF35}"/>
    <cellStyle name="Comma 4 2 3 6 6 3" xfId="37706" xr:uid="{CEC854D4-F190-4482-9189-8C5DF32FF812}"/>
    <cellStyle name="Comma 4 2 3 6 7" xfId="14296" xr:uid="{82F60B7E-38B0-49C3-A0B0-053C3A0768D8}"/>
    <cellStyle name="Comma 4 2 3 6 7 2" xfId="43961" xr:uid="{4F4DCF69-4842-45E6-AC0B-6B2E1644D73A}"/>
    <cellStyle name="Comma 4 2 3 6 8" xfId="7709" xr:uid="{69A3278A-9C05-4A4E-9734-12DB18017896}"/>
    <cellStyle name="Comma 4 2 3 6 9" xfId="31410" xr:uid="{4D1015B0-41B1-482B-80A7-92D38950024C}"/>
    <cellStyle name="Comma 4 2 3 7" xfId="28021" xr:uid="{F4610056-5F57-4A72-B3DD-404D2E88EDA3}"/>
    <cellStyle name="Comma 4 2 3 7 2" xfId="26267" xr:uid="{76C5405C-F380-4B41-9850-A106715F998E}"/>
    <cellStyle name="Comma 4 2 3 7 2 2" xfId="22770" xr:uid="{09369095-CAC4-4784-9F55-125FACC98CE6}"/>
    <cellStyle name="Comma 4 2 3 7 2 2 2" xfId="15262" xr:uid="{61F6C50F-DBFE-494F-A689-C6415F3EBFF9}"/>
    <cellStyle name="Comma 4 2 3 7 2 2 2 2" xfId="55943" xr:uid="{7DD6E303-3F41-4674-B8E5-06E46F1C6FD3}"/>
    <cellStyle name="Comma 4 2 3 7 2 2 2 3" xfId="43330" xr:uid="{8AF5DC4E-CAD1-4AF7-B463-6DDA1DC31D9D}"/>
    <cellStyle name="Comma 4 2 3 7 2 2 3" xfId="8676" xr:uid="{B98E618F-F5D9-4E11-B300-D31437DCA61D}"/>
    <cellStyle name="Comma 4 2 3 7 2 2 3 2" xfId="49665" xr:uid="{E53F68BD-EDEC-46C2-B141-F267D96CCFC9}"/>
    <cellStyle name="Comma 4 2 3 7 2 2 4" xfId="30577" xr:uid="{B696EB13-0AD5-4D09-A41B-426DC396EDF9}"/>
    <cellStyle name="Comma 4 2 3 7 2 2 5" xfId="37040" xr:uid="{63234E39-4A90-44D1-8990-C8809F23DFC2}"/>
    <cellStyle name="Comma 4 2 3 7 2 3" xfId="25388" xr:uid="{40CB92CE-A4ED-46A3-844B-A25404740BDA}"/>
    <cellStyle name="Comma 4 2 3 7 2 3 2" xfId="17880" xr:uid="{DD7E9CB6-CCCF-4021-8C2E-9AB154153F07}"/>
    <cellStyle name="Comma 4 2 3 7 2 3 2 2" xfId="53325" xr:uid="{8719A7F4-33BE-4D1E-AF5C-0D022232465A}"/>
    <cellStyle name="Comma 4 2 3 7 2 3 2 3" xfId="40712" xr:uid="{3A850490-8102-4B42-9332-578C0A235A34}"/>
    <cellStyle name="Comma 4 2 3 7 2 3 3" xfId="11294" xr:uid="{CF79FA66-EE5C-4E88-92EB-285F5725825E}"/>
    <cellStyle name="Comma 4 2 3 7 2 3 3 2" xfId="47047" xr:uid="{C7B73BA2-8C44-4B26-87C8-70DF1FCB36E2}"/>
    <cellStyle name="Comma 4 2 3 7 2 3 4" xfId="4892" xr:uid="{7E2B4DF8-B916-4795-A200-1F669FE0FA54}"/>
    <cellStyle name="Comma 4 2 3 7 2 3 5" xfId="34422" xr:uid="{212EA083-3E6D-4BFE-B796-AB8F30290CEE}"/>
    <cellStyle name="Comma 4 2 3 7 2 4" xfId="18758" xr:uid="{EF791B68-3F2A-46E8-B5D7-A15692FDD6EA}"/>
    <cellStyle name="Comma 4 2 3 7 2 4 2" xfId="52446" xr:uid="{BCCF23BA-9090-4E03-9062-1540225EE5B6}"/>
    <cellStyle name="Comma 4 2 3 7 2 4 3" xfId="39833" xr:uid="{69E7740E-B110-4123-8EE9-D3DF4C44B9C9}"/>
    <cellStyle name="Comma 4 2 3 7 2 5" xfId="12172" xr:uid="{17D9DC21-AD97-45DC-9016-EBA52EC9E294}"/>
    <cellStyle name="Comma 4 2 3 7 2 5 2" xfId="46168" xr:uid="{34390F25-A75D-4D4F-AD7B-DB38CF6F1E1E}"/>
    <cellStyle name="Comma 4 2 3 7 2 6" xfId="4014" xr:uid="{BC18CEBA-32BC-4C34-B471-03486637ABA6}"/>
    <cellStyle name="Comma 4 2 3 7 2 7" xfId="33543" xr:uid="{E10F78CA-A48D-4093-A65D-B30A5AC86A59}"/>
    <cellStyle name="Comma 4 2 3 7 3" xfId="27117" xr:uid="{84911BE9-9972-431F-9DE8-824DE09DB9BF}"/>
    <cellStyle name="Comma 4 2 3 7 3 2" xfId="23620" xr:uid="{209891A7-3689-442A-AD51-DBFEFE8D24E3}"/>
    <cellStyle name="Comma 4 2 3 7 3 2 2" xfId="16112" xr:uid="{3FDC79CE-2D68-4579-87E4-8259398E7D53}"/>
    <cellStyle name="Comma 4 2 3 7 3 2 2 2" xfId="55093" xr:uid="{0C470A14-B60F-4BB3-B095-A26B46460C5A}"/>
    <cellStyle name="Comma 4 2 3 7 3 2 2 3" xfId="42480" xr:uid="{A0FBCD79-9FD9-4F7D-8895-03EDD7B1792B}"/>
    <cellStyle name="Comma 4 2 3 7 3 2 3" xfId="9526" xr:uid="{A835C0AC-EB8F-42B3-8A7E-046F8B55C9AE}"/>
    <cellStyle name="Comma 4 2 3 7 3 2 3 2" xfId="48815" xr:uid="{75CDBBDA-A5D3-4C08-BCBD-C32AC65F18C4}"/>
    <cellStyle name="Comma 4 2 3 7 3 2 4" xfId="29727" xr:uid="{08B5FE20-2368-4AD8-BFD0-1F1D27727B89}"/>
    <cellStyle name="Comma 4 2 3 7 3 2 5" xfId="36190" xr:uid="{09333BE0-CD7A-42EE-BCD8-ED26C5A19D97}"/>
    <cellStyle name="Comma 4 2 3 7 3 3" xfId="19608" xr:uid="{DCD8378F-B885-4602-BA06-EE37E9467764}"/>
    <cellStyle name="Comma 4 2 3 7 3 3 2" xfId="51596" xr:uid="{472E12CC-4F63-4BDB-A044-1F7DB4139DBF}"/>
    <cellStyle name="Comma 4 2 3 7 3 3 3" xfId="38983" xr:uid="{0B080CE7-8626-4C98-A16F-E255D5D30A24}"/>
    <cellStyle name="Comma 4 2 3 7 3 4" xfId="13022" xr:uid="{E0E81038-05F1-4460-B4EA-7C07610DEF11}"/>
    <cellStyle name="Comma 4 2 3 7 3 4 2" xfId="45318" xr:uid="{C674C886-05A2-4952-9F90-14BAD547D78F}"/>
    <cellStyle name="Comma 4 2 3 7 3 5" xfId="6435" xr:uid="{83FE9ACD-AF08-49D2-B80F-FAFBC8D46302}"/>
    <cellStyle name="Comma 4 2 3 7 3 6" xfId="32693" xr:uid="{F0E4143E-C782-4DD3-9F9E-0EA43C1FFB96}"/>
    <cellStyle name="Comma 4 2 3 7 4" xfId="24503" xr:uid="{89E229E0-5A1E-46DC-A4D6-9CB55E9257FC}"/>
    <cellStyle name="Comma 4 2 3 7 4 2" xfId="16995" xr:uid="{2C6C14B0-2733-4068-B839-FE35B3ED20AA}"/>
    <cellStyle name="Comma 4 2 3 7 4 2 2" xfId="54210" xr:uid="{46C82EAB-02C4-461E-A8AA-56E1B782074F}"/>
    <cellStyle name="Comma 4 2 3 7 4 2 3" xfId="41597" xr:uid="{89EA9EDE-420E-43E1-B38D-1DA8111070CA}"/>
    <cellStyle name="Comma 4 2 3 7 4 3" xfId="10409" xr:uid="{9E1A4137-2DC7-4818-81C7-D68FC54B06A4}"/>
    <cellStyle name="Comma 4 2 3 7 4 3 2" xfId="47932" xr:uid="{8AECB95C-8249-44E8-BDD9-1683FEF832B1}"/>
    <cellStyle name="Comma 4 2 3 7 4 4" xfId="5777" xr:uid="{A2D976D8-1FB0-445A-B934-06D3AAEBBB58}"/>
    <cellStyle name="Comma 4 2 3 7 4 5" xfId="35307" xr:uid="{2F8C6011-185D-4BAE-A457-0D3CB1A8D20E}"/>
    <cellStyle name="Comma 4 2 3 7 5" xfId="20487" xr:uid="{C85A9055-31A0-4A86-83CD-89ED58787FC1}"/>
    <cellStyle name="Comma 4 2 3 7 5 2" xfId="50715" xr:uid="{6778FD47-5DEA-4C4B-960E-55CB967D1F3B}"/>
    <cellStyle name="Comma 4 2 3 7 5 3" xfId="38102" xr:uid="{8D512D4B-B234-4AF7-A3A5-8F976DFC89D4}"/>
    <cellStyle name="Comma 4 2 3 7 6" xfId="13901" xr:uid="{1FAE2E90-6419-465A-A986-3664394FB79A}"/>
    <cellStyle name="Comma 4 2 3 7 6 2" xfId="44420" xr:uid="{246FB2FD-5D80-451B-9B94-22CEA3E6FB2D}"/>
    <cellStyle name="Comma 4 2 3 7 7" xfId="7314" xr:uid="{E716BBFC-1FD7-4ACB-AA90-DB3EE02E2899}"/>
    <cellStyle name="Comma 4 2 3 7 8" xfId="31810" xr:uid="{A3D840E6-13AB-414A-A09B-6E26E4BD31F6}"/>
    <cellStyle name="Comma 4 2 3 8" xfId="28092" xr:uid="{EDE721BD-9F1A-4277-A2CD-8C2CB9C6863E}"/>
    <cellStyle name="Comma 4 2 3 8 2" xfId="27615" xr:uid="{24649481-E6ED-48A8-B36A-BB2FF7D0FFC7}"/>
    <cellStyle name="Comma 4 2 3 8 2 2" xfId="25884" xr:uid="{615551B3-E0D8-46D8-B7C5-6ACE6218AA46}"/>
    <cellStyle name="Comma 4 2 3 8 2 2 2" xfId="22386" xr:uid="{85EA87F0-4781-4F11-8FCD-547A46C50F28}"/>
    <cellStyle name="Comma 4 2 3 8 2 2 2 2" xfId="14878" xr:uid="{4846A7CD-620D-4379-AE0C-59F7D4F82E78}"/>
    <cellStyle name="Comma 4 2 3 8 2 2 2 2 2" xfId="56327" xr:uid="{8E3840A8-0D82-4917-BF69-2A58D6C10963}"/>
    <cellStyle name="Comma 4 2 3 8 2 2 2 2 3" xfId="43714" xr:uid="{4A6F4416-FC04-433D-BB1A-581671D97DD4}"/>
    <cellStyle name="Comma 4 2 3 8 2 2 2 3" xfId="8292" xr:uid="{E79DCD30-BE3F-497E-84D7-8ACEB7E9D40B}"/>
    <cellStyle name="Comma 4 2 3 8 2 2 2 3 2" xfId="50049" xr:uid="{0548B567-1B4E-4A2C-80AA-06A70162C9D4}"/>
    <cellStyle name="Comma 4 2 3 8 2 2 2 4" xfId="30961" xr:uid="{BE822336-7A59-4664-962F-5A9B9683A7DC}"/>
    <cellStyle name="Comma 4 2 3 8 2 2 2 5" xfId="37424" xr:uid="{E86028A7-5BA6-461F-99B2-1573238CDA10}"/>
    <cellStyle name="Comma 4 2 3 8 2 2 3" xfId="25004" xr:uid="{97B80E78-112C-49E1-8CDD-876855D29A42}"/>
    <cellStyle name="Comma 4 2 3 8 2 2 3 2" xfId="17496" xr:uid="{FD6778E0-AB12-4F46-A202-D5BE4B039AC0}"/>
    <cellStyle name="Comma 4 2 3 8 2 2 3 2 2" xfId="53709" xr:uid="{265D9207-0D72-4FF1-B5EB-0D9E5B89BF11}"/>
    <cellStyle name="Comma 4 2 3 8 2 2 3 2 3" xfId="41096" xr:uid="{68D141E3-76E2-477A-9638-386CD1DA0DCF}"/>
    <cellStyle name="Comma 4 2 3 8 2 2 3 3" xfId="10910" xr:uid="{E00147F0-BCE2-495B-9540-AFFB8FC98DB0}"/>
    <cellStyle name="Comma 4 2 3 8 2 2 3 3 2" xfId="47431" xr:uid="{A2B2F515-FF60-4E1D-8BE5-1215D8E259CB}"/>
    <cellStyle name="Comma 4 2 3 8 2 2 3 4" xfId="5276" xr:uid="{FA825D50-410B-4E82-9312-7B35672888F0}"/>
    <cellStyle name="Comma 4 2 3 8 2 2 3 5" xfId="34806" xr:uid="{AA206349-1E99-4097-B8E1-445E477F09AE}"/>
    <cellStyle name="Comma 4 2 3 8 2 2 4" xfId="18375" xr:uid="{84534A9A-3391-4386-A540-C7D89789D50C}"/>
    <cellStyle name="Comma 4 2 3 8 2 2 4 2" xfId="52830" xr:uid="{964710E7-9483-4926-839A-4CE2FA8F0A50}"/>
    <cellStyle name="Comma 4 2 3 8 2 2 4 3" xfId="40217" xr:uid="{47FE3BCA-CA00-444C-BD15-DC5D0B0BD22A}"/>
    <cellStyle name="Comma 4 2 3 8 2 2 5" xfId="11789" xr:uid="{07735E38-3088-4EB4-826F-A68F5F3E2EC0}"/>
    <cellStyle name="Comma 4 2 3 8 2 2 5 2" xfId="46552" xr:uid="{9EAD2B3D-942F-474A-B4E6-E40A563ECD33}"/>
    <cellStyle name="Comma 4 2 3 8 2 2 6" xfId="4397" xr:uid="{5962C4E1-ECBD-4A1C-9980-54A29BBE6725}"/>
    <cellStyle name="Comma 4 2 3 8 2 2 7" xfId="33927" xr:uid="{01541312-AEEF-43A8-8624-C60612CD8EE0}"/>
    <cellStyle name="Comma 4 2 3 8 2 3" xfId="26743" xr:uid="{7F70EEF6-EE10-4B9D-969A-88EF084173B1}"/>
    <cellStyle name="Comma 4 2 3 8 2 3 2" xfId="23246" xr:uid="{7F16A48F-7669-45AA-A3FB-85D0766A2DF2}"/>
    <cellStyle name="Comma 4 2 3 8 2 3 2 2" xfId="15738" xr:uid="{BD5CEE8B-0183-4C62-9E1F-FA1C72E05CCE}"/>
    <cellStyle name="Comma 4 2 3 8 2 3 2 2 2" xfId="55467" xr:uid="{A45E95CD-4A01-409E-B39D-A9DF382D7739}"/>
    <cellStyle name="Comma 4 2 3 8 2 3 2 2 3" xfId="42854" xr:uid="{4C39C8CD-C3D2-48AB-8835-57512B21BF00}"/>
    <cellStyle name="Comma 4 2 3 8 2 3 2 3" xfId="9152" xr:uid="{1D443A42-9A8B-4F31-9C30-E8DA01D104AA}"/>
    <cellStyle name="Comma 4 2 3 8 2 3 2 3 2" xfId="49189" xr:uid="{EA07E965-12F1-4A0E-A30F-AE4A5F15D851}"/>
    <cellStyle name="Comma 4 2 3 8 2 3 2 4" xfId="30101" xr:uid="{4431D4A9-8604-47F0-A81A-33DBEAFADC91}"/>
    <cellStyle name="Comma 4 2 3 8 2 3 2 5" xfId="36564" xr:uid="{43D8F188-4F28-444A-95D2-61FA6B54B366}"/>
    <cellStyle name="Comma 4 2 3 8 2 3 3" xfId="19234" xr:uid="{A5A221B6-07E3-49E6-B81B-B583C026EA97}"/>
    <cellStyle name="Comma 4 2 3 8 2 3 3 2" xfId="51970" xr:uid="{043D566C-EA28-480A-98FF-249D433040E3}"/>
    <cellStyle name="Comma 4 2 3 8 2 3 3 3" xfId="39357" xr:uid="{C4E04B55-1F53-4577-A683-B24C5F24ACE8}"/>
    <cellStyle name="Comma 4 2 3 8 2 3 4" xfId="12648" xr:uid="{7F71FA6A-41F0-41D9-ABF8-0488AE8DB6C5}"/>
    <cellStyle name="Comma 4 2 3 8 2 3 4 2" xfId="45692" xr:uid="{92CFC82E-2290-48B4-A2D3-6FED9E2F7CFE}"/>
    <cellStyle name="Comma 4 2 3 8 2 3 5" xfId="3538" xr:uid="{279E4703-6481-46BB-8CAA-BB5B52660C55}"/>
    <cellStyle name="Comma 4 2 3 8 2 3 6" xfId="33067" xr:uid="{2F05746D-C024-4683-B7E4-7A53B1024AEA}"/>
    <cellStyle name="Comma 4 2 3 8 2 4" xfId="24119" xr:uid="{439E9027-27A0-44AA-93ED-9425E1E929E9}"/>
    <cellStyle name="Comma 4 2 3 8 2 4 2" xfId="16611" xr:uid="{4DA52A67-AA36-49C0-B3B4-73A0C7D2976A}"/>
    <cellStyle name="Comma 4 2 3 8 2 4 2 2" xfId="54594" xr:uid="{5C5A13EA-DC07-4EB2-B5BA-873D86FAEBAF}"/>
    <cellStyle name="Comma 4 2 3 8 2 4 2 3" xfId="41981" xr:uid="{C398DA3B-955D-4756-B8B9-D8A9804E669E}"/>
    <cellStyle name="Comma 4 2 3 8 2 4 3" xfId="10025" xr:uid="{8C93BCED-A2AC-4353-BCCF-8540398750D0}"/>
    <cellStyle name="Comma 4 2 3 8 2 4 3 2" xfId="48316" xr:uid="{06B31238-AC39-4989-A03F-133F8076BA49}"/>
    <cellStyle name="Comma 4 2 3 8 2 4 4" xfId="29228" xr:uid="{F2B91303-D13E-4838-93D0-CDDE39224812}"/>
    <cellStyle name="Comma 4 2 3 8 2 4 5" xfId="35691" xr:uid="{24E2F6DD-36E0-4E68-92E3-204DE73BA5C3}"/>
    <cellStyle name="Comma 4 2 3 8 2 5" xfId="20106" xr:uid="{A4CDF3E7-36FE-48AB-B6F1-6B3C8015D619}"/>
    <cellStyle name="Comma 4 2 3 8 2 5 2" xfId="51097" xr:uid="{4232E612-FB43-4568-82B1-4606600E4927}"/>
    <cellStyle name="Comma 4 2 3 8 2 5 3" xfId="38484" xr:uid="{9D5E7BB2-3875-4FA3-A6D3-634478325898}"/>
    <cellStyle name="Comma 4 2 3 8 2 6" xfId="13520" xr:uid="{F5C66839-0041-45F0-AD8D-28F676D8BCA6}"/>
    <cellStyle name="Comma 4 2 3 8 2 6 2" xfId="44819" xr:uid="{B35AE4F7-2DAC-4232-A7A0-5BBB8412AC28}"/>
    <cellStyle name="Comma 4 2 3 8 2 7" xfId="6933" xr:uid="{A5A3C318-EE4F-4C62-960A-448225495233}"/>
    <cellStyle name="Comma 4 2 3 8 2 8" xfId="32194" xr:uid="{52D37544-F694-485A-BA4F-D395C46364DE}"/>
    <cellStyle name="Comma 4 2 3 8 3" xfId="26326" xr:uid="{19F7C008-D21F-480D-ADC7-337D2B652E94}"/>
    <cellStyle name="Comma 4 2 3 8 3 2" xfId="22829" xr:uid="{D757A103-F4F8-4EF7-B100-54325B5C7480}"/>
    <cellStyle name="Comma 4 2 3 8 3 2 2" xfId="15321" xr:uid="{87BE9364-C5B2-4F0A-B3F2-E595C5C73C69}"/>
    <cellStyle name="Comma 4 2 3 8 3 2 2 2" xfId="55884" xr:uid="{A9DD66AA-499A-490A-93AE-EB9296A34858}"/>
    <cellStyle name="Comma 4 2 3 8 3 2 2 3" xfId="43271" xr:uid="{E545171C-5392-471A-9629-EA0F76CFE1E8}"/>
    <cellStyle name="Comma 4 2 3 8 3 2 3" xfId="8735" xr:uid="{B58709EC-DB35-447D-98D3-988FA8D5E14E}"/>
    <cellStyle name="Comma 4 2 3 8 3 2 3 2" xfId="49606" xr:uid="{DC371C31-3EBE-4973-B51F-4840ECEAC377}"/>
    <cellStyle name="Comma 4 2 3 8 3 2 4" xfId="30518" xr:uid="{EDD748C3-A19B-4C50-9F06-76A6B81067F3}"/>
    <cellStyle name="Comma 4 2 3 8 3 2 5" xfId="36981" xr:uid="{0FA4152F-4F25-4B1A-B1EF-D500931C0EE0}"/>
    <cellStyle name="Comma 4 2 3 8 3 3" xfId="25448" xr:uid="{CBB9BA9D-BCBB-43D5-B295-70E2B125F61C}"/>
    <cellStyle name="Comma 4 2 3 8 3 3 2" xfId="17940" xr:uid="{6FF6EACD-39B5-4B3F-BE8A-00A2270D9CB5}"/>
    <cellStyle name="Comma 4 2 3 8 3 3 2 2" xfId="53265" xr:uid="{0CE95894-B865-42DD-B9DE-B2020D792F67}"/>
    <cellStyle name="Comma 4 2 3 8 3 3 2 3" xfId="40652" xr:uid="{1BF43901-534A-45E8-95C0-6C26758FBB49}"/>
    <cellStyle name="Comma 4 2 3 8 3 3 3" xfId="11354" xr:uid="{36A00939-2869-4776-B14A-C447EAAA90BD}"/>
    <cellStyle name="Comma 4 2 3 8 3 3 3 2" xfId="46987" xr:uid="{092F85AC-F13A-42B0-9C8E-7BF40C6457D7}"/>
    <cellStyle name="Comma 4 2 3 8 3 3 4" xfId="4832" xr:uid="{7C1D4A66-2627-45FE-9D73-99C48ACB1D63}"/>
    <cellStyle name="Comma 4 2 3 8 3 3 5" xfId="34362" xr:uid="{B261E3A2-A764-40B5-BCE9-60DE4B3AB2D5}"/>
    <cellStyle name="Comma 4 2 3 8 3 4" xfId="18817" xr:uid="{EE4A5D95-EC1C-4BBF-980B-522C2E6E2397}"/>
    <cellStyle name="Comma 4 2 3 8 3 4 2" xfId="52387" xr:uid="{D465928D-0B2C-49DF-AB0C-11E70423024F}"/>
    <cellStyle name="Comma 4 2 3 8 3 4 3" xfId="39774" xr:uid="{877B9510-6538-4660-9A82-3D2DDA9DFED1}"/>
    <cellStyle name="Comma 4 2 3 8 3 5" xfId="12231" xr:uid="{5D2D061B-3014-45EC-85F3-ED89A88DF3BE}"/>
    <cellStyle name="Comma 4 2 3 8 3 5 2" xfId="46109" xr:uid="{A4246DEC-6F05-4CDC-A1BC-4559C5EF6EE2}"/>
    <cellStyle name="Comma 4 2 3 8 3 6" xfId="3955" xr:uid="{C639B0E3-FFEF-4A8F-B360-C9818DD5E657}"/>
    <cellStyle name="Comma 4 2 3 8 3 7" xfId="33484" xr:uid="{5D7E1B53-65A9-4C21-8910-CFA58EE4F044}"/>
    <cellStyle name="Comma 4 2 3 8 4" xfId="27176" xr:uid="{98CBB959-34B3-42C5-B28B-EB1FE8B7197A}"/>
    <cellStyle name="Comma 4 2 3 8 4 2" xfId="23679" xr:uid="{AA420C1A-30D7-4CD9-8510-7623AE4569F0}"/>
    <cellStyle name="Comma 4 2 3 8 4 2 2" xfId="16171" xr:uid="{CCC23BB7-A7AD-44FA-8DA5-DA25E9F6AFF7}"/>
    <cellStyle name="Comma 4 2 3 8 4 2 2 2" xfId="55034" xr:uid="{7950246C-E4B5-44E7-9C29-6A6E5F9BDF6D}"/>
    <cellStyle name="Comma 4 2 3 8 4 2 2 3" xfId="42421" xr:uid="{F51BED97-68F0-42A4-BE7A-B1B608359864}"/>
    <cellStyle name="Comma 4 2 3 8 4 2 3" xfId="9585" xr:uid="{8734D4AC-A324-4880-AA9D-1426BCCA5883}"/>
    <cellStyle name="Comma 4 2 3 8 4 2 3 2" xfId="48756" xr:uid="{E1720B23-7167-4E75-808B-AE52D738D43A}"/>
    <cellStyle name="Comma 4 2 3 8 4 2 4" xfId="29668" xr:uid="{223E2C74-BF5D-4D22-BD3B-74BD4F7881A1}"/>
    <cellStyle name="Comma 4 2 3 8 4 2 5" xfId="36131" xr:uid="{2760B158-3526-48C4-BE51-29431359030C}"/>
    <cellStyle name="Comma 4 2 3 8 4 3" xfId="19667" xr:uid="{C3825A52-343A-4054-A4B6-B4D19A289103}"/>
    <cellStyle name="Comma 4 2 3 8 4 3 2" xfId="51537" xr:uid="{9EBDFA8B-81D8-43C9-BF97-35869A0DBFDB}"/>
    <cellStyle name="Comma 4 2 3 8 4 3 3" xfId="38924" xr:uid="{A23C568A-C8C9-4377-AD3D-518E3C438FBA}"/>
    <cellStyle name="Comma 4 2 3 8 4 4" xfId="13081" xr:uid="{6C86C6DF-C0DB-44E2-A533-09B265994AB3}"/>
    <cellStyle name="Comma 4 2 3 8 4 4 2" xfId="45259" xr:uid="{0BF93E7C-EA99-4616-9AAB-9D98D588D1F6}"/>
    <cellStyle name="Comma 4 2 3 8 4 5" xfId="6494" xr:uid="{0BF78A1C-E1A8-49DE-8958-0C0E65406545}"/>
    <cellStyle name="Comma 4 2 3 8 4 6" xfId="32634" xr:uid="{64E9AD1A-8F25-494D-B4A0-36291E82618F}"/>
    <cellStyle name="Comma 4 2 3 8 5" xfId="24563" xr:uid="{80C84C1C-DBEF-4EC6-A295-9C81DAF8B7C6}"/>
    <cellStyle name="Comma 4 2 3 8 5 2" xfId="17055" xr:uid="{E2EC7869-A642-434D-AECA-1F2673F3F8BB}"/>
    <cellStyle name="Comma 4 2 3 8 5 2 2" xfId="54150" xr:uid="{36A60F21-FAFE-4AE7-9622-5BFA273E0E43}"/>
    <cellStyle name="Comma 4 2 3 8 5 2 3" xfId="41537" xr:uid="{1C42F04F-245F-4484-A95B-AE2BBEE796DF}"/>
    <cellStyle name="Comma 4 2 3 8 5 3" xfId="10469" xr:uid="{FEE1FB4C-AE3D-424C-8C54-476AB1C7B176}"/>
    <cellStyle name="Comma 4 2 3 8 5 3 2" xfId="47872" xr:uid="{CBD1F3E6-C9FD-4922-938C-4A982D3AE921}"/>
    <cellStyle name="Comma 4 2 3 8 5 4" xfId="5717" xr:uid="{DF3741EF-AF03-45A5-94E6-81AE58DC7060}"/>
    <cellStyle name="Comma 4 2 3 8 5 5" xfId="35247" xr:uid="{6B5ACBFA-A6F5-4D0B-9EA4-BBC172A5E18C}"/>
    <cellStyle name="Comma 4 2 3 8 6" xfId="20546" xr:uid="{A3D07368-7C5B-4687-BB88-FC534CCE55A2}"/>
    <cellStyle name="Comma 4 2 3 8 6 2" xfId="50656" xr:uid="{4250B622-5705-4450-A533-F5FB93892838}"/>
    <cellStyle name="Comma 4 2 3 8 6 3" xfId="38043" xr:uid="{C5B7197C-763B-452D-BC25-6DD4648FAE43}"/>
    <cellStyle name="Comma 4 2 3 8 7" xfId="13960" xr:uid="{2496D88D-B6B2-4267-A746-2D8F40F5A6C9}"/>
    <cellStyle name="Comma 4 2 3 8 7 2" xfId="44353" xr:uid="{A1B631FE-B01B-4E20-82D5-CC22155C2127}"/>
    <cellStyle name="Comma 4 2 3 8 8" xfId="7373" xr:uid="{6AE146CC-3ECA-4A75-BAA9-3465AE5C2569}"/>
    <cellStyle name="Comma 4 2 3 8 9" xfId="31750" xr:uid="{68B49889-BA31-4DDC-8EE9-CDD65E949B56}"/>
    <cellStyle name="Comma 4 2 3 9" xfId="26680" xr:uid="{AFCC49CB-69FD-4693-AE34-205F92C860AA}"/>
    <cellStyle name="Comma 4 2 3 9 2" xfId="23183" xr:uid="{EC8ACF22-B5BE-4A28-8C08-612A775A949A}"/>
    <cellStyle name="Comma 4 2 3 9 2 2" xfId="15675" xr:uid="{2D89E1A4-81DA-4E78-B6C6-CDD000777AAE}"/>
    <cellStyle name="Comma 4 2 3 9 2 2 2" xfId="55530" xr:uid="{D4E9C7E6-F5D8-4D38-ACCC-6E61A238048C}"/>
    <cellStyle name="Comma 4 2 3 9 2 2 3" xfId="42917" xr:uid="{07A97D47-9B4F-471F-AB0F-12DBF26961A8}"/>
    <cellStyle name="Comma 4 2 3 9 2 3" xfId="9089" xr:uid="{B4025A44-842B-47A4-BEA8-90E87F0A56FF}"/>
    <cellStyle name="Comma 4 2 3 9 2 3 2" xfId="49252" xr:uid="{9B2BCCE4-0C3A-4020-96F4-E960EB9C1729}"/>
    <cellStyle name="Comma 4 2 3 9 2 4" xfId="30164" xr:uid="{7C0EAAD5-D3A5-4385-95E1-0F700416AD12}"/>
    <cellStyle name="Comma 4 2 3 9 2 5" xfId="36627" xr:uid="{8DEE3987-4CAA-4712-B927-59FBA7EAA3F4}"/>
    <cellStyle name="Comma 4 2 3 9 3" xfId="25805" xr:uid="{B3724C91-58D9-422D-B3EA-2D929A6BB391}"/>
    <cellStyle name="Comma 4 2 3 9 3 2" xfId="18297" xr:uid="{0E69DD87-6CA1-47AE-B251-EBC8B448F8BF}"/>
    <cellStyle name="Comma 4 2 3 9 3 2 2" xfId="52908" xr:uid="{408084AC-F2CE-4CF9-96CA-06C779DF68BC}"/>
    <cellStyle name="Comma 4 2 3 9 3 2 3" xfId="40295" xr:uid="{9CF38056-7F02-4F02-BA15-54DC09203C3B}"/>
    <cellStyle name="Comma 4 2 3 9 3 3" xfId="11711" xr:uid="{46BD94DC-74C7-4F7F-881F-A06BBAA41FAF}"/>
    <cellStyle name="Comma 4 2 3 9 3 3 2" xfId="46630" xr:uid="{4D582D73-D9EE-4197-B822-1BA1FE8B8AA3}"/>
    <cellStyle name="Comma 4 2 3 9 3 4" xfId="4475" xr:uid="{6CC87DCF-92D7-4BF8-8E11-BAA8B9BDCEBF}"/>
    <cellStyle name="Comma 4 2 3 9 3 5" xfId="34005" xr:uid="{6FEFA388-F8EC-4A4F-B8E4-3BA7AD60D083}"/>
    <cellStyle name="Comma 4 2 3 9 4" xfId="19171" xr:uid="{3B346331-8FF7-4FF0-A6D7-E3CC827BAC93}"/>
    <cellStyle name="Comma 4 2 3 9 4 2" xfId="52033" xr:uid="{8767C418-E9C9-4855-99F5-6E5446EACE94}"/>
    <cellStyle name="Comma 4 2 3 9 4 3" xfId="39420" xr:uid="{C14C932A-1832-4A7A-B806-A0684FB56693}"/>
    <cellStyle name="Comma 4 2 3 9 5" xfId="12585" xr:uid="{5AACB85D-0C63-472A-990A-B55831D4A9CA}"/>
    <cellStyle name="Comma 4 2 3 9 5 2" xfId="45755" xr:uid="{659C047E-118B-4453-A386-B32C071BF70C}"/>
    <cellStyle name="Comma 4 2 3 9 6" xfId="3601" xr:uid="{52B40447-08C6-4787-A51B-EC781137B731}"/>
    <cellStyle name="Comma 4 2 3 9 7" xfId="33130" xr:uid="{49B6A43F-7BE4-44C7-9B99-984CE1114A5E}"/>
    <cellStyle name="Comma 4 2 4" xfId="716" xr:uid="{B7258B85-12B7-43D6-98B7-A617630554AA}"/>
    <cellStyle name="Comma 4 2 4 10" xfId="22242" xr:uid="{A3B93FFB-416D-48B6-90E1-D31AC1E26171}"/>
    <cellStyle name="Comma 4 2 4 10 2" xfId="14734" xr:uid="{371F27E6-DBC5-45D5-BABE-3F5671C42A7B}"/>
    <cellStyle name="Comma 4 2 4 10 2 2" xfId="50379" xr:uid="{A3F5AE5D-52A7-4AB7-98A3-10173821D533}"/>
    <cellStyle name="Comma 4 2 4 10 3" xfId="8148" xr:uid="{E7254A38-6BAD-4E15-B410-E7490004CFB1}"/>
    <cellStyle name="Comma 4 2 4 10 4" xfId="31105" xr:uid="{60F4A4D1-AA8F-4F8D-98A9-6E76283E9ACF}"/>
    <cellStyle name="Comma 4 2 4 10 5" xfId="37766" xr:uid="{BD2A26CD-CAAB-4354-82B8-363C46B00C6D}"/>
    <cellStyle name="Comma 4 2 4 11" xfId="21373" xr:uid="{D62C2DA4-CEF2-47F0-B8F8-C8C7042004DC}"/>
    <cellStyle name="Comma 4 2 4 11 2" xfId="44043" xr:uid="{265713E3-2A63-41F7-A0A6-B0EFD519FA3A}"/>
    <cellStyle name="Comma 4 2 4 12" xfId="22020" xr:uid="{C315A8F2-95C7-48EB-9C8F-AC146C93DF7C}"/>
    <cellStyle name="Comma 4 2 4 13" xfId="21286" xr:uid="{CE80CF8B-0379-45BD-A591-24BCA3B2D2D4}"/>
    <cellStyle name="Comma 4 2 4 14" xfId="14701" xr:uid="{8D6B7368-9340-4661-B679-F2E0D5922DE8}"/>
    <cellStyle name="Comma 4 2 4 15" xfId="8114" xr:uid="{C4C4C574-18CE-42E4-8CA1-611BDFC66624}"/>
    <cellStyle name="Comma 4 2 4 16" xfId="31148" xr:uid="{C3166911-A860-496E-99BF-124B000E61B1}"/>
    <cellStyle name="Comma 4 2 4 17" xfId="29066" xr:uid="{B4134A20-067D-4642-8082-A6DD7BD03082}"/>
    <cellStyle name="Comma 4 2 4 18" xfId="2815" xr:uid="{99E26C16-EC71-446B-8DAB-2564A6505BBC}"/>
    <cellStyle name="Comma 4 2 4 19" xfId="31473" xr:uid="{CBCDA0FF-6898-42F3-AD86-44D230E05319}"/>
    <cellStyle name="Comma 4 2 4 2" xfId="1106" xr:uid="{A0211BF9-ED41-4FEE-B8E7-B5EDFA2F05CA}"/>
    <cellStyle name="Comma 4 2 4 2 10" xfId="21778" xr:uid="{6FB1068B-1D96-44A8-80F5-5EB2B0C51132}"/>
    <cellStyle name="Comma 4 2 4 2 11" xfId="21060" xr:uid="{4614690C-CAD3-420F-B826-C513152C66C0}"/>
    <cellStyle name="Comma 4 2 4 2 12" xfId="14474" xr:uid="{869C0C18-8323-4EFF-BCEF-169833478471}"/>
    <cellStyle name="Comma 4 2 4 2 13" xfId="7887" xr:uid="{0A4E41FB-BD03-412F-A9D2-3E499AC43B38}"/>
    <cellStyle name="Comma 4 2 4 2 14" xfId="28732" xr:uid="{CF4F2DDA-CB86-4E0C-B853-201D45C6D711}"/>
    <cellStyle name="Comma 4 2 4 2 15" xfId="3017" xr:uid="{E5CF0E04-A212-4850-9016-471A52118A33}"/>
    <cellStyle name="Comma 4 2 4 2 16" xfId="31495" xr:uid="{948EB75A-8837-4217-AD75-82DE51BFD40C}"/>
    <cellStyle name="Comma 4 2 4 2 17" xfId="2089" xr:uid="{DCEADC3A-D3FA-4B88-9BE6-54BEAC2A05D7}"/>
    <cellStyle name="Comma 4 2 4 2 2" xfId="28283" xr:uid="{77BD9B31-7B95-4502-96D1-93F2B8BA4F70}"/>
    <cellStyle name="Comma 4 2 4 2 2 10" xfId="31570" xr:uid="{5C23457B-462D-42AF-931C-473A4FBDD03A}"/>
    <cellStyle name="Comma 4 2 4 2 2 2" xfId="28129" xr:uid="{736A5A1B-FB39-47F5-9D3B-C608F09C3545}"/>
    <cellStyle name="Comma 4 2 4 2 2 2 2" xfId="27638" xr:uid="{236B65D5-126C-4A70-BF56-70F23E2C9ED0}"/>
    <cellStyle name="Comma 4 2 4 2 2 2 2 2" xfId="25908" xr:uid="{46601AEC-FDDB-4160-B35D-7405A53903D5}"/>
    <cellStyle name="Comma 4 2 4 2 2 2 2 2 2" xfId="22410" xr:uid="{C89A9E3D-8906-4AA8-A032-19AD58E2CC0D}"/>
    <cellStyle name="Comma 4 2 4 2 2 2 2 2 2 2" xfId="14902" xr:uid="{EF333D07-A5F7-4B25-AA49-D2BE442836A3}"/>
    <cellStyle name="Comma 4 2 4 2 2 2 2 2 2 2 2" xfId="56303" xr:uid="{F3D417B7-CEEA-4211-8AD1-A0B1A44E645E}"/>
    <cellStyle name="Comma 4 2 4 2 2 2 2 2 2 2 3" xfId="43690" xr:uid="{5D287AA8-C2CC-4940-BC07-805C392C1F8F}"/>
    <cellStyle name="Comma 4 2 4 2 2 2 2 2 2 3" xfId="8316" xr:uid="{746CF0D7-D72B-4C21-8710-37E43D03C808}"/>
    <cellStyle name="Comma 4 2 4 2 2 2 2 2 2 3 2" xfId="50025" xr:uid="{D4DC97DB-BA0C-4B2D-8B14-718D98C27ABB}"/>
    <cellStyle name="Comma 4 2 4 2 2 2 2 2 2 4" xfId="30937" xr:uid="{63BEFD44-B74F-43CF-AE76-EC31D097E223}"/>
    <cellStyle name="Comma 4 2 4 2 2 2 2 2 2 5" xfId="37400" xr:uid="{63825DAD-2069-4DF2-A4AC-E341F0497B7F}"/>
    <cellStyle name="Comma 4 2 4 2 2 2 2 2 3" xfId="25028" xr:uid="{F24434C8-CBA7-4C79-A04B-4F4B7D583A32}"/>
    <cellStyle name="Comma 4 2 4 2 2 2 2 2 3 2" xfId="17520" xr:uid="{560704FC-1080-4ED2-9F7C-560E94D2AC50}"/>
    <cellStyle name="Comma 4 2 4 2 2 2 2 2 3 2 2" xfId="53685" xr:uid="{E8FB05CB-3A92-452B-A68F-54F91C10730F}"/>
    <cellStyle name="Comma 4 2 4 2 2 2 2 2 3 2 3" xfId="41072" xr:uid="{3BA8D8E3-F3D7-4DED-B3FA-4019EE26AFE5}"/>
    <cellStyle name="Comma 4 2 4 2 2 2 2 2 3 3" xfId="10934" xr:uid="{BA18429E-6B27-4075-A657-40CE4C7D43B9}"/>
    <cellStyle name="Comma 4 2 4 2 2 2 2 2 3 3 2" xfId="47407" xr:uid="{DC4B9C0F-C87F-46E2-A4B2-1497083DC76E}"/>
    <cellStyle name="Comma 4 2 4 2 2 2 2 2 3 4" xfId="5252" xr:uid="{06ACBF92-91B7-41E3-90FC-2DDB6639D765}"/>
    <cellStyle name="Comma 4 2 4 2 2 2 2 2 3 5" xfId="34782" xr:uid="{6E4C320D-41B9-4DE2-AA1E-005F459CA1B6}"/>
    <cellStyle name="Comma 4 2 4 2 2 2 2 2 4" xfId="18399" xr:uid="{395FE102-5B97-463F-922C-E26534DAEF30}"/>
    <cellStyle name="Comma 4 2 4 2 2 2 2 2 4 2" xfId="52806" xr:uid="{24434031-A517-44FA-A3FF-BFC1FF79C47A}"/>
    <cellStyle name="Comma 4 2 4 2 2 2 2 2 4 3" xfId="40193" xr:uid="{A27A0F8C-54C0-460D-B204-DA5EC0444464}"/>
    <cellStyle name="Comma 4 2 4 2 2 2 2 2 5" xfId="11813" xr:uid="{9A8D9468-EADE-4F7B-BD40-0F24E2D978E2}"/>
    <cellStyle name="Comma 4 2 4 2 2 2 2 2 5 2" xfId="46528" xr:uid="{0550B441-BA98-4A4D-BBF0-3A49ECAF9C11}"/>
    <cellStyle name="Comma 4 2 4 2 2 2 2 2 6" xfId="4373" xr:uid="{ADB2A6B5-2A3D-4363-964C-6E9120996735}"/>
    <cellStyle name="Comma 4 2 4 2 2 2 2 2 7" xfId="33903" xr:uid="{67E68F78-7B86-48E9-ABAF-1652D7D0BE55}"/>
    <cellStyle name="Comma 4 2 4 2 2 2 2 3" xfId="26764" xr:uid="{A1BC53BB-9621-4FEE-9706-BC760F2BA93B}"/>
    <cellStyle name="Comma 4 2 4 2 2 2 2 3 2" xfId="23267" xr:uid="{7D2B38CE-CD84-4477-912E-A1E61F908ED4}"/>
    <cellStyle name="Comma 4 2 4 2 2 2 2 3 2 2" xfId="15759" xr:uid="{6EB6AFB6-F04B-4398-A3B5-98D0885A0641}"/>
    <cellStyle name="Comma 4 2 4 2 2 2 2 3 2 2 2" xfId="55446" xr:uid="{A81F6296-3116-40F1-83ED-BAB0C42AF67D}"/>
    <cellStyle name="Comma 4 2 4 2 2 2 2 3 2 2 3" xfId="42833" xr:uid="{7BB8C0F5-DDD2-4326-B3B4-32DB0C781096}"/>
    <cellStyle name="Comma 4 2 4 2 2 2 2 3 2 3" xfId="9173" xr:uid="{A76D1628-C09E-4293-B32E-1AFD96FE8B18}"/>
    <cellStyle name="Comma 4 2 4 2 2 2 2 3 2 3 2" xfId="49168" xr:uid="{E35E27DE-D263-43D6-BF3D-E89FE84E987D}"/>
    <cellStyle name="Comma 4 2 4 2 2 2 2 3 2 4" xfId="30080" xr:uid="{CA1E7740-85E4-4B97-BC0C-5BC771AB69FF}"/>
    <cellStyle name="Comma 4 2 4 2 2 2 2 3 2 5" xfId="36543" xr:uid="{DCACF4C4-7711-4342-9B9E-515E266543E2}"/>
    <cellStyle name="Comma 4 2 4 2 2 2 2 3 3" xfId="19255" xr:uid="{FFE8E685-49F0-4554-8B9B-0FE0213A4B62}"/>
    <cellStyle name="Comma 4 2 4 2 2 2 2 3 3 2" xfId="51949" xr:uid="{36E8E0D3-5313-4FD6-A023-3CADA9FF1807}"/>
    <cellStyle name="Comma 4 2 4 2 2 2 2 3 3 3" xfId="39336" xr:uid="{1D1185D4-CC33-4C77-B85B-2A3D3865E60C}"/>
    <cellStyle name="Comma 4 2 4 2 2 2 2 3 4" xfId="12669" xr:uid="{ECA32295-01A9-44ED-AFA4-955C3E0A4581}"/>
    <cellStyle name="Comma 4 2 4 2 2 2 2 3 4 2" xfId="45671" xr:uid="{CC93DE67-4F1C-47DD-B110-C0373821772B}"/>
    <cellStyle name="Comma 4 2 4 2 2 2 2 3 5" xfId="3517" xr:uid="{3B71E989-71F7-47A4-995C-E9C75BD6BFA7}"/>
    <cellStyle name="Comma 4 2 4 2 2 2 2 3 6" xfId="33046" xr:uid="{C8890894-C4DF-4A41-BD80-4AFE920473C4}"/>
    <cellStyle name="Comma 4 2 4 2 2 2 2 4" xfId="24143" xr:uid="{0F13271A-DE9E-4FAB-82F9-2C2171FCF1B3}"/>
    <cellStyle name="Comma 4 2 4 2 2 2 2 4 2" xfId="16635" xr:uid="{C62C2410-23A5-481A-A197-D42FDACDF61F}"/>
    <cellStyle name="Comma 4 2 4 2 2 2 2 4 2 2" xfId="54570" xr:uid="{75E158E2-938A-4E36-A529-239A73370030}"/>
    <cellStyle name="Comma 4 2 4 2 2 2 2 4 2 3" xfId="41957" xr:uid="{B7515D89-EA09-4CD3-A0E3-F9E1D9D79862}"/>
    <cellStyle name="Comma 4 2 4 2 2 2 2 4 3" xfId="10049" xr:uid="{0223BFC0-183F-43A6-8134-A99794D24A2F}"/>
    <cellStyle name="Comma 4 2 4 2 2 2 2 4 3 2" xfId="48292" xr:uid="{34030413-6FA3-4E82-B58E-87059684354E}"/>
    <cellStyle name="Comma 4 2 4 2 2 2 2 4 4" xfId="29204" xr:uid="{8B672446-878B-4707-B0B0-BA02868B905A}"/>
    <cellStyle name="Comma 4 2 4 2 2 2 2 4 5" xfId="35667" xr:uid="{374FD66D-317C-48A2-9C02-EA027BF2164F}"/>
    <cellStyle name="Comma 4 2 4 2 2 2 2 5" xfId="20129" xr:uid="{109CEF68-D10F-49FB-8872-80E5177FD840}"/>
    <cellStyle name="Comma 4 2 4 2 2 2 2 5 2" xfId="51073" xr:uid="{F94DBFBA-D596-47D9-883E-FAD44238F0A3}"/>
    <cellStyle name="Comma 4 2 4 2 2 2 2 5 3" xfId="38460" xr:uid="{13AE3685-8659-4EB8-A358-0E7B71AF8173}"/>
    <cellStyle name="Comma 4 2 4 2 2 2 2 6" xfId="13543" xr:uid="{CF4498CC-29F2-486A-AE23-E27EE1071517}"/>
    <cellStyle name="Comma 4 2 4 2 2 2 2 6 2" xfId="44795" xr:uid="{5D4FCC7D-2290-4183-B44A-3DE958C75D5E}"/>
    <cellStyle name="Comma 4 2 4 2 2 2 2 7" xfId="6956" xr:uid="{75F8E657-719A-4064-A919-96269C34397B}"/>
    <cellStyle name="Comma 4 2 4 2 2 2 2 8" xfId="32170" xr:uid="{0A76B50B-DE64-4273-AE28-CA7356A509ED}"/>
    <cellStyle name="Comma 4 2 4 2 2 2 3" xfId="26348" xr:uid="{65C27022-7171-4CA4-B167-5210CA627C7C}"/>
    <cellStyle name="Comma 4 2 4 2 2 2 3 2" xfId="22851" xr:uid="{3B31C549-4436-4AA7-830D-3904462891D7}"/>
    <cellStyle name="Comma 4 2 4 2 2 2 3 2 2" xfId="15343" xr:uid="{F078A519-D687-409C-A98E-F56D6CFD5109}"/>
    <cellStyle name="Comma 4 2 4 2 2 2 3 2 2 2" xfId="55862" xr:uid="{85872B2F-BF74-4336-982B-1AD161F934C2}"/>
    <cellStyle name="Comma 4 2 4 2 2 2 3 2 2 3" xfId="43249" xr:uid="{8E026239-5F2D-430C-AC8E-214E098ADB05}"/>
    <cellStyle name="Comma 4 2 4 2 2 2 3 2 3" xfId="8757" xr:uid="{2BE801AA-EBB3-455E-89BF-211C5BEA3EA2}"/>
    <cellStyle name="Comma 4 2 4 2 2 2 3 2 3 2" xfId="49584" xr:uid="{74F67353-82AF-4F1E-B297-B283FB52C61D}"/>
    <cellStyle name="Comma 4 2 4 2 2 2 3 2 4" xfId="30496" xr:uid="{5FF4FCAA-EC3F-47D8-89DD-6D9A187963BF}"/>
    <cellStyle name="Comma 4 2 4 2 2 2 3 2 5" xfId="36959" xr:uid="{38929329-DCC2-465E-8C2B-6909F6057344}"/>
    <cellStyle name="Comma 4 2 4 2 2 2 3 3" xfId="25470" xr:uid="{FF922EB9-C151-4844-8FA9-39D6B013D330}"/>
    <cellStyle name="Comma 4 2 4 2 2 2 3 3 2" xfId="17962" xr:uid="{403C9101-7DA5-4C37-8FEA-EF22B944D0AA}"/>
    <cellStyle name="Comma 4 2 4 2 2 2 3 3 2 2" xfId="53243" xr:uid="{3CBBD82F-DCDA-4CA3-8819-F2D9B690C0B6}"/>
    <cellStyle name="Comma 4 2 4 2 2 2 3 3 2 3" xfId="40630" xr:uid="{D07748F2-3985-4DFB-A7DE-FB16221A86EB}"/>
    <cellStyle name="Comma 4 2 4 2 2 2 3 3 3" xfId="11376" xr:uid="{9979B12B-1BFD-4D61-A84A-6D87F7E387DF}"/>
    <cellStyle name="Comma 4 2 4 2 2 2 3 3 3 2" xfId="46965" xr:uid="{E26BA9C2-5772-4252-9D88-E5515E292A4A}"/>
    <cellStyle name="Comma 4 2 4 2 2 2 3 3 4" xfId="4810" xr:uid="{19F0C6F7-0439-47C9-B5F0-67B438FFFC81}"/>
    <cellStyle name="Comma 4 2 4 2 2 2 3 3 5" xfId="34340" xr:uid="{59E7752A-3602-4583-A0F2-41F9758BA0CB}"/>
    <cellStyle name="Comma 4 2 4 2 2 2 3 4" xfId="18839" xr:uid="{5C9DC668-0743-4F6E-86F3-4419DE5BBD12}"/>
    <cellStyle name="Comma 4 2 4 2 2 2 3 4 2" xfId="52365" xr:uid="{DE467867-E186-4AB7-8E18-C7D846F635D6}"/>
    <cellStyle name="Comma 4 2 4 2 2 2 3 4 3" xfId="39752" xr:uid="{26FD1B4D-D37B-4BA1-92E7-06E3812447D9}"/>
    <cellStyle name="Comma 4 2 4 2 2 2 3 5" xfId="12253" xr:uid="{270AA1F4-10BC-4B6E-91EB-4B1914183088}"/>
    <cellStyle name="Comma 4 2 4 2 2 2 3 5 2" xfId="46087" xr:uid="{C4BE29BF-95DD-448A-BFD7-4F8E42A49AA4}"/>
    <cellStyle name="Comma 4 2 4 2 2 2 3 6" xfId="3933" xr:uid="{2D21395B-0246-4472-A878-7406F3292470}"/>
    <cellStyle name="Comma 4 2 4 2 2 2 3 7" xfId="33462" xr:uid="{85A72510-B906-42D3-A8DC-10B24248D2AB}"/>
    <cellStyle name="Comma 4 2 4 2 2 2 4" xfId="27198" xr:uid="{B007A8A1-BDD3-4A72-8C25-4074542B1F2B}"/>
    <cellStyle name="Comma 4 2 4 2 2 2 4 2" xfId="23701" xr:uid="{C778C6A4-4323-4828-A943-C89A210F645B}"/>
    <cellStyle name="Comma 4 2 4 2 2 2 4 2 2" xfId="16193" xr:uid="{2F81B8EA-BB98-4279-A32E-6569618EA686}"/>
    <cellStyle name="Comma 4 2 4 2 2 2 4 2 2 2" xfId="55012" xr:uid="{DD3C0EF9-F88B-4355-8F5A-FFE30599FAAF}"/>
    <cellStyle name="Comma 4 2 4 2 2 2 4 2 2 3" xfId="42399" xr:uid="{13639204-BE22-430F-B53A-88EFC57EFAAF}"/>
    <cellStyle name="Comma 4 2 4 2 2 2 4 2 3" xfId="9607" xr:uid="{8FE5B9C9-4F48-41F1-A65A-1D719DF4662A}"/>
    <cellStyle name="Comma 4 2 4 2 2 2 4 2 3 2" xfId="48734" xr:uid="{1FA3E5E0-DE8E-4887-9867-E2BA8EA93CDE}"/>
    <cellStyle name="Comma 4 2 4 2 2 2 4 2 4" xfId="29646" xr:uid="{E94C9868-210D-40DA-AA7B-D0CEB52B994E}"/>
    <cellStyle name="Comma 4 2 4 2 2 2 4 2 5" xfId="36109" xr:uid="{08FEC3B3-0A18-4EA1-968F-D0C0272768F3}"/>
    <cellStyle name="Comma 4 2 4 2 2 2 4 3" xfId="19689" xr:uid="{7D85109A-162D-40F9-9B31-69F41A206B85}"/>
    <cellStyle name="Comma 4 2 4 2 2 2 4 3 2" xfId="51515" xr:uid="{BE933871-B655-4DB9-AC60-0FA535A8A53C}"/>
    <cellStyle name="Comma 4 2 4 2 2 2 4 3 3" xfId="38902" xr:uid="{A2ED5807-7648-4883-ADCA-28BEEEFD7376}"/>
    <cellStyle name="Comma 4 2 4 2 2 2 4 4" xfId="13103" xr:uid="{13A514E4-C410-4B5D-A278-FD5D970CAF4B}"/>
    <cellStyle name="Comma 4 2 4 2 2 2 4 4 2" xfId="45237" xr:uid="{67BC5EBF-91E7-48F1-8683-A86A071C3BB9}"/>
    <cellStyle name="Comma 4 2 4 2 2 2 4 5" xfId="6516" xr:uid="{D756B1AF-A060-448D-BD83-6814E6FFE6BB}"/>
    <cellStyle name="Comma 4 2 4 2 2 2 4 6" xfId="32612" xr:uid="{0EA76B26-219C-4104-8010-6C3EDF03FDF7}"/>
    <cellStyle name="Comma 4 2 4 2 2 2 5" xfId="24585" xr:uid="{8B8BDBC2-6400-4C26-B801-14373B3473A4}"/>
    <cellStyle name="Comma 4 2 4 2 2 2 5 2" xfId="17077" xr:uid="{E9C91ECF-041D-43C2-9533-F212C732D994}"/>
    <cellStyle name="Comma 4 2 4 2 2 2 5 2 2" xfId="54128" xr:uid="{8619AA73-F55A-4ECF-BD6E-1C73B3D86BB1}"/>
    <cellStyle name="Comma 4 2 4 2 2 2 5 2 3" xfId="41515" xr:uid="{72787AAA-15CC-4C60-A0E0-7E419B05C394}"/>
    <cellStyle name="Comma 4 2 4 2 2 2 5 3" xfId="10491" xr:uid="{A99EDD91-325C-4AF4-9DCC-25BCE009963A}"/>
    <cellStyle name="Comma 4 2 4 2 2 2 5 3 2" xfId="47850" xr:uid="{CDFFFB2E-3319-446C-B8A5-E9C522BC70D7}"/>
    <cellStyle name="Comma 4 2 4 2 2 2 5 4" xfId="5695" xr:uid="{6B7EF80C-287B-42B0-AB48-F233C60FF5E8}"/>
    <cellStyle name="Comma 4 2 4 2 2 2 5 5" xfId="35225" xr:uid="{0D4CA184-466F-4995-806E-D8DB0CA6B426}"/>
    <cellStyle name="Comma 4 2 4 2 2 2 6" xfId="20569" xr:uid="{38A58C39-F728-422D-A7E3-FEE6AB5EAB39}"/>
    <cellStyle name="Comma 4 2 4 2 2 2 6 2" xfId="50631" xr:uid="{BAFEFA7B-A6FA-4AC7-97D9-A1268FF2B5E3}"/>
    <cellStyle name="Comma 4 2 4 2 2 2 6 3" xfId="38018" xr:uid="{781B0041-5BE4-42FF-9A27-F5FDAA3E7154}"/>
    <cellStyle name="Comma 4 2 4 2 2 2 7" xfId="13983" xr:uid="{FC53AD57-4F8D-482A-A482-D61CDA3DE67F}"/>
    <cellStyle name="Comma 4 2 4 2 2 2 7 2" xfId="44325" xr:uid="{8CC28FF1-3C27-47DE-ABEB-1C5DB8C91402}"/>
    <cellStyle name="Comma 4 2 4 2 2 2 8" xfId="7396" xr:uid="{2FE70A2D-A944-449A-ACC9-B777D0318D7A}"/>
    <cellStyle name="Comma 4 2 4 2 2 2 9" xfId="31725" xr:uid="{2F7CFA10-7429-44AE-8FE5-1563BA9B94A0}"/>
    <cellStyle name="Comma 4 2 4 2 2 3" xfId="27792" xr:uid="{93809E3B-B0F4-4C42-B6B7-B947D13C7E0F}"/>
    <cellStyle name="Comma 4 2 4 2 2 3 2" xfId="26063" xr:uid="{15DF3C66-EF1A-4CA3-A093-FED117EB4FD3}"/>
    <cellStyle name="Comma 4 2 4 2 2 3 2 2" xfId="22565" xr:uid="{B701726A-5015-4607-89CC-203D7057D5DB}"/>
    <cellStyle name="Comma 4 2 4 2 2 3 2 2 2" xfId="15057" xr:uid="{05BC80E5-05A5-4F4E-9C18-4CEE785E136F}"/>
    <cellStyle name="Comma 4 2 4 2 2 3 2 2 2 2" xfId="56148" xr:uid="{6C6848CD-5D65-42F3-81BC-CB64CA59C027}"/>
    <cellStyle name="Comma 4 2 4 2 2 3 2 2 2 3" xfId="43535" xr:uid="{9E7180BD-2E78-4305-92E1-6218E29BC439}"/>
    <cellStyle name="Comma 4 2 4 2 2 3 2 2 3" xfId="8471" xr:uid="{01EA522A-F1C0-4F00-A55D-88A71B32A72C}"/>
    <cellStyle name="Comma 4 2 4 2 2 3 2 2 3 2" xfId="49870" xr:uid="{0FB4F315-36E7-415E-9FB2-FEC452F45821}"/>
    <cellStyle name="Comma 4 2 4 2 2 3 2 2 4" xfId="30782" xr:uid="{0B231F55-C339-4D13-B1BC-C747B0D75E1D}"/>
    <cellStyle name="Comma 4 2 4 2 2 3 2 2 5" xfId="37245" xr:uid="{D663CF54-CD6C-4D4C-986C-7D7AFFA06AAA}"/>
    <cellStyle name="Comma 4 2 4 2 2 3 2 3" xfId="25183" xr:uid="{076C8399-87A3-4296-93F1-919B3FFDD62F}"/>
    <cellStyle name="Comma 4 2 4 2 2 3 2 3 2" xfId="17675" xr:uid="{DF2DC5E4-8C9E-4860-AFB5-2505D8502B64}"/>
    <cellStyle name="Comma 4 2 4 2 2 3 2 3 2 2" xfId="53530" xr:uid="{3ED6574E-8F15-4526-B24A-C9692E99A9BA}"/>
    <cellStyle name="Comma 4 2 4 2 2 3 2 3 2 3" xfId="40917" xr:uid="{E22BB2A4-AED8-4B5D-AC66-6703117AD01A}"/>
    <cellStyle name="Comma 4 2 4 2 2 3 2 3 3" xfId="11089" xr:uid="{C207A0A1-BEDB-4037-9D0E-F39253E6CE71}"/>
    <cellStyle name="Comma 4 2 4 2 2 3 2 3 3 2" xfId="47252" xr:uid="{4D1A78FB-F47E-46F5-B0E3-EA92E3024387}"/>
    <cellStyle name="Comma 4 2 4 2 2 3 2 3 4" xfId="5097" xr:uid="{2AF36B42-C458-49C6-8D32-91A7A961E939}"/>
    <cellStyle name="Comma 4 2 4 2 2 3 2 3 5" xfId="34627" xr:uid="{CCA302AF-D311-428D-9151-3FA235AAC010}"/>
    <cellStyle name="Comma 4 2 4 2 2 3 2 4" xfId="18554" xr:uid="{27908457-3CCF-4810-B38B-AF7AC84115DB}"/>
    <cellStyle name="Comma 4 2 4 2 2 3 2 4 2" xfId="52651" xr:uid="{CB928520-3A0F-454D-9884-A2B15E349749}"/>
    <cellStyle name="Comma 4 2 4 2 2 3 2 4 3" xfId="40038" xr:uid="{53A2E483-9879-48AE-BB17-884D96A08938}"/>
    <cellStyle name="Comma 4 2 4 2 2 3 2 5" xfId="11968" xr:uid="{A47A8A2A-EBE1-4DBF-AD07-E4EC40DB3619}"/>
    <cellStyle name="Comma 4 2 4 2 2 3 2 5 2" xfId="46373" xr:uid="{02A31295-4F41-4A5A-97E9-DC2763F102A7}"/>
    <cellStyle name="Comma 4 2 4 2 2 3 2 6" xfId="4218" xr:uid="{8B929D07-B098-49E0-9E9C-90AE4721D579}"/>
    <cellStyle name="Comma 4 2 4 2 2 3 2 7" xfId="33748" xr:uid="{92EBC02B-E1CE-4E60-8CF4-81078982FAFC}"/>
    <cellStyle name="Comma 4 2 4 2 2 3 3" xfId="26918" xr:uid="{9F1F99D8-0CE9-4FB9-9B86-31A992A72074}"/>
    <cellStyle name="Comma 4 2 4 2 2 3 3 2" xfId="23421" xr:uid="{9A582F63-46A9-4341-9427-A161679464ED}"/>
    <cellStyle name="Comma 4 2 4 2 2 3 3 2 2" xfId="15913" xr:uid="{3CCC2721-7FF5-4A96-BCFC-2E7CAA6D957D}"/>
    <cellStyle name="Comma 4 2 4 2 2 3 3 2 2 2" xfId="55292" xr:uid="{3A8EF13A-CC1F-4915-A6DB-E7D283000993}"/>
    <cellStyle name="Comma 4 2 4 2 2 3 3 2 2 3" xfId="42679" xr:uid="{A489A670-4CC5-4014-A651-45CE0C66A1F5}"/>
    <cellStyle name="Comma 4 2 4 2 2 3 3 2 3" xfId="9327" xr:uid="{0F881844-77CB-480A-9558-A54827C62BBE}"/>
    <cellStyle name="Comma 4 2 4 2 2 3 3 2 3 2" xfId="49014" xr:uid="{1CA279BC-1594-470B-88AF-2CE81896EB23}"/>
    <cellStyle name="Comma 4 2 4 2 2 3 3 2 4" xfId="29926" xr:uid="{A726DB54-25AE-4328-AF80-E5D0E870F18F}"/>
    <cellStyle name="Comma 4 2 4 2 2 3 3 2 5" xfId="36389" xr:uid="{E9AE6C0B-D380-450A-938D-C98426EB7FB0}"/>
    <cellStyle name="Comma 4 2 4 2 2 3 3 3" xfId="19409" xr:uid="{636F6062-57D1-4C30-ADC2-E52B2FBD2F57}"/>
    <cellStyle name="Comma 4 2 4 2 2 3 3 3 2" xfId="51795" xr:uid="{6BF9A610-4833-4E59-9E3F-0E340C7526DD}"/>
    <cellStyle name="Comma 4 2 4 2 2 3 3 3 3" xfId="39182" xr:uid="{29CE2264-B4B2-4D7E-993D-F486D42F7A43}"/>
    <cellStyle name="Comma 4 2 4 2 2 3 3 4" xfId="12823" xr:uid="{22E080CD-228E-4A8F-A009-A41B7D54703E}"/>
    <cellStyle name="Comma 4 2 4 2 2 3 3 4 2" xfId="45517" xr:uid="{4C9012D8-8220-4BBE-8468-CB5C8972929D}"/>
    <cellStyle name="Comma 4 2 4 2 2 3 3 5" xfId="6236" xr:uid="{63F8665F-D485-4A21-9613-7F456224C1FE}"/>
    <cellStyle name="Comma 4 2 4 2 2 3 3 6" xfId="32892" xr:uid="{D0CFA4AF-D387-4353-80DB-136A0DD28693}"/>
    <cellStyle name="Comma 4 2 4 2 2 3 4" xfId="24298" xr:uid="{AF255EF5-521F-46F6-B28D-CB21E9D564C9}"/>
    <cellStyle name="Comma 4 2 4 2 2 3 4 2" xfId="16790" xr:uid="{75AB5813-CAD2-4FF3-B17F-162F99554D3D}"/>
    <cellStyle name="Comma 4 2 4 2 2 3 4 2 2" xfId="54415" xr:uid="{39AD4E47-0728-45DD-AA0F-F5204BDB161D}"/>
    <cellStyle name="Comma 4 2 4 2 2 3 4 2 3" xfId="41802" xr:uid="{7345C1AA-2E05-4B89-9E04-2E3CA271944B}"/>
    <cellStyle name="Comma 4 2 4 2 2 3 4 3" xfId="10204" xr:uid="{7352C1A5-F006-4853-B87A-0BA89E9FF543}"/>
    <cellStyle name="Comma 4 2 4 2 2 3 4 3 2" xfId="48137" xr:uid="{E8D2BABC-233F-46C1-BEFE-927AD664DE1B}"/>
    <cellStyle name="Comma 4 2 4 2 2 3 4 4" xfId="5982" xr:uid="{F8F9CD84-9AF3-4B37-8645-DD1CBED902A0}"/>
    <cellStyle name="Comma 4 2 4 2 2 3 4 5" xfId="35512" xr:uid="{F8E5D0A5-F6D1-43CF-A817-8E4464DF9881}"/>
    <cellStyle name="Comma 4 2 4 2 2 3 5" xfId="20284" xr:uid="{BE623729-A25E-4A4A-90D8-1CDF114064E1}"/>
    <cellStyle name="Comma 4 2 4 2 2 3 5 2" xfId="50918" xr:uid="{4AC85607-D46B-4876-AF97-7416C3D669DE}"/>
    <cellStyle name="Comma 4 2 4 2 2 3 5 3" xfId="38305" xr:uid="{7571BE54-3E03-4B53-A0E7-3E8EC351D133}"/>
    <cellStyle name="Comma 4 2 4 2 2 3 6" xfId="13698" xr:uid="{FCA108C3-2C45-4C3F-B338-324C421D67E3}"/>
    <cellStyle name="Comma 4 2 4 2 2 3 6 2" xfId="44640" xr:uid="{FCF86BA6-359F-48F2-A534-BA1B6507FA06}"/>
    <cellStyle name="Comma 4 2 4 2 2 3 7" xfId="7111" xr:uid="{44D1A073-51CA-4785-87BF-85560CD943C8}"/>
    <cellStyle name="Comma 4 2 4 2 2 3 8" xfId="32015" xr:uid="{C83D9AA7-43B7-4AE6-AD04-D9F555F17DEC}"/>
    <cellStyle name="Comma 4 2 4 2 2 4" xfId="26503" xr:uid="{4240C7CA-88C2-4A77-980F-BFE65D999428}"/>
    <cellStyle name="Comma 4 2 4 2 2 4 2" xfId="23006" xr:uid="{542900DE-53DD-40E4-AD90-C922BDFBD33F}"/>
    <cellStyle name="Comma 4 2 4 2 2 4 2 2" xfId="15498" xr:uid="{548D51F5-B7B6-43E0-9B3F-ADD72BBDE7F7}"/>
    <cellStyle name="Comma 4 2 4 2 2 4 2 2 2" xfId="55707" xr:uid="{B064EDD2-41EF-4635-BAE1-B751BBAA1CA6}"/>
    <cellStyle name="Comma 4 2 4 2 2 4 2 2 3" xfId="43094" xr:uid="{1ADD6BA6-C6C5-4495-95B9-632B498408B1}"/>
    <cellStyle name="Comma 4 2 4 2 2 4 2 3" xfId="8912" xr:uid="{F19A4987-7E2B-4E0C-8475-C753D9D03CB9}"/>
    <cellStyle name="Comma 4 2 4 2 2 4 2 3 2" xfId="49429" xr:uid="{324E9814-0A64-4494-9FBB-8EAC3454BDF2}"/>
    <cellStyle name="Comma 4 2 4 2 2 4 2 4" xfId="30341" xr:uid="{D621A3CE-8288-4091-98D1-279ABE1C5D1B}"/>
    <cellStyle name="Comma 4 2 4 2 2 4 2 5" xfId="36804" xr:uid="{00F24DB3-58CC-401E-A901-F35DDC06B072}"/>
    <cellStyle name="Comma 4 2 4 2 2 4 3" xfId="25625" xr:uid="{A6CB72E7-0AB1-44CD-BC61-D17D52B27246}"/>
    <cellStyle name="Comma 4 2 4 2 2 4 3 2" xfId="18117" xr:uid="{BE1596AC-96EF-4814-A367-8F15A18F3073}"/>
    <cellStyle name="Comma 4 2 4 2 2 4 3 2 2" xfId="53088" xr:uid="{38074FE5-4AB8-45FB-B8E0-1C7E6A0CE0D0}"/>
    <cellStyle name="Comma 4 2 4 2 2 4 3 2 3" xfId="40475" xr:uid="{72815142-CA42-4C90-9207-89A74E5D7E26}"/>
    <cellStyle name="Comma 4 2 4 2 2 4 3 3" xfId="11531" xr:uid="{F2143EA1-FB97-428C-B951-85DFC966E6C8}"/>
    <cellStyle name="Comma 4 2 4 2 2 4 3 3 2" xfId="46810" xr:uid="{36799B77-1C84-4958-A323-6F4F68DE0433}"/>
    <cellStyle name="Comma 4 2 4 2 2 4 3 4" xfId="4655" xr:uid="{49A7DBA8-4F30-4433-AE46-21E91A80DFBB}"/>
    <cellStyle name="Comma 4 2 4 2 2 4 3 5" xfId="34185" xr:uid="{BF1A501F-B16E-4FA3-BBBD-B8DBA0A93EB6}"/>
    <cellStyle name="Comma 4 2 4 2 2 4 4" xfId="18994" xr:uid="{74C91902-2A0A-48D6-A27F-A26C441A8072}"/>
    <cellStyle name="Comma 4 2 4 2 2 4 4 2" xfId="52210" xr:uid="{DEC006E6-C5CF-4785-BDDF-63083D3AD6C2}"/>
    <cellStyle name="Comma 4 2 4 2 2 4 4 3" xfId="39597" xr:uid="{77550EBF-9241-408F-ADB9-EE8347F8DDA9}"/>
    <cellStyle name="Comma 4 2 4 2 2 4 5" xfId="12408" xr:uid="{8509D576-8875-4CA1-ADBF-E89D13CFF0B9}"/>
    <cellStyle name="Comma 4 2 4 2 2 4 5 2" xfId="45932" xr:uid="{A5191F2D-DCB4-4DB5-A434-260B78B51697}"/>
    <cellStyle name="Comma 4 2 4 2 2 4 6" xfId="3778" xr:uid="{688180C6-896B-436B-8E0A-564A6D67C87B}"/>
    <cellStyle name="Comma 4 2 4 2 2 4 7" xfId="33307" xr:uid="{335DFA47-DDD8-4BC0-9C88-C9256E836D8A}"/>
    <cellStyle name="Comma 4 2 4 2 2 5" xfId="27353" xr:uid="{3322796B-4147-413E-8B33-52AE3DB39BE9}"/>
    <cellStyle name="Comma 4 2 4 2 2 5 2" xfId="23856" xr:uid="{67940682-63A3-4EAD-B620-D62B02EEF9C6}"/>
    <cellStyle name="Comma 4 2 4 2 2 5 2 2" xfId="16348" xr:uid="{105DFC9A-2DA4-4D18-A93B-C8675746B1F6}"/>
    <cellStyle name="Comma 4 2 4 2 2 5 2 2 2" xfId="54857" xr:uid="{56DA2CF0-0DDC-4A0F-92DF-F3EF09755D53}"/>
    <cellStyle name="Comma 4 2 4 2 2 5 2 2 3" xfId="42244" xr:uid="{BD6395DA-20C3-433C-A491-A1EF2403287E}"/>
    <cellStyle name="Comma 4 2 4 2 2 5 2 3" xfId="9762" xr:uid="{35CE0CE1-D086-4581-BF19-BB3ACB755496}"/>
    <cellStyle name="Comma 4 2 4 2 2 5 2 3 2" xfId="48579" xr:uid="{6F03B7F4-226F-4AF9-9BF3-9263CEE10216}"/>
    <cellStyle name="Comma 4 2 4 2 2 5 2 4" xfId="29491" xr:uid="{894137A4-19FD-4A3B-B83E-432CD6CB8F68}"/>
    <cellStyle name="Comma 4 2 4 2 2 5 2 5" xfId="35954" xr:uid="{D1BAAC35-1090-4355-BA93-8BADCC748074}"/>
    <cellStyle name="Comma 4 2 4 2 2 5 3" xfId="19844" xr:uid="{2BE1C936-64F2-4C4E-8E9D-F1B4E9EB9BE2}"/>
    <cellStyle name="Comma 4 2 4 2 2 5 3 2" xfId="51360" xr:uid="{D6A930E0-A704-4652-BFAE-F460BB0CF637}"/>
    <cellStyle name="Comma 4 2 4 2 2 5 3 3" xfId="38747" xr:uid="{D0C51BA7-33A0-49D5-90D7-B1731914B587}"/>
    <cellStyle name="Comma 4 2 4 2 2 5 4" xfId="13258" xr:uid="{FBBF6F68-1123-41C9-90D8-0F587EB9530C}"/>
    <cellStyle name="Comma 4 2 4 2 2 5 4 2" xfId="45082" xr:uid="{87B2C105-89A8-42E9-816E-A6760930D6C0}"/>
    <cellStyle name="Comma 4 2 4 2 2 5 5" xfId="6671" xr:uid="{B91D8969-970A-4724-96FA-15C1C6176F09}"/>
    <cellStyle name="Comma 4 2 4 2 2 5 6" xfId="32457" xr:uid="{D13AA40A-DF7B-4CFF-90C6-661BD7C8DE38}"/>
    <cellStyle name="Comma 4 2 4 2 2 6" xfId="24740" xr:uid="{D6A8B55F-011A-41B1-976E-A22EE51DA6B8}"/>
    <cellStyle name="Comma 4 2 4 2 2 6 2" xfId="17232" xr:uid="{6AA509C4-2463-472E-8834-A48ADEC2EC4E}"/>
    <cellStyle name="Comma 4 2 4 2 2 6 2 2" xfId="53973" xr:uid="{00A0B875-6436-4C8F-BCCE-B6E75738EBE6}"/>
    <cellStyle name="Comma 4 2 4 2 2 6 2 3" xfId="41360" xr:uid="{70E20D24-4AF2-4F4C-A066-376E42CFF723}"/>
    <cellStyle name="Comma 4 2 4 2 2 6 3" xfId="10646" xr:uid="{5AFEF349-BD7A-40AF-952A-61CF96BDFA4F}"/>
    <cellStyle name="Comma 4 2 4 2 2 6 3 2" xfId="47695" xr:uid="{8354059E-59D2-4C31-946F-2842DBABDD9B}"/>
    <cellStyle name="Comma 4 2 4 2 2 6 4" xfId="5540" xr:uid="{55413C84-BB74-4C54-B3F2-E76A0057BF50}"/>
    <cellStyle name="Comma 4 2 4 2 2 6 5" xfId="35070" xr:uid="{95B03E77-E7FB-4F77-BAF9-55943DCD0237}"/>
    <cellStyle name="Comma 4 2 4 2 2 7" xfId="20724" xr:uid="{DA52508E-39D8-4041-80C8-6CE3EAAC8786}"/>
    <cellStyle name="Comma 4 2 4 2 2 7 2" xfId="50476" xr:uid="{5B419352-06F5-486F-8309-094BBA632E50}"/>
    <cellStyle name="Comma 4 2 4 2 2 7 3" xfId="37863" xr:uid="{A3B31C8A-28FB-4E4A-A523-928BBB3DB2BE}"/>
    <cellStyle name="Comma 4 2 4 2 2 8" xfId="14138" xr:uid="{2FCAD012-E702-4CB6-BED4-5E7DFFEE62A9}"/>
    <cellStyle name="Comma 4 2 4 2 2 8 2" xfId="44170" xr:uid="{B1DAA811-50F2-47EA-AC93-DEC424ECCCE6}"/>
    <cellStyle name="Comma 4 2 4 2 2 9" xfId="7551" xr:uid="{F977F61A-FC5A-400C-A9B5-094DB39AE886}"/>
    <cellStyle name="Comma 4 2 4 2 3" xfId="28204" xr:uid="{5DF5765A-73DB-4972-92EF-B2965C6CAAA4}"/>
    <cellStyle name="Comma 4 2 4 2 3 2" xfId="27714" xr:uid="{B02408C6-43E7-46BF-8D52-7F4FBE3FF7A0}"/>
    <cellStyle name="Comma 4 2 4 2 3 2 2" xfId="25984" xr:uid="{E2AB7583-C75D-44C2-8DD3-71AA0DB4FAE3}"/>
    <cellStyle name="Comma 4 2 4 2 3 2 2 2" xfId="22486" xr:uid="{26D3E6A9-2C8F-49AB-BCA4-0F2D038E6B40}"/>
    <cellStyle name="Comma 4 2 4 2 3 2 2 2 2" xfId="14978" xr:uid="{2C8E469F-1B3B-4B15-9D56-C4A012E7C943}"/>
    <cellStyle name="Comma 4 2 4 2 3 2 2 2 2 2" xfId="56227" xr:uid="{000F803D-25FD-4D45-93AC-4CB236001B1A}"/>
    <cellStyle name="Comma 4 2 4 2 3 2 2 2 2 3" xfId="43614" xr:uid="{7EAC4543-3057-412A-904B-2AB03BABB54E}"/>
    <cellStyle name="Comma 4 2 4 2 3 2 2 2 3" xfId="8392" xr:uid="{D0DFE444-71DF-4AD1-A126-78C080A1E58A}"/>
    <cellStyle name="Comma 4 2 4 2 3 2 2 2 3 2" xfId="49949" xr:uid="{E4DFD1C9-AB9F-410B-BDEC-31E58F7CC806}"/>
    <cellStyle name="Comma 4 2 4 2 3 2 2 2 4" xfId="30861" xr:uid="{B0999023-0D20-4F31-82EA-AA3BB1EA05EF}"/>
    <cellStyle name="Comma 4 2 4 2 3 2 2 2 5" xfId="37324" xr:uid="{A6840CB9-CAE9-46B2-8C59-8937970896D3}"/>
    <cellStyle name="Comma 4 2 4 2 3 2 2 3" xfId="25104" xr:uid="{CCCA5798-A354-4AE0-9F0D-3C1B771CF0A9}"/>
    <cellStyle name="Comma 4 2 4 2 3 2 2 3 2" xfId="17596" xr:uid="{09E9E44C-25C5-4D8C-BF96-D43089E992C7}"/>
    <cellStyle name="Comma 4 2 4 2 3 2 2 3 2 2" xfId="53609" xr:uid="{EA387C0A-DD2A-4118-AB1D-1E7ED52ACCD4}"/>
    <cellStyle name="Comma 4 2 4 2 3 2 2 3 2 3" xfId="40996" xr:uid="{A4FD72D6-EB07-41D5-A69C-2085B86B4271}"/>
    <cellStyle name="Comma 4 2 4 2 3 2 2 3 3" xfId="11010" xr:uid="{9FB522F3-8894-46CB-9E68-E5EA32CD29C0}"/>
    <cellStyle name="Comma 4 2 4 2 3 2 2 3 3 2" xfId="47331" xr:uid="{A5A21725-1E9E-494C-82A9-B2A8B4F7428D}"/>
    <cellStyle name="Comma 4 2 4 2 3 2 2 3 4" xfId="5176" xr:uid="{2F78C2AA-CE08-4985-8E2D-2BAA1E3B1E82}"/>
    <cellStyle name="Comma 4 2 4 2 3 2 2 3 5" xfId="34706" xr:uid="{CEA5F67D-CF3F-405E-BBD9-8836B4A94DD3}"/>
    <cellStyle name="Comma 4 2 4 2 3 2 2 4" xfId="18475" xr:uid="{4AF78D27-F8D0-45E5-8291-FA4C02F2664C}"/>
    <cellStyle name="Comma 4 2 4 2 3 2 2 4 2" xfId="52730" xr:uid="{DD5B9B02-B504-4216-BBC6-67F749BDAE7E}"/>
    <cellStyle name="Comma 4 2 4 2 3 2 2 4 3" xfId="40117" xr:uid="{E90FB042-3811-4693-A299-DEB0091E3440}"/>
    <cellStyle name="Comma 4 2 4 2 3 2 2 5" xfId="11889" xr:uid="{DB385551-FF11-4AFC-8DB3-6CD841D15233}"/>
    <cellStyle name="Comma 4 2 4 2 3 2 2 5 2" xfId="46452" xr:uid="{741FDC61-630F-431C-A86D-3702E1FCFCEC}"/>
    <cellStyle name="Comma 4 2 4 2 3 2 2 6" xfId="4297" xr:uid="{C11EF8A5-F888-4756-8026-BE013FB98678}"/>
    <cellStyle name="Comma 4 2 4 2 3 2 2 7" xfId="33827" xr:uid="{C0124DE9-FDDD-4D16-99D4-D973C63684B9}"/>
    <cellStyle name="Comma 4 2 4 2 3 2 3" xfId="26840" xr:uid="{06CFB311-10C8-46D1-B82F-6CE09D1D7D3A}"/>
    <cellStyle name="Comma 4 2 4 2 3 2 3 2" xfId="23343" xr:uid="{0155BE4A-E7FD-4FF9-9B58-1F57D40A1EEF}"/>
    <cellStyle name="Comma 4 2 4 2 3 2 3 2 2" xfId="15835" xr:uid="{356A37FB-88A9-4816-984C-96EBFCBD92A7}"/>
    <cellStyle name="Comma 4 2 4 2 3 2 3 2 2 2" xfId="55370" xr:uid="{34C1A0C0-1FBB-41C6-9C3F-3C48480C5511}"/>
    <cellStyle name="Comma 4 2 4 2 3 2 3 2 2 3" xfId="42757" xr:uid="{629FDE2C-EDFA-48BA-9192-ECEDB619834B}"/>
    <cellStyle name="Comma 4 2 4 2 3 2 3 2 3" xfId="9249" xr:uid="{4798EC14-2625-4663-AC74-62CFDD7DA371}"/>
    <cellStyle name="Comma 4 2 4 2 3 2 3 2 3 2" xfId="49092" xr:uid="{2A075FE5-7FDF-40BD-9819-A7BD88690ECA}"/>
    <cellStyle name="Comma 4 2 4 2 3 2 3 2 4" xfId="30004" xr:uid="{95735774-6C5F-46A8-80B5-9AE8BD09A3C2}"/>
    <cellStyle name="Comma 4 2 4 2 3 2 3 2 5" xfId="36467" xr:uid="{5EF548F8-A6BB-4981-AD7D-A5116049CE00}"/>
    <cellStyle name="Comma 4 2 4 2 3 2 3 3" xfId="19331" xr:uid="{7B79D5E3-96F3-4AA4-BE07-93041C8F4CA6}"/>
    <cellStyle name="Comma 4 2 4 2 3 2 3 3 2" xfId="51873" xr:uid="{17D4063A-DEC9-424A-91C1-F34D64548F5A}"/>
    <cellStyle name="Comma 4 2 4 2 3 2 3 3 3" xfId="39260" xr:uid="{96940553-3E4E-4D8C-A931-BD6E55855213}"/>
    <cellStyle name="Comma 4 2 4 2 3 2 3 4" xfId="12745" xr:uid="{F1A5FA9E-7768-420F-803B-492BC016B986}"/>
    <cellStyle name="Comma 4 2 4 2 3 2 3 4 2" xfId="45595" xr:uid="{CDF80F57-01B4-4482-B417-1D62E4F09BD4}"/>
    <cellStyle name="Comma 4 2 4 2 3 2 3 5" xfId="6158" xr:uid="{A86FF8BE-004C-49DD-9404-B573D52A26E6}"/>
    <cellStyle name="Comma 4 2 4 2 3 2 3 6" xfId="32970" xr:uid="{7EC1187B-3A96-43F6-8C03-8837E2FD126A}"/>
    <cellStyle name="Comma 4 2 4 2 3 2 4" xfId="24219" xr:uid="{8E2C7056-4762-4686-AEC8-C001BD692A53}"/>
    <cellStyle name="Comma 4 2 4 2 3 2 4 2" xfId="16711" xr:uid="{BB51F345-7010-4684-A600-DF2A520162C3}"/>
    <cellStyle name="Comma 4 2 4 2 3 2 4 2 2" xfId="54494" xr:uid="{1944D634-0390-42A3-9741-A705E9F1AB50}"/>
    <cellStyle name="Comma 4 2 4 2 3 2 4 2 3" xfId="41881" xr:uid="{7BA2613D-0129-4BD6-8B0C-7DF6D7E7F1A6}"/>
    <cellStyle name="Comma 4 2 4 2 3 2 4 3" xfId="10125" xr:uid="{32377B70-7400-435A-A9E6-32EDEE386698}"/>
    <cellStyle name="Comma 4 2 4 2 3 2 4 3 2" xfId="48216" xr:uid="{5CF97BF1-6890-4A38-A08D-4E9BB7D07A19}"/>
    <cellStyle name="Comma 4 2 4 2 3 2 4 4" xfId="6061" xr:uid="{09F75DA7-64D3-481E-A828-88E674C9952D}"/>
    <cellStyle name="Comma 4 2 4 2 3 2 4 5" xfId="35591" xr:uid="{53CA1E0F-07E4-44AB-9B0F-A5A51CABBFFD}"/>
    <cellStyle name="Comma 4 2 4 2 3 2 5" xfId="20205" xr:uid="{62BED517-94BD-4CF0-98E5-0D53B2AC4B89}"/>
    <cellStyle name="Comma 4 2 4 2 3 2 5 2" xfId="50997" xr:uid="{C41FF244-CAEE-455F-A91D-EF2D1D8EF623}"/>
    <cellStyle name="Comma 4 2 4 2 3 2 5 3" xfId="38384" xr:uid="{6A91138E-18CE-458F-BD09-C8B8BAEC48FD}"/>
    <cellStyle name="Comma 4 2 4 2 3 2 6" xfId="13619" xr:uid="{57642598-2ED9-4FC0-B324-8C14F4C4EBFA}"/>
    <cellStyle name="Comma 4 2 4 2 3 2 6 2" xfId="44719" xr:uid="{E0D1FDC7-02E3-4EF0-A478-A468459ABC31}"/>
    <cellStyle name="Comma 4 2 4 2 3 2 7" xfId="7032" xr:uid="{0E151E16-6EF0-4D84-907F-8EC2C3A71046}"/>
    <cellStyle name="Comma 4 2 4 2 3 2 8" xfId="32094" xr:uid="{995634CC-F796-4375-912D-1F197B835F8A}"/>
    <cellStyle name="Comma 4 2 4 2 3 3" xfId="26424" xr:uid="{BBCFB0BB-BF86-400C-9D2E-F63953C8EF46}"/>
    <cellStyle name="Comma 4 2 4 2 3 3 2" xfId="22927" xr:uid="{C8A30CCA-3D93-407F-9B60-3C4E22B8F730}"/>
    <cellStyle name="Comma 4 2 4 2 3 3 2 2" xfId="15419" xr:uid="{F2A4D3A2-8C48-4763-9891-05D7DF44BE1D}"/>
    <cellStyle name="Comma 4 2 4 2 3 3 2 2 2" xfId="55786" xr:uid="{D15A6416-D6E4-47E4-AD3C-15F6A55AFFC9}"/>
    <cellStyle name="Comma 4 2 4 2 3 3 2 2 3" xfId="43173" xr:uid="{131EAEDF-BC61-473F-A42E-6933AECE6B17}"/>
    <cellStyle name="Comma 4 2 4 2 3 3 2 3" xfId="8833" xr:uid="{BC7E1250-4294-4D31-A6AB-9DB49089FDFD}"/>
    <cellStyle name="Comma 4 2 4 2 3 3 2 3 2" xfId="49508" xr:uid="{FEB0E19D-AC3C-486E-8F75-3169F2E1A815}"/>
    <cellStyle name="Comma 4 2 4 2 3 3 2 4" xfId="30420" xr:uid="{117B4882-EA64-4F02-855B-FDBF8019AD48}"/>
    <cellStyle name="Comma 4 2 4 2 3 3 2 5" xfId="36883" xr:uid="{288430A9-16A8-48A8-B11D-B28692C227BB}"/>
    <cellStyle name="Comma 4 2 4 2 3 3 3" xfId="25546" xr:uid="{C03D8487-0FA9-4A01-8508-B0B8B64800F7}"/>
    <cellStyle name="Comma 4 2 4 2 3 3 3 2" xfId="18038" xr:uid="{E9D7E844-4AAB-4FCA-A3AC-9B2408EBC617}"/>
    <cellStyle name="Comma 4 2 4 2 3 3 3 2 2" xfId="53167" xr:uid="{C6094A67-642B-4CC6-B7E2-97CFA7B58168}"/>
    <cellStyle name="Comma 4 2 4 2 3 3 3 2 3" xfId="40554" xr:uid="{89F2AA9B-F4D5-4E21-8D37-924673C8A59D}"/>
    <cellStyle name="Comma 4 2 4 2 3 3 3 3" xfId="11452" xr:uid="{5B5EDE97-7EC3-423F-B09A-BD7FCC9C2A0B}"/>
    <cellStyle name="Comma 4 2 4 2 3 3 3 3 2" xfId="46889" xr:uid="{A6A9B94E-581E-40AF-B74C-747B88BC080F}"/>
    <cellStyle name="Comma 4 2 4 2 3 3 3 4" xfId="4734" xr:uid="{5D97DDEC-4D76-4863-9CC7-FF92BED141F9}"/>
    <cellStyle name="Comma 4 2 4 2 3 3 3 5" xfId="34264" xr:uid="{5F6A10D2-D872-47D6-94A2-DE226558BEEE}"/>
    <cellStyle name="Comma 4 2 4 2 3 3 4" xfId="18915" xr:uid="{63AEC739-CEC6-498E-8B9A-B7E6401A3B6A}"/>
    <cellStyle name="Comma 4 2 4 2 3 3 4 2" xfId="52289" xr:uid="{9555FA9C-FA87-4F0C-88D9-52E5050EE731}"/>
    <cellStyle name="Comma 4 2 4 2 3 3 4 3" xfId="39676" xr:uid="{BFB4CBE9-3BE0-47A9-A0C4-71E0EE64D416}"/>
    <cellStyle name="Comma 4 2 4 2 3 3 5" xfId="12329" xr:uid="{BC14E477-3B8F-49F8-9CCE-6ADA92F33AF4}"/>
    <cellStyle name="Comma 4 2 4 2 3 3 5 2" xfId="46011" xr:uid="{6D10C721-9630-401D-930E-31A55D019BDC}"/>
    <cellStyle name="Comma 4 2 4 2 3 3 6" xfId="3857" xr:uid="{D0661AC3-663B-41D9-850C-151DF47D9847}"/>
    <cellStyle name="Comma 4 2 4 2 3 3 7" xfId="33386" xr:uid="{6281F1A0-67BC-45EB-AA3F-0499D364374D}"/>
    <cellStyle name="Comma 4 2 4 2 3 4" xfId="27274" xr:uid="{2135E8AD-9771-420A-8688-A820E5C3D4CC}"/>
    <cellStyle name="Comma 4 2 4 2 3 4 2" xfId="23777" xr:uid="{E616216C-8D4D-48C1-BE18-A467F3678BF2}"/>
    <cellStyle name="Comma 4 2 4 2 3 4 2 2" xfId="16269" xr:uid="{C7CC2EBB-1F43-4EE3-883E-2A05D220AB5C}"/>
    <cellStyle name="Comma 4 2 4 2 3 4 2 2 2" xfId="54936" xr:uid="{676F3096-1DC0-4AA7-8708-0FB47D3A639D}"/>
    <cellStyle name="Comma 4 2 4 2 3 4 2 2 3" xfId="42323" xr:uid="{587D1D0A-FC4F-4085-B9C4-E2D686A7186A}"/>
    <cellStyle name="Comma 4 2 4 2 3 4 2 3" xfId="9683" xr:uid="{D856E6D5-233F-4830-AF10-D4B81A6EA9C8}"/>
    <cellStyle name="Comma 4 2 4 2 3 4 2 3 2" xfId="48658" xr:uid="{A09CFF2B-65D5-4F8F-A8A7-BBBFF30A49CA}"/>
    <cellStyle name="Comma 4 2 4 2 3 4 2 4" xfId="29570" xr:uid="{4DACC985-F4C9-4F8D-B7CD-CD9D944ED487}"/>
    <cellStyle name="Comma 4 2 4 2 3 4 2 5" xfId="36033" xr:uid="{C2BEEB25-B2DA-4A42-9CC2-6C5B88865FC6}"/>
    <cellStyle name="Comma 4 2 4 2 3 4 3" xfId="19765" xr:uid="{883D78BB-B859-4A92-BA9F-8ECFD54FB254}"/>
    <cellStyle name="Comma 4 2 4 2 3 4 3 2" xfId="51439" xr:uid="{F925FD93-F6EF-42BE-B6C5-823808487733}"/>
    <cellStyle name="Comma 4 2 4 2 3 4 3 3" xfId="38826" xr:uid="{DC821DFE-2B03-419E-A8E5-2063EB284A01}"/>
    <cellStyle name="Comma 4 2 4 2 3 4 4" xfId="13179" xr:uid="{6C0F69CC-2996-451E-96BF-757C8D8785BC}"/>
    <cellStyle name="Comma 4 2 4 2 3 4 4 2" xfId="45161" xr:uid="{1A66FE2E-91ED-40A3-B0A7-4A6933BD45C0}"/>
    <cellStyle name="Comma 4 2 4 2 3 4 5" xfId="6592" xr:uid="{DA59FF68-2C16-4407-9694-D2F00FAE4709}"/>
    <cellStyle name="Comma 4 2 4 2 3 4 6" xfId="32536" xr:uid="{489E39B7-522F-4D2B-A4D1-9BAB3850F3A6}"/>
    <cellStyle name="Comma 4 2 4 2 3 5" xfId="24661" xr:uid="{63D89D88-A4A3-4B14-86A5-A803D67A0608}"/>
    <cellStyle name="Comma 4 2 4 2 3 5 2" xfId="17153" xr:uid="{8D39FDFF-2FD0-48D8-878B-287917CD317E}"/>
    <cellStyle name="Comma 4 2 4 2 3 5 2 2" xfId="54052" xr:uid="{102D4CEB-BAC8-4873-A493-C00CF02DDDC9}"/>
    <cellStyle name="Comma 4 2 4 2 3 5 2 3" xfId="41439" xr:uid="{FDEA5384-A31B-4E80-A6E7-39879F02B152}"/>
    <cellStyle name="Comma 4 2 4 2 3 5 3" xfId="10567" xr:uid="{E18A4DFE-867C-4633-8B88-42CFC66BBC00}"/>
    <cellStyle name="Comma 4 2 4 2 3 5 3 2" xfId="47774" xr:uid="{E9763729-63C8-4DA9-8C6E-3EE9EA658C3C}"/>
    <cellStyle name="Comma 4 2 4 2 3 5 4" xfId="5619" xr:uid="{4CF0D9BD-E398-4BCB-A757-EB5CD351BC0B}"/>
    <cellStyle name="Comma 4 2 4 2 3 5 5" xfId="35149" xr:uid="{A3138A50-437F-48A7-881C-2B5D66FE60CF}"/>
    <cellStyle name="Comma 4 2 4 2 3 6" xfId="20645" xr:uid="{9E9556F8-8EAF-4D56-AEA3-2C44B906F4D3}"/>
    <cellStyle name="Comma 4 2 4 2 3 6 2" xfId="50555" xr:uid="{DB33D946-7E67-4E88-A1FD-F4167491B0F8}"/>
    <cellStyle name="Comma 4 2 4 2 3 6 3" xfId="37942" xr:uid="{CCBC8788-D8D1-4E91-85DA-86973B717097}"/>
    <cellStyle name="Comma 4 2 4 2 3 7" xfId="14059" xr:uid="{FBEC1E0F-2E8D-4C8D-A6F5-F0EACE8CC21E}"/>
    <cellStyle name="Comma 4 2 4 2 3 7 2" xfId="44249" xr:uid="{399B7517-1F63-4E8F-A343-905F226D2C5F}"/>
    <cellStyle name="Comma 4 2 4 2 3 8" xfId="7472" xr:uid="{740DA69A-D677-4A23-BC32-D5B36B29A349}"/>
    <cellStyle name="Comma 4 2 4 2 3 9" xfId="31649" xr:uid="{073D3C43-6900-4263-928A-37379250D867}"/>
    <cellStyle name="Comma 4 2 4 2 4" xfId="27868" xr:uid="{F694AAA8-CC70-4264-BBE3-876514B4F364}"/>
    <cellStyle name="Comma 4 2 4 2 4 2" xfId="26138" xr:uid="{7C3ACF09-0903-478D-9199-D9BAEB4468B4}"/>
    <cellStyle name="Comma 4 2 4 2 4 2 2" xfId="22640" xr:uid="{0F218A9C-E7D1-4250-85C0-A26CAD0DEB8B}"/>
    <cellStyle name="Comma 4 2 4 2 4 2 2 2" xfId="15132" xr:uid="{B99D19B1-DF53-4EF8-846E-7D7AD9384B6A}"/>
    <cellStyle name="Comma 4 2 4 2 4 2 2 2 2" xfId="56073" xr:uid="{C7FC73B9-3FBB-4D12-8040-71546817CE0E}"/>
    <cellStyle name="Comma 4 2 4 2 4 2 2 2 3" xfId="43460" xr:uid="{D64AFF13-D49E-4EAC-BB61-520F3A8A8B35}"/>
    <cellStyle name="Comma 4 2 4 2 4 2 2 3" xfId="8546" xr:uid="{91E23856-0017-480E-8AEC-CF702B2DD97D}"/>
    <cellStyle name="Comma 4 2 4 2 4 2 2 3 2" xfId="49795" xr:uid="{56084A62-E45E-48CA-9CBB-C24C86D63EA6}"/>
    <cellStyle name="Comma 4 2 4 2 4 2 2 4" xfId="30707" xr:uid="{19D2E500-DF76-444F-85EA-23B8B04E0CCF}"/>
    <cellStyle name="Comma 4 2 4 2 4 2 2 5" xfId="37170" xr:uid="{E0B54081-681F-435B-9BE7-01C09F92BA27}"/>
    <cellStyle name="Comma 4 2 4 2 4 2 3" xfId="25258" xr:uid="{49FD1FCD-38F8-4337-A4EA-7B53F64661A9}"/>
    <cellStyle name="Comma 4 2 4 2 4 2 3 2" xfId="17750" xr:uid="{DBED046B-4D05-40F5-A215-77149328D8A6}"/>
    <cellStyle name="Comma 4 2 4 2 4 2 3 2 2" xfId="53455" xr:uid="{BE1E7743-3989-422D-82E4-4BC695324C8D}"/>
    <cellStyle name="Comma 4 2 4 2 4 2 3 2 3" xfId="40842" xr:uid="{CE9C2642-2C31-4E82-890A-3F9532AD63DF}"/>
    <cellStyle name="Comma 4 2 4 2 4 2 3 3" xfId="11164" xr:uid="{49369442-3532-40F0-8A0E-F6DF50896701}"/>
    <cellStyle name="Comma 4 2 4 2 4 2 3 3 2" xfId="47177" xr:uid="{11798431-BC8E-47BC-B1EA-A8FA074F64B9}"/>
    <cellStyle name="Comma 4 2 4 2 4 2 3 4" xfId="5022" xr:uid="{C04B5698-C569-4A10-B539-1FD78BB05143}"/>
    <cellStyle name="Comma 4 2 4 2 4 2 3 5" xfId="34552" xr:uid="{A4688234-85AD-4CC4-97A6-092E93F80D65}"/>
    <cellStyle name="Comma 4 2 4 2 4 2 4" xfId="18629" xr:uid="{FD11BB5F-84F2-4B58-B527-764B432B8EE2}"/>
    <cellStyle name="Comma 4 2 4 2 4 2 4 2" xfId="52576" xr:uid="{6C742B94-0EA7-479E-A2D9-2042D84E0173}"/>
    <cellStyle name="Comma 4 2 4 2 4 2 4 3" xfId="39963" xr:uid="{2D31B51A-85DA-4A9E-A5C1-35D49558D01D}"/>
    <cellStyle name="Comma 4 2 4 2 4 2 5" xfId="12043" xr:uid="{0444C921-1D47-458C-B35D-589C5BA37BA7}"/>
    <cellStyle name="Comma 4 2 4 2 4 2 5 2" xfId="46298" xr:uid="{066D46F7-9C49-4A87-8671-658BAA4ABFC4}"/>
    <cellStyle name="Comma 4 2 4 2 4 2 6" xfId="4143" xr:uid="{20D932B7-5EB5-4C01-88B8-D3309D3E4CB2}"/>
    <cellStyle name="Comma 4 2 4 2 4 2 7" xfId="33673" xr:uid="{835F8C28-3302-447C-B336-5FDFFC3A76AA}"/>
    <cellStyle name="Comma 4 2 4 2 4 3" xfId="26993" xr:uid="{6E34161D-230D-4B90-B8F5-4F8676907326}"/>
    <cellStyle name="Comma 4 2 4 2 4 3 2" xfId="23496" xr:uid="{D95F1201-7044-4EDD-BF4A-AEBC1218C197}"/>
    <cellStyle name="Comma 4 2 4 2 4 3 2 2" xfId="15988" xr:uid="{D4F64EC2-7955-4BAD-9AD7-24B9FFCFE25D}"/>
    <cellStyle name="Comma 4 2 4 2 4 3 2 2 2" xfId="55217" xr:uid="{5124FD6A-D30E-4ACD-8B9C-E57D3BCE09FF}"/>
    <cellStyle name="Comma 4 2 4 2 4 3 2 2 3" xfId="42604" xr:uid="{62E6DC8F-5777-4A29-A6FB-EAB5CB3EF6E2}"/>
    <cellStyle name="Comma 4 2 4 2 4 3 2 3" xfId="9402" xr:uid="{370C65DB-CA5F-4505-AF8F-3CE74DB543AA}"/>
    <cellStyle name="Comma 4 2 4 2 4 3 2 3 2" xfId="48939" xr:uid="{47BB81A0-EBC1-4735-928F-2A144B1A8C5C}"/>
    <cellStyle name="Comma 4 2 4 2 4 3 2 4" xfId="29851" xr:uid="{7DB7A3A8-791C-47BC-9FE8-78D8EB9C1DEE}"/>
    <cellStyle name="Comma 4 2 4 2 4 3 2 5" xfId="36314" xr:uid="{8169B9E2-DBBB-4C09-BA11-760D3C763C64}"/>
    <cellStyle name="Comma 4 2 4 2 4 3 3" xfId="19484" xr:uid="{AFBEFF06-7B5E-40AA-BC28-735204A4E32D}"/>
    <cellStyle name="Comma 4 2 4 2 4 3 3 2" xfId="51720" xr:uid="{FC1E6581-4553-4EA4-98B3-7BF957E91ADE}"/>
    <cellStyle name="Comma 4 2 4 2 4 3 3 3" xfId="39107" xr:uid="{2F70D29A-D4B7-45C3-9C6F-510FB30E93E0}"/>
    <cellStyle name="Comma 4 2 4 2 4 3 4" xfId="12898" xr:uid="{3D12F331-D5C4-45EF-ADCB-B0E7913D2CA5}"/>
    <cellStyle name="Comma 4 2 4 2 4 3 4 2" xfId="45442" xr:uid="{65C155CE-0B33-4197-B92B-F29141896E0D}"/>
    <cellStyle name="Comma 4 2 4 2 4 3 5" xfId="6311" xr:uid="{4DBF0AA4-F414-4BC8-8C50-14C5C92F4008}"/>
    <cellStyle name="Comma 4 2 4 2 4 3 6" xfId="32817" xr:uid="{CF73CA7E-8D38-40CF-9E70-D75ED2B1FFA9}"/>
    <cellStyle name="Comma 4 2 4 2 4 4" xfId="24373" xr:uid="{C9FA72AC-B845-40E0-A3B1-3B933C5E4F68}"/>
    <cellStyle name="Comma 4 2 4 2 4 4 2" xfId="16865" xr:uid="{1E7E3E2C-A7B5-4732-956A-6A9962D00F22}"/>
    <cellStyle name="Comma 4 2 4 2 4 4 2 2" xfId="54340" xr:uid="{949D9DF5-B01A-40B7-B2BC-B9DEEAED1153}"/>
    <cellStyle name="Comma 4 2 4 2 4 4 2 3" xfId="41727" xr:uid="{23E92BA3-A0CD-4702-8E55-18C6B8B06BD7}"/>
    <cellStyle name="Comma 4 2 4 2 4 4 3" xfId="10279" xr:uid="{F9788073-C572-4158-957A-B350B229F0A7}"/>
    <cellStyle name="Comma 4 2 4 2 4 4 3 2" xfId="48062" xr:uid="{54E351CF-9DE2-424F-9A04-1968397A77B6}"/>
    <cellStyle name="Comma 4 2 4 2 4 4 4" xfId="5907" xr:uid="{C615C388-F1BC-4FA5-87B8-C588AB907D08}"/>
    <cellStyle name="Comma 4 2 4 2 4 4 5" xfId="35437" xr:uid="{CD036FFF-A233-4BBC-96ED-234211DCA110}"/>
    <cellStyle name="Comma 4 2 4 2 4 5" xfId="20359" xr:uid="{1799962E-0C17-4DD6-BA18-40C2891F4E3A}"/>
    <cellStyle name="Comma 4 2 4 2 4 5 2" xfId="50843" xr:uid="{7723E9F6-4DF4-49E1-9498-B91172F3DB61}"/>
    <cellStyle name="Comma 4 2 4 2 4 5 3" xfId="38230" xr:uid="{96052F08-AEA2-44D7-8023-9F59DB008975}"/>
    <cellStyle name="Comma 4 2 4 2 4 6" xfId="13773" xr:uid="{54A7E399-82A1-41B3-99E7-0E60296BA6B6}"/>
    <cellStyle name="Comma 4 2 4 2 4 6 2" xfId="44565" xr:uid="{18C74F2F-6C73-4CD2-87CD-38F1EE768BBD}"/>
    <cellStyle name="Comma 4 2 4 2 4 7" xfId="7186" xr:uid="{2A2D45E8-5AA5-408F-8037-41C46078744C}"/>
    <cellStyle name="Comma 4 2 4 2 4 8" xfId="31940" xr:uid="{276C1DAA-1B6D-4CBE-A46B-AE62D1F89F24}"/>
    <cellStyle name="Comma 4 2 4 2 5" xfId="26577" xr:uid="{CF3E6AFE-40AD-47C3-B3D7-EF2D2B169392}"/>
    <cellStyle name="Comma 4 2 4 2 5 2" xfId="23080" xr:uid="{88362D04-3436-41DA-BFA8-8B4B510E4646}"/>
    <cellStyle name="Comma 4 2 4 2 5 2 2" xfId="15572" xr:uid="{A002B4E4-6615-442A-999A-4BF96E36FADE}"/>
    <cellStyle name="Comma 4 2 4 2 5 2 2 2" xfId="55633" xr:uid="{817D581E-D6CD-4BD3-8865-C8FC7C9C9B8C}"/>
    <cellStyle name="Comma 4 2 4 2 5 2 2 3" xfId="43020" xr:uid="{5520810A-9521-4FE0-885F-8F87F4170E00}"/>
    <cellStyle name="Comma 4 2 4 2 5 2 3" xfId="8986" xr:uid="{D193ADD8-ACE0-43AA-B1C5-1E4909B2C317}"/>
    <cellStyle name="Comma 4 2 4 2 5 2 3 2" xfId="49355" xr:uid="{6922CE65-60C1-4028-BAAF-7E1C8712F4EB}"/>
    <cellStyle name="Comma 4 2 4 2 5 2 4" xfId="30267" xr:uid="{BEADA3EC-36BD-4E46-8793-F3A153256E3D}"/>
    <cellStyle name="Comma 4 2 4 2 5 2 5" xfId="36730" xr:uid="{9C969F20-7D4E-4AAF-B720-A2F34CD2EDCD}"/>
    <cellStyle name="Comma 4 2 4 2 5 3" xfId="25700" xr:uid="{4A975115-834A-4357-ABDB-822987C781D9}"/>
    <cellStyle name="Comma 4 2 4 2 5 3 2" xfId="18192" xr:uid="{0273442B-BFEF-4908-BD9A-7EB61FA88A86}"/>
    <cellStyle name="Comma 4 2 4 2 5 3 2 2" xfId="53013" xr:uid="{F67D3611-748B-4443-B1D0-472D12D95A0C}"/>
    <cellStyle name="Comma 4 2 4 2 5 3 2 3" xfId="40400" xr:uid="{C496FAF9-02D7-4C7A-A0B8-32D16D1BEF8E}"/>
    <cellStyle name="Comma 4 2 4 2 5 3 3" xfId="11606" xr:uid="{436F4528-1CF1-49C3-95D0-42F881FA0D5D}"/>
    <cellStyle name="Comma 4 2 4 2 5 3 3 2" xfId="46735" xr:uid="{B9514376-50CA-4AB9-B59C-BA9370AC3283}"/>
    <cellStyle name="Comma 4 2 4 2 5 3 4" xfId="4580" xr:uid="{B0851777-2689-4019-90DD-F85E465700BE}"/>
    <cellStyle name="Comma 4 2 4 2 5 3 5" xfId="34110" xr:uid="{227B3EA2-16B1-49E1-80DB-30798C63267C}"/>
    <cellStyle name="Comma 4 2 4 2 5 4" xfId="19068" xr:uid="{267F7997-DC1A-411A-A8D8-98FBCFEC7326}"/>
    <cellStyle name="Comma 4 2 4 2 5 4 2" xfId="52136" xr:uid="{CAC32B7F-069A-407A-A631-6DDD13738C76}"/>
    <cellStyle name="Comma 4 2 4 2 5 4 3" xfId="39523" xr:uid="{9BF5843A-B81B-4193-81DE-FACF2FB6D357}"/>
    <cellStyle name="Comma 4 2 4 2 5 5" xfId="12482" xr:uid="{780A9050-E325-42CB-B4FA-8C061F0A7F89}"/>
    <cellStyle name="Comma 4 2 4 2 5 5 2" xfId="45858" xr:uid="{EEA2FE74-E631-415F-B65B-A9B5612F9798}"/>
    <cellStyle name="Comma 4 2 4 2 5 6" xfId="3704" xr:uid="{618ED295-C9D0-4B6D-8207-B5516F4C3E10}"/>
    <cellStyle name="Comma 4 2 4 2 5 7" xfId="33233" xr:uid="{BEF60752-AA78-49E8-B233-E4495254B086}"/>
    <cellStyle name="Comma 4 2 4 2 6" xfId="27427" xr:uid="{7E63FB6C-00E3-48C1-9B77-78EF742D1E53}"/>
    <cellStyle name="Comma 4 2 4 2 6 2" xfId="23930" xr:uid="{12FC44A8-9337-4286-B7BA-E4DA2ED46017}"/>
    <cellStyle name="Comma 4 2 4 2 6 2 2" xfId="16422" xr:uid="{FDA1B4A2-B69F-48F6-8F01-593922C07EA3}"/>
    <cellStyle name="Comma 4 2 4 2 6 2 2 2" xfId="54783" xr:uid="{61A3E4C1-8318-4C88-868C-E43B870F8327}"/>
    <cellStyle name="Comma 4 2 4 2 6 2 2 3" xfId="42170" xr:uid="{3511F4FA-D229-49CC-829C-36A6352D09E6}"/>
    <cellStyle name="Comma 4 2 4 2 6 2 3" xfId="9836" xr:uid="{5E656D65-7787-4702-8292-4BB0FBF24F68}"/>
    <cellStyle name="Comma 4 2 4 2 6 2 3 2" xfId="48505" xr:uid="{E6B10774-C097-4698-B3B4-CDE39AB06C27}"/>
    <cellStyle name="Comma 4 2 4 2 6 2 4" xfId="29417" xr:uid="{BDFE9D2A-F31D-428C-8993-85B56256671D}"/>
    <cellStyle name="Comma 4 2 4 2 6 2 5" xfId="35880" xr:uid="{1EEEB8A1-E80B-4C43-8878-48DA3158D6D3}"/>
    <cellStyle name="Comma 4 2 4 2 6 3" xfId="19918" xr:uid="{84201381-60AC-4C92-8593-E983E38A43B2}"/>
    <cellStyle name="Comma 4 2 4 2 6 3 2" xfId="51286" xr:uid="{C21CC1A4-A342-4F33-96AB-82077C542874}"/>
    <cellStyle name="Comma 4 2 4 2 6 3 3" xfId="38673" xr:uid="{29AEB365-9E91-4D3B-8FEE-2369377AE53F}"/>
    <cellStyle name="Comma 4 2 4 2 6 4" xfId="13332" xr:uid="{5470ECFB-DB58-4A45-B347-430574C21356}"/>
    <cellStyle name="Comma 4 2 4 2 6 4 2" xfId="45008" xr:uid="{9710D059-91F1-46BF-8CFC-835103010AC8}"/>
    <cellStyle name="Comma 4 2 4 2 6 5" xfId="6745" xr:uid="{F7753423-8F9D-4476-A92D-2F51A9C42FC3}"/>
    <cellStyle name="Comma 4 2 4 2 6 6" xfId="32383" xr:uid="{57BC0438-4FB3-42C5-B22C-A79926B756ED}"/>
    <cellStyle name="Comma 4 2 4 2 7" xfId="24815" xr:uid="{D6D0393B-99DB-4202-9671-8B9CAE6B798F}"/>
    <cellStyle name="Comma 4 2 4 2 7 2" xfId="17307" xr:uid="{55FCCE3B-9F58-4D2A-B180-ED3C7811A264}"/>
    <cellStyle name="Comma 4 2 4 2 7 2 2" xfId="53898" xr:uid="{F9DEA48E-98FF-4536-A630-885592F4072E}"/>
    <cellStyle name="Comma 4 2 4 2 7 2 3" xfId="41285" xr:uid="{FB3EA4C3-9500-4DA2-95BB-AAB6A3E2A100}"/>
    <cellStyle name="Comma 4 2 4 2 7 3" xfId="10721" xr:uid="{2F74BCF7-27FF-4A78-B461-D3F0D7F2FD75}"/>
    <cellStyle name="Comma 4 2 4 2 7 3 2" xfId="47620" xr:uid="{C0B0493B-5103-4527-A8A2-A61B1BA6B006}"/>
    <cellStyle name="Comma 4 2 4 2 7 4" xfId="5465" xr:uid="{31B6965A-756B-41A0-BED2-002D75B22A7C}"/>
    <cellStyle name="Comma 4 2 4 2 7 5" xfId="34995" xr:uid="{433125BD-8F1A-4C6A-934A-88721D04EC2A}"/>
    <cellStyle name="Comma 4 2 4 2 8" xfId="28373" xr:uid="{E11FFC0D-48A4-4170-B108-54BF42B0B74D}"/>
    <cellStyle name="Comma 4 2 4 2 8 2" xfId="20799" xr:uid="{C2720139-5CE9-41E3-8EEE-40E457B5A6AC}"/>
    <cellStyle name="Comma 4 2 4 2 8 2 2" xfId="50401" xr:uid="{85C99AE0-6BBD-45DD-B6C9-651A7D1F2318}"/>
    <cellStyle name="Comma 4 2 4 2 8 3" xfId="14213" xr:uid="{4F039667-5A84-41E0-9F38-4956A2769A55}"/>
    <cellStyle name="Comma 4 2 4 2 8 4" xfId="7626" xr:uid="{92E6F201-A99D-4AC6-93B0-810F2F0DB32A}"/>
    <cellStyle name="Comma 4 2 4 2 8 5" xfId="37788" xr:uid="{C0AC5D6D-A051-4745-8A95-975F843FAF65}"/>
    <cellStyle name="Comma 4 2 4 2 9" xfId="22096" xr:uid="{20829C88-866E-4334-B4C5-15B4623A2A29}"/>
    <cellStyle name="Comma 4 2 4 2 9 2" xfId="44084" xr:uid="{AACABC62-8E2E-4166-8504-436B8A6E045D}"/>
    <cellStyle name="Comma 4 2 4 20" xfId="1702" xr:uid="{8A14516C-5E42-4ABA-A589-A5E6EC9D2650}"/>
    <cellStyle name="Comma 4 2 4 3" xfId="2297" xr:uid="{8FE29BD8-B6F5-45DA-B0EA-16BB19742351}"/>
    <cellStyle name="Comma 4 2 4 3 10" xfId="7791" xr:uid="{B038049E-D873-4A17-83E0-E0EFE57C213F}"/>
    <cellStyle name="Comma 4 2 4 3 11" xfId="28636" xr:uid="{FE4B8398-531D-442D-9FAD-6639AC16B271}"/>
    <cellStyle name="Comma 4 2 4 3 12" xfId="3219" xr:uid="{7BD089EE-2C9A-4656-A789-3A8A4C96C2F4}"/>
    <cellStyle name="Comma 4 2 4 3 13" xfId="31548" xr:uid="{8F253AB4-D3EC-446E-B960-DC3A80C79A27}"/>
    <cellStyle name="Comma 4 2 4 3 2" xfId="28150" xr:uid="{95141BB0-56F6-46A3-9D54-C28583AA238A}"/>
    <cellStyle name="Comma 4 2 4 3 2 2" xfId="27660" xr:uid="{1F3DDA36-297F-4FE7-9745-CCDD8F284823}"/>
    <cellStyle name="Comma 4 2 4 3 2 2 2" xfId="25930" xr:uid="{A7ADF89C-12DA-4B18-8A71-A5A1433F7305}"/>
    <cellStyle name="Comma 4 2 4 3 2 2 2 2" xfId="22432" xr:uid="{087F3FA9-228B-4AAB-BE44-F9B0C58B0721}"/>
    <cellStyle name="Comma 4 2 4 3 2 2 2 2 2" xfId="14924" xr:uid="{318F4A9A-DC17-4FD5-AD52-5B8E509136FB}"/>
    <cellStyle name="Comma 4 2 4 3 2 2 2 2 2 2" xfId="56281" xr:uid="{ADF6293E-694A-405F-AE39-F35D00A06F2D}"/>
    <cellStyle name="Comma 4 2 4 3 2 2 2 2 2 3" xfId="43668" xr:uid="{F58AAF4D-9B28-48DA-B397-EE57B4171415}"/>
    <cellStyle name="Comma 4 2 4 3 2 2 2 2 3" xfId="8338" xr:uid="{60466B4F-AEDC-4CFE-9012-81C39569B589}"/>
    <cellStyle name="Comma 4 2 4 3 2 2 2 2 3 2" xfId="50003" xr:uid="{EEE28CC7-60B9-4884-8F70-204A04346DE3}"/>
    <cellStyle name="Comma 4 2 4 3 2 2 2 2 4" xfId="30915" xr:uid="{1E1D995F-EC61-4033-B4E9-174E03962D85}"/>
    <cellStyle name="Comma 4 2 4 3 2 2 2 2 5" xfId="37378" xr:uid="{E27617E6-D52F-416E-93DA-D46AD765FAC2}"/>
    <cellStyle name="Comma 4 2 4 3 2 2 2 3" xfId="25050" xr:uid="{A1814EA6-66A8-4F6A-9FF7-0E786B883738}"/>
    <cellStyle name="Comma 4 2 4 3 2 2 2 3 2" xfId="17542" xr:uid="{780DA5CF-D422-4929-9ADE-2288D8F69D41}"/>
    <cellStyle name="Comma 4 2 4 3 2 2 2 3 2 2" xfId="53663" xr:uid="{CC1A6C19-C59C-4D3E-A1CE-BE957BE45F8F}"/>
    <cellStyle name="Comma 4 2 4 3 2 2 2 3 2 3" xfId="41050" xr:uid="{2505880D-274A-467D-8F56-1ACCAEF0DAD3}"/>
    <cellStyle name="Comma 4 2 4 3 2 2 2 3 3" xfId="10956" xr:uid="{81281954-1235-47E9-96A3-32440D7B896F}"/>
    <cellStyle name="Comma 4 2 4 3 2 2 2 3 3 2" xfId="47385" xr:uid="{62CF2A47-2FCE-410B-932E-B60D93730CE7}"/>
    <cellStyle name="Comma 4 2 4 3 2 2 2 3 4" xfId="5230" xr:uid="{E524C12E-1370-49A4-9238-F9C65DCC3CB6}"/>
    <cellStyle name="Comma 4 2 4 3 2 2 2 3 5" xfId="34760" xr:uid="{8A469A73-CF6E-47A4-9316-0A601EB17218}"/>
    <cellStyle name="Comma 4 2 4 3 2 2 2 4" xfId="18421" xr:uid="{E297B92D-8E44-44D3-8042-2D3D6F38C13C}"/>
    <cellStyle name="Comma 4 2 4 3 2 2 2 4 2" xfId="52784" xr:uid="{E0CFCD1F-AF79-4A08-A10B-1A2798F79486}"/>
    <cellStyle name="Comma 4 2 4 3 2 2 2 4 3" xfId="40171" xr:uid="{8F61C620-C804-49A7-A3FC-1913D0D08965}"/>
    <cellStyle name="Comma 4 2 4 3 2 2 2 5" xfId="11835" xr:uid="{BA49C1C0-8478-4CB7-99B7-FA3DFC4E4386}"/>
    <cellStyle name="Comma 4 2 4 3 2 2 2 5 2" xfId="46506" xr:uid="{249DC401-DD8F-480A-B68B-47C07DB64F69}"/>
    <cellStyle name="Comma 4 2 4 3 2 2 2 6" xfId="4351" xr:uid="{ADB9A76F-A4F2-4215-8536-636E871BD75B}"/>
    <cellStyle name="Comma 4 2 4 3 2 2 2 7" xfId="33881" xr:uid="{D4445A29-EF4F-471D-9096-75D5D6B002A9}"/>
    <cellStyle name="Comma 4 2 4 3 2 2 3" xfId="26786" xr:uid="{DCA31455-1E50-49E8-B698-F0188A6272FB}"/>
    <cellStyle name="Comma 4 2 4 3 2 2 3 2" xfId="23289" xr:uid="{13033042-C5F2-4827-BCD2-9D5B761973F0}"/>
    <cellStyle name="Comma 4 2 4 3 2 2 3 2 2" xfId="15781" xr:uid="{6E43FBD0-50EE-4837-8942-E821D15B28F4}"/>
    <cellStyle name="Comma 4 2 4 3 2 2 3 2 2 2" xfId="55424" xr:uid="{9515F54B-4549-47F6-9164-FEA517DFD4B3}"/>
    <cellStyle name="Comma 4 2 4 3 2 2 3 2 2 3" xfId="42811" xr:uid="{43AEBA9C-9D12-4152-A362-B6B3B07BFE7F}"/>
    <cellStyle name="Comma 4 2 4 3 2 2 3 2 3" xfId="9195" xr:uid="{E7E9EB30-5086-48D9-8990-385E161F24B7}"/>
    <cellStyle name="Comma 4 2 4 3 2 2 3 2 3 2" xfId="49146" xr:uid="{C5E1F9D0-D5EB-4F12-BA28-26399A3DC76D}"/>
    <cellStyle name="Comma 4 2 4 3 2 2 3 2 4" xfId="30058" xr:uid="{A870077C-5820-4C4B-9A03-67803734226E}"/>
    <cellStyle name="Comma 4 2 4 3 2 2 3 2 5" xfId="36521" xr:uid="{CC75652B-D2E2-411E-91F5-CBD6A7870333}"/>
    <cellStyle name="Comma 4 2 4 3 2 2 3 3" xfId="19277" xr:uid="{4F39B75D-AB1C-4DD9-BFAB-C3AF29249B80}"/>
    <cellStyle name="Comma 4 2 4 3 2 2 3 3 2" xfId="51927" xr:uid="{95136102-DFA0-4941-B44E-15570D1C2D69}"/>
    <cellStyle name="Comma 4 2 4 3 2 2 3 3 3" xfId="39314" xr:uid="{CBEB1DB2-81A5-4337-B023-52F68E982357}"/>
    <cellStyle name="Comma 4 2 4 3 2 2 3 4" xfId="12691" xr:uid="{91686D27-DD37-4700-9A6A-28D54CDFC835}"/>
    <cellStyle name="Comma 4 2 4 3 2 2 3 4 2" xfId="45649" xr:uid="{A9CAB873-330A-4F6C-BAE1-CC3ECC683225}"/>
    <cellStyle name="Comma 4 2 4 3 2 2 3 5" xfId="3495" xr:uid="{D08A14A8-0A00-498E-B918-0B0531DDFF2F}"/>
    <cellStyle name="Comma 4 2 4 3 2 2 3 6" xfId="33024" xr:uid="{A4814B70-7760-41AB-938F-360BD6AFD813}"/>
    <cellStyle name="Comma 4 2 4 3 2 2 4" xfId="24165" xr:uid="{B0CFAC97-5DB0-479B-9D29-5104385ED5CE}"/>
    <cellStyle name="Comma 4 2 4 3 2 2 4 2" xfId="16657" xr:uid="{5F2B4AFA-A763-4BD8-B4DB-E68988669681}"/>
    <cellStyle name="Comma 4 2 4 3 2 2 4 2 2" xfId="54548" xr:uid="{A2D7C856-F0E2-4275-8FD7-3FBEEE5ED28B}"/>
    <cellStyle name="Comma 4 2 4 3 2 2 4 2 3" xfId="41935" xr:uid="{1CA8F8BA-E7F7-4EC1-9D03-CDBD2B14078E}"/>
    <cellStyle name="Comma 4 2 4 3 2 2 4 3" xfId="10071" xr:uid="{99AB195D-B647-4BF7-93BA-92F6A8F12894}"/>
    <cellStyle name="Comma 4 2 4 3 2 2 4 3 2" xfId="48270" xr:uid="{44316192-3376-4732-A628-F5723517693A}"/>
    <cellStyle name="Comma 4 2 4 3 2 2 4 4" xfId="29182" xr:uid="{65B86ABA-A726-41F2-80F6-E437ACB9C8E8}"/>
    <cellStyle name="Comma 4 2 4 3 2 2 4 5" xfId="35645" xr:uid="{E4081186-04A0-4FBC-8620-724D3A837F15}"/>
    <cellStyle name="Comma 4 2 4 3 2 2 5" xfId="20151" xr:uid="{67EA5B78-7261-4666-A7A1-0B115658251E}"/>
    <cellStyle name="Comma 4 2 4 3 2 2 5 2" xfId="51051" xr:uid="{FF8653A1-5014-44D6-B321-81036C42DE62}"/>
    <cellStyle name="Comma 4 2 4 3 2 2 5 3" xfId="38438" xr:uid="{4FEC7880-A851-4C8E-B58A-0A654C9AEEB9}"/>
    <cellStyle name="Comma 4 2 4 3 2 2 6" xfId="13565" xr:uid="{B8330223-22CD-4A5A-B2DF-56BABA5DC94A}"/>
    <cellStyle name="Comma 4 2 4 3 2 2 6 2" xfId="44773" xr:uid="{C7C4C711-50DE-4B8D-8ED4-05E1EC397A11}"/>
    <cellStyle name="Comma 4 2 4 3 2 2 7" xfId="6978" xr:uid="{3597C9C0-5BF6-4D13-8168-1FF4F400366C}"/>
    <cellStyle name="Comma 4 2 4 3 2 2 8" xfId="32148" xr:uid="{ED944375-F0ED-4EA4-8570-8F842B87C429}"/>
    <cellStyle name="Comma 4 2 4 3 2 3" xfId="26370" xr:uid="{E50ABD66-A624-453E-9D5E-4141F2716457}"/>
    <cellStyle name="Comma 4 2 4 3 2 3 2" xfId="22873" xr:uid="{111D8DE4-4358-42DB-AD80-618200E7708F}"/>
    <cellStyle name="Comma 4 2 4 3 2 3 2 2" xfId="15365" xr:uid="{FB2A7D5E-2A5C-4752-947A-89CE3BC872DC}"/>
    <cellStyle name="Comma 4 2 4 3 2 3 2 2 2" xfId="55840" xr:uid="{A6EAE46A-8CB9-4391-86F0-DA457B40DA7A}"/>
    <cellStyle name="Comma 4 2 4 3 2 3 2 2 3" xfId="43227" xr:uid="{3919A978-A24C-40A2-A459-B422E53EE24D}"/>
    <cellStyle name="Comma 4 2 4 3 2 3 2 3" xfId="8779" xr:uid="{EFAF5124-7477-455D-93D3-D14F103312EB}"/>
    <cellStyle name="Comma 4 2 4 3 2 3 2 3 2" xfId="49562" xr:uid="{666B827B-62E4-4BE8-97EA-27FC6BCFB75D}"/>
    <cellStyle name="Comma 4 2 4 3 2 3 2 4" xfId="30474" xr:uid="{6387CD99-2A9D-437A-919D-BE9EA6F518FA}"/>
    <cellStyle name="Comma 4 2 4 3 2 3 2 5" xfId="36937" xr:uid="{CE452943-4C89-4C20-9BDD-F44F3544B3E9}"/>
    <cellStyle name="Comma 4 2 4 3 2 3 3" xfId="25492" xr:uid="{5B9F0898-B342-4807-ADF9-24B3277E34C8}"/>
    <cellStyle name="Comma 4 2 4 3 2 3 3 2" xfId="17984" xr:uid="{7971DADF-5663-443E-96E4-0EDB504B464E}"/>
    <cellStyle name="Comma 4 2 4 3 2 3 3 2 2" xfId="53221" xr:uid="{5276FC48-78A0-46D5-A960-B74D22244276}"/>
    <cellStyle name="Comma 4 2 4 3 2 3 3 2 3" xfId="40608" xr:uid="{4B781FF6-3A01-4645-911F-2319D23E630A}"/>
    <cellStyle name="Comma 4 2 4 3 2 3 3 3" xfId="11398" xr:uid="{A3E6109E-E4B3-49C5-B723-42A4F4A231E4}"/>
    <cellStyle name="Comma 4 2 4 3 2 3 3 3 2" xfId="46943" xr:uid="{577477E0-E186-452D-9EB1-93AFF0890980}"/>
    <cellStyle name="Comma 4 2 4 3 2 3 3 4" xfId="4788" xr:uid="{D92A2DFF-6B7E-48D2-8EE9-36DF7C589F98}"/>
    <cellStyle name="Comma 4 2 4 3 2 3 3 5" xfId="34318" xr:uid="{188E4578-8532-4A60-9925-323D9E4237E5}"/>
    <cellStyle name="Comma 4 2 4 3 2 3 4" xfId="18861" xr:uid="{B631A8A6-DAEA-421F-90C8-3C69A38E471E}"/>
    <cellStyle name="Comma 4 2 4 3 2 3 4 2" xfId="52343" xr:uid="{BA60E9D6-2A35-4348-8AA6-55F69D09A1A6}"/>
    <cellStyle name="Comma 4 2 4 3 2 3 4 3" xfId="39730" xr:uid="{9B4E05E3-6F15-4BD2-AECB-65256081A5B1}"/>
    <cellStyle name="Comma 4 2 4 3 2 3 5" xfId="12275" xr:uid="{7F06B29F-7E73-44FB-9C17-0761C7868824}"/>
    <cellStyle name="Comma 4 2 4 3 2 3 5 2" xfId="46065" xr:uid="{7FE7FAEF-1621-4510-929E-5A1FCF7C4438}"/>
    <cellStyle name="Comma 4 2 4 3 2 3 6" xfId="3911" xr:uid="{03E2A4E2-B54D-4668-9903-626000034C7B}"/>
    <cellStyle name="Comma 4 2 4 3 2 3 7" xfId="33440" xr:uid="{F47E2215-4403-4F33-ABDC-BE5738E0C796}"/>
    <cellStyle name="Comma 4 2 4 3 2 4" xfId="27220" xr:uid="{E75ABB75-B3B6-4755-9280-C3C6F157DB47}"/>
    <cellStyle name="Comma 4 2 4 3 2 4 2" xfId="23723" xr:uid="{EFD3E094-A780-48F5-B705-F16A3AAE4536}"/>
    <cellStyle name="Comma 4 2 4 3 2 4 2 2" xfId="16215" xr:uid="{A07BF811-DFF6-4A8C-A6FE-1E724C369F4A}"/>
    <cellStyle name="Comma 4 2 4 3 2 4 2 2 2" xfId="54990" xr:uid="{0DB650A3-CD2D-49CF-AED3-7E0F12DE3C78}"/>
    <cellStyle name="Comma 4 2 4 3 2 4 2 2 3" xfId="42377" xr:uid="{09F07B28-8BF6-4024-805E-1669C23354C1}"/>
    <cellStyle name="Comma 4 2 4 3 2 4 2 3" xfId="9629" xr:uid="{45EE29BA-8624-4101-822C-EC8865685732}"/>
    <cellStyle name="Comma 4 2 4 3 2 4 2 3 2" xfId="48712" xr:uid="{F006EAD1-8DBD-4C76-9D49-8C824021F921}"/>
    <cellStyle name="Comma 4 2 4 3 2 4 2 4" xfId="29624" xr:uid="{05646459-7495-4EB1-A332-764899FD4C6F}"/>
    <cellStyle name="Comma 4 2 4 3 2 4 2 5" xfId="36087" xr:uid="{6C5F94E5-C233-46EF-8313-B67695CEBEFF}"/>
    <cellStyle name="Comma 4 2 4 3 2 4 3" xfId="19711" xr:uid="{F84CE583-99EC-4809-AC5A-1891424331C8}"/>
    <cellStyle name="Comma 4 2 4 3 2 4 3 2" xfId="51493" xr:uid="{8A54E10C-F1F0-4AB7-99FF-D6B8F41383F4}"/>
    <cellStyle name="Comma 4 2 4 3 2 4 3 3" xfId="38880" xr:uid="{7CF7FAD9-53B7-4382-BC56-0F05BAB45CDF}"/>
    <cellStyle name="Comma 4 2 4 3 2 4 4" xfId="13125" xr:uid="{F3039AF3-63A4-4D0D-B772-841E783FF319}"/>
    <cellStyle name="Comma 4 2 4 3 2 4 4 2" xfId="45215" xr:uid="{4F969ABA-42D2-4C2F-A5E1-F641D54F66CD}"/>
    <cellStyle name="Comma 4 2 4 3 2 4 5" xfId="6538" xr:uid="{8F08B5A4-0E32-4B4E-989A-D15E8D0566A5}"/>
    <cellStyle name="Comma 4 2 4 3 2 4 6" xfId="32590" xr:uid="{E8E3AF0D-17C4-4DD0-94EA-33BDEE7B13FE}"/>
    <cellStyle name="Comma 4 2 4 3 2 5" xfId="24607" xr:uid="{B048F38D-1407-492F-8323-9BE97039E909}"/>
    <cellStyle name="Comma 4 2 4 3 2 5 2" xfId="17099" xr:uid="{84528EA8-962D-4C95-A663-5A524C968B39}"/>
    <cellStyle name="Comma 4 2 4 3 2 5 2 2" xfId="54106" xr:uid="{FD231344-B349-452A-AC67-1BBE9E556035}"/>
    <cellStyle name="Comma 4 2 4 3 2 5 2 3" xfId="41493" xr:uid="{5C9D2F40-E734-46B0-B11B-EC7308147E46}"/>
    <cellStyle name="Comma 4 2 4 3 2 5 3" xfId="10513" xr:uid="{1F1095DB-3A67-4907-9147-DDAF1F837A07}"/>
    <cellStyle name="Comma 4 2 4 3 2 5 3 2" xfId="47828" xr:uid="{B4294DBC-D3CC-406B-86B7-9688F24BC486}"/>
    <cellStyle name="Comma 4 2 4 3 2 5 4" xfId="5673" xr:uid="{9D09576E-54E4-44C0-8AF0-62B6A027FFFF}"/>
    <cellStyle name="Comma 4 2 4 3 2 5 5" xfId="35203" xr:uid="{7DCCD419-54DD-4BFD-9C65-EE4587CFE24E}"/>
    <cellStyle name="Comma 4 2 4 3 2 6" xfId="20591" xr:uid="{41D3BAEE-D8EB-4213-AD87-21ED70E22D0E}"/>
    <cellStyle name="Comma 4 2 4 3 2 6 2" xfId="50609" xr:uid="{A0A37188-FCF1-427D-A924-B4A9090E01C4}"/>
    <cellStyle name="Comma 4 2 4 3 2 6 3" xfId="37996" xr:uid="{14F2AF29-1219-4EF8-9D7C-8000AB5FEE4A}"/>
    <cellStyle name="Comma 4 2 4 3 2 7" xfId="14005" xr:uid="{9FFDAD82-8E2F-42BF-B56C-00265C933AD5}"/>
    <cellStyle name="Comma 4 2 4 3 2 7 2" xfId="44303" xr:uid="{DEC2AA18-A513-45B5-B211-5AE6946D6A82}"/>
    <cellStyle name="Comma 4 2 4 3 2 8" xfId="7418" xr:uid="{ED9012EA-04CB-47C5-BF6C-9E011206B987}"/>
    <cellStyle name="Comma 4 2 4 3 2 9" xfId="31703" xr:uid="{1AB24761-144B-40E3-8A22-D13B34674AA1}"/>
    <cellStyle name="Comma 4 2 4 3 3" xfId="27814" xr:uid="{59DD7A6F-03F6-4136-9174-A3A21CD8E2F7}"/>
    <cellStyle name="Comma 4 2 4 3 3 2" xfId="26085" xr:uid="{D0FE011F-82AB-495F-8384-C10182FBE596}"/>
    <cellStyle name="Comma 4 2 4 3 3 2 2" xfId="22587" xr:uid="{349D6F36-F689-4C25-ABE1-B18C4302F96B}"/>
    <cellStyle name="Comma 4 2 4 3 3 2 2 2" xfId="15079" xr:uid="{30BD8E4C-4DA2-4278-8F7F-D1AC537335E4}"/>
    <cellStyle name="Comma 4 2 4 3 3 2 2 2 2" xfId="56126" xr:uid="{4D5DAA80-6C61-4745-83EE-8453D436A0D5}"/>
    <cellStyle name="Comma 4 2 4 3 3 2 2 2 3" xfId="43513" xr:uid="{9D8573A9-9663-45A7-9B08-896BEBBC8EDD}"/>
    <cellStyle name="Comma 4 2 4 3 3 2 2 3" xfId="8493" xr:uid="{938278B7-113D-44FA-9CA6-B25F93B30AB3}"/>
    <cellStyle name="Comma 4 2 4 3 3 2 2 3 2" xfId="49848" xr:uid="{0884A9F7-990A-44EF-8007-127B3C4DC6F0}"/>
    <cellStyle name="Comma 4 2 4 3 3 2 2 4" xfId="30760" xr:uid="{E6A02B1A-E18D-4370-98DA-17BB4E5FFBE5}"/>
    <cellStyle name="Comma 4 2 4 3 3 2 2 5" xfId="37223" xr:uid="{2CFA50E2-C078-45DB-B663-854EC913E19D}"/>
    <cellStyle name="Comma 4 2 4 3 3 2 3" xfId="25205" xr:uid="{5DD8653C-439E-45AC-BC06-16FFA4FB03F6}"/>
    <cellStyle name="Comma 4 2 4 3 3 2 3 2" xfId="17697" xr:uid="{DF59D1BC-64E2-47A4-AA43-1F2702D745D5}"/>
    <cellStyle name="Comma 4 2 4 3 3 2 3 2 2" xfId="53508" xr:uid="{067D3561-9435-465A-A964-DCE00355FBFA}"/>
    <cellStyle name="Comma 4 2 4 3 3 2 3 2 3" xfId="40895" xr:uid="{C5D13537-0939-48B5-8882-10A27B21B8CC}"/>
    <cellStyle name="Comma 4 2 4 3 3 2 3 3" xfId="11111" xr:uid="{F1289A93-E538-4870-9D72-DA1FF6F19DDD}"/>
    <cellStyle name="Comma 4 2 4 3 3 2 3 3 2" xfId="47230" xr:uid="{F3AA94C8-D2BF-4883-AF86-2887F9FEDFAA}"/>
    <cellStyle name="Comma 4 2 4 3 3 2 3 4" xfId="5075" xr:uid="{29930291-FDC3-4BC0-A0C2-FD6F0DDEE211}"/>
    <cellStyle name="Comma 4 2 4 3 3 2 3 5" xfId="34605" xr:uid="{0116B5EF-C0D2-461C-A316-9D8A62DA05A0}"/>
    <cellStyle name="Comma 4 2 4 3 3 2 4" xfId="18576" xr:uid="{121C4A47-3E2A-4106-861B-D315D15E040D}"/>
    <cellStyle name="Comma 4 2 4 3 3 2 4 2" xfId="52629" xr:uid="{91D39269-A369-4DC0-9CFA-A31DC4E70167}"/>
    <cellStyle name="Comma 4 2 4 3 3 2 4 3" xfId="40016" xr:uid="{14DEFC6B-8294-425D-91A5-76BC7D16DB15}"/>
    <cellStyle name="Comma 4 2 4 3 3 2 5" xfId="11990" xr:uid="{6CF3E9F7-496D-447B-BE2F-1CFAC56BB1FE}"/>
    <cellStyle name="Comma 4 2 4 3 3 2 5 2" xfId="46351" xr:uid="{E2979236-55B2-47B5-8BE7-B0836AB239A9}"/>
    <cellStyle name="Comma 4 2 4 3 3 2 6" xfId="4196" xr:uid="{2C028E67-0AB5-43D8-ACDB-D4B701882603}"/>
    <cellStyle name="Comma 4 2 4 3 3 2 7" xfId="33726" xr:uid="{D2528E63-9506-4E0E-892C-3A2051811C44}"/>
    <cellStyle name="Comma 4 2 4 3 3 3" xfId="26940" xr:uid="{898D2261-BDFF-4B14-BB3B-78565F877682}"/>
    <cellStyle name="Comma 4 2 4 3 3 3 2" xfId="23443" xr:uid="{A78B50B9-BD02-468F-BF18-7F43F60ADA68}"/>
    <cellStyle name="Comma 4 2 4 3 3 3 2 2" xfId="15935" xr:uid="{333C393D-AE69-4AA1-9A05-B932ABA0F05C}"/>
    <cellStyle name="Comma 4 2 4 3 3 3 2 2 2" xfId="55270" xr:uid="{5CA84D3D-21BB-4A1F-918B-2CA79946C656}"/>
    <cellStyle name="Comma 4 2 4 3 3 3 2 2 3" xfId="42657" xr:uid="{BF7FCA2A-4C73-4B57-878A-314E5132A3FA}"/>
    <cellStyle name="Comma 4 2 4 3 3 3 2 3" xfId="9349" xr:uid="{C580906E-6482-4197-A9CF-284BE416D55A}"/>
    <cellStyle name="Comma 4 2 4 3 3 3 2 3 2" xfId="48992" xr:uid="{BCAEADD6-E38D-401B-ABC4-A5F13AF02D90}"/>
    <cellStyle name="Comma 4 2 4 3 3 3 2 4" xfId="29904" xr:uid="{0483C741-D2DC-456E-BDA4-82AB3F7A5F7C}"/>
    <cellStyle name="Comma 4 2 4 3 3 3 2 5" xfId="36367" xr:uid="{C49031E3-6B29-46C1-BDD7-0F23680A3E18}"/>
    <cellStyle name="Comma 4 2 4 3 3 3 3" xfId="19431" xr:uid="{490646AE-B77B-4EC8-A0D1-F3CDDA925D63}"/>
    <cellStyle name="Comma 4 2 4 3 3 3 3 2" xfId="51773" xr:uid="{262C2156-46CA-4E6F-81D5-154B1CDE5893}"/>
    <cellStyle name="Comma 4 2 4 3 3 3 3 3" xfId="39160" xr:uid="{58135C8E-B9BB-459A-B9F1-F00E13D17E0A}"/>
    <cellStyle name="Comma 4 2 4 3 3 3 4" xfId="12845" xr:uid="{8D80F90D-7E0A-4D27-88B5-9BCB0CA780FC}"/>
    <cellStyle name="Comma 4 2 4 3 3 3 4 2" xfId="45495" xr:uid="{4F986AEB-48BA-4253-8E1E-0779EDB3DDE0}"/>
    <cellStyle name="Comma 4 2 4 3 3 3 5" xfId="6258" xr:uid="{2DAD905C-E70C-4F39-A34B-0225A78FD55B}"/>
    <cellStyle name="Comma 4 2 4 3 3 3 6" xfId="32870" xr:uid="{A5CAFE07-F2BD-4746-A28D-7C1DD3323019}"/>
    <cellStyle name="Comma 4 2 4 3 3 4" xfId="24320" xr:uid="{1BA00369-E5DB-4AD3-88D3-B3328149FC1C}"/>
    <cellStyle name="Comma 4 2 4 3 3 4 2" xfId="16812" xr:uid="{63DB32C0-636C-40A0-B45D-0E3D430F045F}"/>
    <cellStyle name="Comma 4 2 4 3 3 4 2 2" xfId="54393" xr:uid="{5516EAEA-A385-4D5F-AF9D-2D00FF3E1137}"/>
    <cellStyle name="Comma 4 2 4 3 3 4 2 3" xfId="41780" xr:uid="{A9FDED1B-EF9D-426C-8073-F59144F2E9AD}"/>
    <cellStyle name="Comma 4 2 4 3 3 4 3" xfId="10226" xr:uid="{45E8CD45-844B-4B3F-BEB9-0644FA927F95}"/>
    <cellStyle name="Comma 4 2 4 3 3 4 3 2" xfId="48115" xr:uid="{6DC5E11B-F75F-419F-A4BA-E16020CFD60F}"/>
    <cellStyle name="Comma 4 2 4 3 3 4 4" xfId="5960" xr:uid="{F497472E-A1C0-4042-8BE4-F2562E7A405D}"/>
    <cellStyle name="Comma 4 2 4 3 3 4 5" xfId="35490" xr:uid="{4949C1CB-7B9A-4EF4-A839-E2590D1E1862}"/>
    <cellStyle name="Comma 4 2 4 3 3 5" xfId="20306" xr:uid="{811418B2-9F59-4D9B-B075-8BF2605A3CB9}"/>
    <cellStyle name="Comma 4 2 4 3 3 5 2" xfId="50896" xr:uid="{A8498310-EDD6-4CA0-9D7E-BCCDE6A8FDF0}"/>
    <cellStyle name="Comma 4 2 4 3 3 5 3" xfId="38283" xr:uid="{209E2201-11E5-46D6-A95F-1D8BF3C71462}"/>
    <cellStyle name="Comma 4 2 4 3 3 6" xfId="13720" xr:uid="{D3FDB395-BA4E-4C93-8CA1-90CB9D5DCFEA}"/>
    <cellStyle name="Comma 4 2 4 3 3 6 2" xfId="44618" xr:uid="{52FA3B3E-B5D5-412C-AD55-8448FECEA7A7}"/>
    <cellStyle name="Comma 4 2 4 3 3 7" xfId="7133" xr:uid="{C2035234-48EE-4CD7-9A01-75D062361FF4}"/>
    <cellStyle name="Comma 4 2 4 3 3 8" xfId="31993" xr:uid="{2689165A-0F60-4466-A5CB-89CC4AC50D7D}"/>
    <cellStyle name="Comma 4 2 4 3 4" xfId="26525" xr:uid="{6ED37B97-3041-42AA-821E-3F91CFD4574D}"/>
    <cellStyle name="Comma 4 2 4 3 4 2" xfId="23028" xr:uid="{18E4D580-B9B5-4038-BE63-231C096B3032}"/>
    <cellStyle name="Comma 4 2 4 3 4 2 2" xfId="15520" xr:uid="{2D1660F1-8819-4B98-A7C0-5D984042D457}"/>
    <cellStyle name="Comma 4 2 4 3 4 2 2 2" xfId="55685" xr:uid="{94A3A9B9-68DD-4FB5-BC4E-BEBCF818409D}"/>
    <cellStyle name="Comma 4 2 4 3 4 2 2 3" xfId="43072" xr:uid="{208F8968-D3E8-431C-BC5C-ABE96FDF5284}"/>
    <cellStyle name="Comma 4 2 4 3 4 2 3" xfId="8934" xr:uid="{EF22CD1B-CCFB-4863-9D7F-C015B3C2A67B}"/>
    <cellStyle name="Comma 4 2 4 3 4 2 3 2" xfId="49407" xr:uid="{BA20C201-EEBC-4C2E-A6BE-4CEA7B3A28BC}"/>
    <cellStyle name="Comma 4 2 4 3 4 2 4" xfId="30319" xr:uid="{A67B5455-6FC9-4596-9A05-3F0386F5FA45}"/>
    <cellStyle name="Comma 4 2 4 3 4 2 5" xfId="36782" xr:uid="{0576ED7C-B2CF-40AE-91B4-1FA5C98E84FE}"/>
    <cellStyle name="Comma 4 2 4 3 4 3" xfId="25647" xr:uid="{9A13B901-75A9-4A2C-97D7-0E7E97C177E1}"/>
    <cellStyle name="Comma 4 2 4 3 4 3 2" xfId="18139" xr:uid="{ADEF72BA-2907-4937-B687-C5F0DA898034}"/>
    <cellStyle name="Comma 4 2 4 3 4 3 2 2" xfId="53066" xr:uid="{0A1658C8-0E4A-42C2-A7F6-75B49EBA6F87}"/>
    <cellStyle name="Comma 4 2 4 3 4 3 2 3" xfId="40453" xr:uid="{6969D023-A6C6-4A17-A5A7-FF70F3368687}"/>
    <cellStyle name="Comma 4 2 4 3 4 3 3" xfId="11553" xr:uid="{0F66E143-1F25-4B4A-95D3-BCC77773219C}"/>
    <cellStyle name="Comma 4 2 4 3 4 3 3 2" xfId="46788" xr:uid="{ECF9A024-D3A9-4228-9C89-A80C6D3D9321}"/>
    <cellStyle name="Comma 4 2 4 3 4 3 4" xfId="4633" xr:uid="{C7EB60D7-8D44-4479-9333-B149C4417B66}"/>
    <cellStyle name="Comma 4 2 4 3 4 3 5" xfId="34163" xr:uid="{045E9060-958E-439C-B8BF-1D81F8D38B3F}"/>
    <cellStyle name="Comma 4 2 4 3 4 4" xfId="19016" xr:uid="{121B83CF-7398-4AD2-8FB8-E0BB2D48051F}"/>
    <cellStyle name="Comma 4 2 4 3 4 4 2" xfId="52188" xr:uid="{CAE1EAAE-3769-4EB6-A1D7-E3F4ED5CFC68}"/>
    <cellStyle name="Comma 4 2 4 3 4 4 3" xfId="39575" xr:uid="{05C17FB6-9C09-4993-8520-8FF8771E2D00}"/>
    <cellStyle name="Comma 4 2 4 3 4 5" xfId="12430" xr:uid="{7FB09DFD-80F6-4768-9172-F3BA344CCD75}"/>
    <cellStyle name="Comma 4 2 4 3 4 5 2" xfId="45910" xr:uid="{460201DE-AD88-482D-B266-249E94C2B7F0}"/>
    <cellStyle name="Comma 4 2 4 3 4 6" xfId="3756" xr:uid="{26BF53E4-59B1-45D3-816B-B035A00AA714}"/>
    <cellStyle name="Comma 4 2 4 3 4 7" xfId="33285" xr:uid="{987BABF5-B8C9-4C8C-A009-42E7AE246B46}"/>
    <cellStyle name="Comma 4 2 4 3 5" xfId="27375" xr:uid="{CA15E335-56DF-447C-85E1-9765A5FF85BF}"/>
    <cellStyle name="Comma 4 2 4 3 5 2" xfId="23878" xr:uid="{C445A2EE-A47A-4402-90DC-D565C96701BA}"/>
    <cellStyle name="Comma 4 2 4 3 5 2 2" xfId="16370" xr:uid="{B5560B3F-8BFD-4710-BFF4-22A32C3A01F9}"/>
    <cellStyle name="Comma 4 2 4 3 5 2 2 2" xfId="54835" xr:uid="{F5C51298-719B-49B1-B5E5-C2EB7CC18CC1}"/>
    <cellStyle name="Comma 4 2 4 3 5 2 2 3" xfId="42222" xr:uid="{28A7B338-BCB6-4351-9ECA-2C5D03C94907}"/>
    <cellStyle name="Comma 4 2 4 3 5 2 3" xfId="9784" xr:uid="{439BA232-0129-4721-A1AF-19D371FCC5F1}"/>
    <cellStyle name="Comma 4 2 4 3 5 2 3 2" xfId="48557" xr:uid="{4AB98190-65E9-44D0-961E-4538E753D627}"/>
    <cellStyle name="Comma 4 2 4 3 5 2 4" xfId="29469" xr:uid="{B11BAE78-AC06-41EB-BD96-5E067CD2C2F8}"/>
    <cellStyle name="Comma 4 2 4 3 5 2 5" xfId="35932" xr:uid="{6E962DFD-226D-4A3A-98F0-73737168A86F}"/>
    <cellStyle name="Comma 4 2 4 3 5 3" xfId="19866" xr:uid="{5543AFFC-3197-412F-A8D7-41C7AD240875}"/>
    <cellStyle name="Comma 4 2 4 3 5 3 2" xfId="51338" xr:uid="{DE1502E6-B949-48F2-B69A-DDE6D576E857}"/>
    <cellStyle name="Comma 4 2 4 3 5 3 3" xfId="38725" xr:uid="{918E3BA3-673C-4216-98C4-A2A87EB2446A}"/>
    <cellStyle name="Comma 4 2 4 3 5 4" xfId="13280" xr:uid="{7C11208C-01CA-4AF2-8CCC-CAC069857102}"/>
    <cellStyle name="Comma 4 2 4 3 5 4 2" xfId="45060" xr:uid="{2EA92CA8-5178-409C-81F9-971F0136327E}"/>
    <cellStyle name="Comma 4 2 4 3 5 5" xfId="6693" xr:uid="{88550CE3-A5AA-4BDE-A020-7F9EE59D61E7}"/>
    <cellStyle name="Comma 4 2 4 3 5 6" xfId="32435" xr:uid="{547D21D1-2B71-4896-9A48-838C37CF01A3}"/>
    <cellStyle name="Comma 4 2 4 3 6" xfId="24762" xr:uid="{3AD8FD2A-538F-4DAB-A00E-3B2F549186DE}"/>
    <cellStyle name="Comma 4 2 4 3 6 2" xfId="17254" xr:uid="{AC213404-1FAA-42A1-9738-B6C771DB8276}"/>
    <cellStyle name="Comma 4 2 4 3 6 2 2" xfId="53951" xr:uid="{A5E377DB-C8B9-422D-A7D7-17233056CFD9}"/>
    <cellStyle name="Comma 4 2 4 3 6 2 3" xfId="41338" xr:uid="{A1CE5CEB-6E03-42A4-874C-44053D4E7477}"/>
    <cellStyle name="Comma 4 2 4 3 6 3" xfId="10668" xr:uid="{39270B1D-CC94-4660-937D-D9D40EE6E805}"/>
    <cellStyle name="Comma 4 2 4 3 6 3 2" xfId="47673" xr:uid="{D65A85EA-ECBB-4B43-B3EE-921DC04CC42D}"/>
    <cellStyle name="Comma 4 2 4 3 6 4" xfId="5518" xr:uid="{A083C14F-5E95-4834-8D10-7AF44C7CC9E3}"/>
    <cellStyle name="Comma 4 2 4 3 6 5" xfId="35048" xr:uid="{F9AFBC0C-C13D-4CED-8B28-2421CBF75F37}"/>
    <cellStyle name="Comma 4 2 4 3 7" xfId="28305" xr:uid="{C2FCE388-2219-43EC-835F-BCB1932187A9}"/>
    <cellStyle name="Comma 4 2 4 3 7 2" xfId="20746" xr:uid="{2C684A38-3AFC-4843-886D-837F7BDCCC81}"/>
    <cellStyle name="Comma 4 2 4 3 7 2 2" xfId="50454" xr:uid="{2B25184F-4476-4540-A8A0-44EEB3F22E8A}"/>
    <cellStyle name="Comma 4 2 4 3 7 3" xfId="14160" xr:uid="{9E04367C-10A1-492E-A7C1-1421714118A1}"/>
    <cellStyle name="Comma 4 2 4 3 7 4" xfId="7573" xr:uid="{7AAE5610-8259-490B-9DE0-F1AFF7CB0375}"/>
    <cellStyle name="Comma 4 2 4 3 7 5" xfId="37841" xr:uid="{0DC285FC-7D14-4DF4-88D7-A2ADB6B82F33}"/>
    <cellStyle name="Comma 4 2 4 3 8" xfId="20964" xr:uid="{20604AAB-AE2D-4A84-B64B-F09EBEBE6F8E}"/>
    <cellStyle name="Comma 4 2 4 3 8 2" xfId="44148" xr:uid="{82AE5F5C-5A07-45A9-BB7E-3A186CC3BFBA}"/>
    <cellStyle name="Comma 4 2 4 3 9" xfId="14378" xr:uid="{A79B8100-F708-4A0F-B55B-F6A9068C22E3}"/>
    <cellStyle name="Comma 4 2 4 4" xfId="2505" xr:uid="{A149F079-EAD3-43B2-9D37-CE171D2B4CC8}"/>
    <cellStyle name="Comma 4 2 4 4 10" xfId="3421" xr:uid="{8E46ED61-6BC7-4729-9A02-6F6625AA0976}"/>
    <cellStyle name="Comma 4 2 4 4 11" xfId="31627" xr:uid="{74DC0F68-B0B2-407A-B19A-A0BE940F74AE}"/>
    <cellStyle name="Comma 4 2 4 4 2" xfId="27735" xr:uid="{F7C3F418-E32B-406A-9311-A378A5CC3B62}"/>
    <cellStyle name="Comma 4 2 4 4 2 2" xfId="26006" xr:uid="{F11EFAED-0F1D-4FFE-919E-3D3D12AB1486}"/>
    <cellStyle name="Comma 4 2 4 4 2 2 2" xfId="22508" xr:uid="{183789CB-A261-4220-9EF6-14F263AEEBD2}"/>
    <cellStyle name="Comma 4 2 4 4 2 2 2 2" xfId="15000" xr:uid="{D0EE4095-E0C6-43CB-86ED-36740A31314D}"/>
    <cellStyle name="Comma 4 2 4 4 2 2 2 2 2" xfId="56205" xr:uid="{86E65455-0757-430C-B12C-D814BC44DB56}"/>
    <cellStyle name="Comma 4 2 4 4 2 2 2 2 3" xfId="43592" xr:uid="{7CA36501-6A95-4846-9CF9-717FDF1FC60C}"/>
    <cellStyle name="Comma 4 2 4 4 2 2 2 3" xfId="8414" xr:uid="{F7654270-BE2E-43A8-83E0-066B7708C969}"/>
    <cellStyle name="Comma 4 2 4 4 2 2 2 3 2" xfId="49927" xr:uid="{AC8732D5-8305-4010-B551-990AFE97CF55}"/>
    <cellStyle name="Comma 4 2 4 4 2 2 2 4" xfId="30839" xr:uid="{E46BAF1F-913E-49DA-B9AE-E89F2C8AB2DC}"/>
    <cellStyle name="Comma 4 2 4 4 2 2 2 5" xfId="37302" xr:uid="{206A795C-93B0-4635-8582-2D8E4E2374E8}"/>
    <cellStyle name="Comma 4 2 4 4 2 2 3" xfId="25126" xr:uid="{1C116073-0A7A-49FE-8123-AAB09185356E}"/>
    <cellStyle name="Comma 4 2 4 4 2 2 3 2" xfId="17618" xr:uid="{E206251D-86A7-4DCA-92A5-32C501ED6690}"/>
    <cellStyle name="Comma 4 2 4 4 2 2 3 2 2" xfId="53587" xr:uid="{621310E9-4FAD-4FBD-9B22-9AAF95FF5100}"/>
    <cellStyle name="Comma 4 2 4 4 2 2 3 2 3" xfId="40974" xr:uid="{05FE7935-C653-4AE4-BFC9-6193DE9074F6}"/>
    <cellStyle name="Comma 4 2 4 4 2 2 3 3" xfId="11032" xr:uid="{B9023F1E-4C88-4A6A-8DFA-09D4D1AF2F4A}"/>
    <cellStyle name="Comma 4 2 4 4 2 2 3 3 2" xfId="47309" xr:uid="{406C1E4A-F190-4B9F-B13B-611F77F44AD9}"/>
    <cellStyle name="Comma 4 2 4 4 2 2 3 4" xfId="5154" xr:uid="{A531C046-74FB-4C3B-B978-6739B7148D95}"/>
    <cellStyle name="Comma 4 2 4 4 2 2 3 5" xfId="34684" xr:uid="{86F140B5-C891-413A-92BB-E8E952DE01ED}"/>
    <cellStyle name="Comma 4 2 4 4 2 2 4" xfId="18497" xr:uid="{36F75C23-1F2D-4C63-840C-1879395B1A05}"/>
    <cellStyle name="Comma 4 2 4 4 2 2 4 2" xfId="52708" xr:uid="{BA80BC18-75FD-48EC-921B-EEE48196D541}"/>
    <cellStyle name="Comma 4 2 4 4 2 2 4 3" xfId="40095" xr:uid="{82275CB3-73DB-4B2A-B3CF-1303FCDA1819}"/>
    <cellStyle name="Comma 4 2 4 4 2 2 5" xfId="11911" xr:uid="{30C40975-FC31-43B6-81AB-AFC848E9B534}"/>
    <cellStyle name="Comma 4 2 4 4 2 2 5 2" xfId="46430" xr:uid="{BC50ADC7-DE3E-4617-B021-39E11B72D30B}"/>
    <cellStyle name="Comma 4 2 4 4 2 2 6" xfId="4275" xr:uid="{2BE1DCF3-255A-4AD3-A352-B77CE939ABEE}"/>
    <cellStyle name="Comma 4 2 4 4 2 2 7" xfId="33805" xr:uid="{9B2A511F-07EB-4C1A-8513-81B1D34F8FC2}"/>
    <cellStyle name="Comma 4 2 4 4 2 3" xfId="26862" xr:uid="{E5FD74C8-7A00-436C-859C-E01E5AC2FE13}"/>
    <cellStyle name="Comma 4 2 4 4 2 3 2" xfId="23365" xr:uid="{335B5596-7796-474C-B02C-95E568DCF1FD}"/>
    <cellStyle name="Comma 4 2 4 4 2 3 2 2" xfId="15857" xr:uid="{88F6CFFE-DD9C-48A8-97E9-983BA81A84C4}"/>
    <cellStyle name="Comma 4 2 4 4 2 3 2 2 2" xfId="55348" xr:uid="{C4500BCA-B965-4687-9739-2020241CB2FC}"/>
    <cellStyle name="Comma 4 2 4 4 2 3 2 2 3" xfId="42735" xr:uid="{8B95EACD-241A-4338-9262-3AED962A433F}"/>
    <cellStyle name="Comma 4 2 4 4 2 3 2 3" xfId="9271" xr:uid="{211F3955-BE97-46FA-98ED-5A21EFEA6461}"/>
    <cellStyle name="Comma 4 2 4 4 2 3 2 3 2" xfId="49070" xr:uid="{2158469A-2BCA-4D6E-98DF-808F8D11B0DB}"/>
    <cellStyle name="Comma 4 2 4 4 2 3 2 4" xfId="29982" xr:uid="{8E1D6EC5-9F3B-402A-B4D4-AF3156994C30}"/>
    <cellStyle name="Comma 4 2 4 4 2 3 2 5" xfId="36445" xr:uid="{36B9AEB3-861D-48A2-9CB5-32C723888C68}"/>
    <cellStyle name="Comma 4 2 4 4 2 3 3" xfId="19353" xr:uid="{A9962DBC-7CB0-4C0C-BAC6-30571608D24E}"/>
    <cellStyle name="Comma 4 2 4 4 2 3 3 2" xfId="51851" xr:uid="{0862EDD3-6251-40B6-87F0-22B93634B339}"/>
    <cellStyle name="Comma 4 2 4 4 2 3 3 3" xfId="39238" xr:uid="{1EF04A85-C554-4073-992C-70ECF2B4139B}"/>
    <cellStyle name="Comma 4 2 4 4 2 3 4" xfId="12767" xr:uid="{044574F0-D559-4593-9F15-9C1808769879}"/>
    <cellStyle name="Comma 4 2 4 4 2 3 4 2" xfId="45573" xr:uid="{43C081F5-3E97-4B4F-9754-31273B3B38F7}"/>
    <cellStyle name="Comma 4 2 4 4 2 3 5" xfId="6180" xr:uid="{E72CF2F7-34E3-406B-9833-3388DA378CE1}"/>
    <cellStyle name="Comma 4 2 4 4 2 3 6" xfId="32948" xr:uid="{934B8415-2EE6-4DF5-9241-3DC2E70FEE49}"/>
    <cellStyle name="Comma 4 2 4 4 2 4" xfId="24241" xr:uid="{43B7B8AB-5FCE-43D9-83B4-0CD6C6AB9AC2}"/>
    <cellStyle name="Comma 4 2 4 4 2 4 2" xfId="16733" xr:uid="{155727A9-9109-4378-A0EB-BC8B62ED35C2}"/>
    <cellStyle name="Comma 4 2 4 4 2 4 2 2" xfId="54472" xr:uid="{701FD77D-29E5-4DF6-AF79-9DB9A3B9ADE6}"/>
    <cellStyle name="Comma 4 2 4 4 2 4 2 3" xfId="41859" xr:uid="{4A3056AC-3299-4F4C-879B-EC25EE55C556}"/>
    <cellStyle name="Comma 4 2 4 4 2 4 3" xfId="10147" xr:uid="{D043B10E-30CD-4AF4-9AAD-99649B0F558D}"/>
    <cellStyle name="Comma 4 2 4 4 2 4 3 2" xfId="48194" xr:uid="{A72E0CF1-94DD-4728-8B6C-3576B96E729E}"/>
    <cellStyle name="Comma 4 2 4 4 2 4 4" xfId="6039" xr:uid="{48A85036-4DAA-4A3A-A396-359B95F885B5}"/>
    <cellStyle name="Comma 4 2 4 4 2 4 5" xfId="35569" xr:uid="{69988ECE-5A2A-4DF4-A83E-C68185F9AF97}"/>
    <cellStyle name="Comma 4 2 4 4 2 5" xfId="20227" xr:uid="{7C216BDB-99E2-430A-BCD3-EB16852A4E5B}"/>
    <cellStyle name="Comma 4 2 4 4 2 5 2" xfId="50975" xr:uid="{CBC94824-2A1D-4BB3-A0CF-973BE0B57630}"/>
    <cellStyle name="Comma 4 2 4 4 2 5 3" xfId="38362" xr:uid="{FBF04C6B-30F9-40E6-A945-D08873234DD3}"/>
    <cellStyle name="Comma 4 2 4 4 2 6" xfId="13641" xr:uid="{7BF332E2-66A9-489B-A27B-890479D4D0DD}"/>
    <cellStyle name="Comma 4 2 4 4 2 6 2" xfId="44697" xr:uid="{12E8451C-1A49-4206-9135-011EC78BEC3D}"/>
    <cellStyle name="Comma 4 2 4 4 2 7" xfId="7054" xr:uid="{4A32665E-8E75-4E1D-85C8-599CFC1BAFC4}"/>
    <cellStyle name="Comma 4 2 4 4 2 8" xfId="32072" xr:uid="{9768AEF0-D9C2-43E7-9013-0C0A0C5CD999}"/>
    <cellStyle name="Comma 4 2 4 4 3" xfId="26446" xr:uid="{4F671D63-D569-4CD6-9B2B-469C33ED3F71}"/>
    <cellStyle name="Comma 4 2 4 4 3 2" xfId="22949" xr:uid="{7634D2FC-8ADE-4EB6-AE36-614201314142}"/>
    <cellStyle name="Comma 4 2 4 4 3 2 2" xfId="15441" xr:uid="{3A46397C-F313-4180-99B6-7976F39D86CA}"/>
    <cellStyle name="Comma 4 2 4 4 3 2 2 2" xfId="55764" xr:uid="{8EBB3BFA-40A3-4AFC-A69D-DE73F7F586DE}"/>
    <cellStyle name="Comma 4 2 4 4 3 2 2 3" xfId="43151" xr:uid="{FDECD232-74C4-4C41-9AAC-6214A826B994}"/>
    <cellStyle name="Comma 4 2 4 4 3 2 3" xfId="8855" xr:uid="{546A757B-9C61-4E79-A3C7-B7B4C5C16282}"/>
    <cellStyle name="Comma 4 2 4 4 3 2 3 2" xfId="49486" xr:uid="{2276AEF6-2245-48DB-9915-7307E99C4689}"/>
    <cellStyle name="Comma 4 2 4 4 3 2 4" xfId="30398" xr:uid="{CAD91ABE-08A6-4825-90EC-8121D02A1B7A}"/>
    <cellStyle name="Comma 4 2 4 4 3 2 5" xfId="36861" xr:uid="{E05C1A2B-3567-4D07-9D9C-BC351C0E1870}"/>
    <cellStyle name="Comma 4 2 4 4 3 3" xfId="25568" xr:uid="{1E09E349-098E-4B53-8611-060A35AAAF1E}"/>
    <cellStyle name="Comma 4 2 4 4 3 3 2" xfId="18060" xr:uid="{A5DD973A-38F8-47BC-A285-26092F9660C9}"/>
    <cellStyle name="Comma 4 2 4 4 3 3 2 2" xfId="53145" xr:uid="{F4825180-C04C-483A-B56F-F05807C76647}"/>
    <cellStyle name="Comma 4 2 4 4 3 3 2 3" xfId="40532" xr:uid="{3F49FC4B-EF24-4F48-A451-ECB1B9367492}"/>
    <cellStyle name="Comma 4 2 4 4 3 3 3" xfId="11474" xr:uid="{BCD3B7E5-05FF-427D-A488-4C24A38B36B3}"/>
    <cellStyle name="Comma 4 2 4 4 3 3 3 2" xfId="46867" xr:uid="{3574FF02-8BFE-43BB-8304-BE2AD9D6CFDA}"/>
    <cellStyle name="Comma 4 2 4 4 3 3 4" xfId="4712" xr:uid="{406EC0EA-6007-4EED-812C-34D3ECF5BA36}"/>
    <cellStyle name="Comma 4 2 4 4 3 3 5" xfId="34242" xr:uid="{725BC338-A07D-47D5-A20D-959A58ADC029}"/>
    <cellStyle name="Comma 4 2 4 4 3 4" xfId="18937" xr:uid="{D03563AD-78F3-400E-9521-DA8FF1CC6E3D}"/>
    <cellStyle name="Comma 4 2 4 4 3 4 2" xfId="52267" xr:uid="{AD0EFD00-37E0-4205-99C1-0476CB636D1A}"/>
    <cellStyle name="Comma 4 2 4 4 3 4 3" xfId="39654" xr:uid="{2B806133-6F87-4DC0-A1C7-4DB5BFD1FB42}"/>
    <cellStyle name="Comma 4 2 4 4 3 5" xfId="12351" xr:uid="{DA522AE2-2616-4B82-B987-82ECCFB79B28}"/>
    <cellStyle name="Comma 4 2 4 4 3 5 2" xfId="45989" xr:uid="{2857C9A8-F868-48DC-B76A-1E0352E7B9B2}"/>
    <cellStyle name="Comma 4 2 4 4 3 6" xfId="3835" xr:uid="{70E11ED0-A6BA-40E5-AA9F-43B503E9B9A2}"/>
    <cellStyle name="Comma 4 2 4 4 3 7" xfId="33364" xr:uid="{96FC2C9E-6D57-483C-B93B-FEA4094C42C0}"/>
    <cellStyle name="Comma 4 2 4 4 4" xfId="27296" xr:uid="{DC0A3489-E60C-454E-A3CD-5B7988E8B249}"/>
    <cellStyle name="Comma 4 2 4 4 4 2" xfId="23799" xr:uid="{2ED3F8BB-C94F-46EB-9E18-19C1FA29751B}"/>
    <cellStyle name="Comma 4 2 4 4 4 2 2" xfId="16291" xr:uid="{C3136CC8-640C-41C3-A83A-48052D25CC99}"/>
    <cellStyle name="Comma 4 2 4 4 4 2 2 2" xfId="54914" xr:uid="{CF26DEC7-E75F-4224-8975-7FAE8D04642E}"/>
    <cellStyle name="Comma 4 2 4 4 4 2 2 3" xfId="42301" xr:uid="{8251BFD0-A929-4C3E-97F8-4EFFA8108172}"/>
    <cellStyle name="Comma 4 2 4 4 4 2 3" xfId="9705" xr:uid="{439C5EB9-9F3E-4AEA-B855-00B54A29DE03}"/>
    <cellStyle name="Comma 4 2 4 4 4 2 3 2" xfId="48636" xr:uid="{DB5BB128-FCB8-4C87-B707-00D70203601F}"/>
    <cellStyle name="Comma 4 2 4 4 4 2 4" xfId="29548" xr:uid="{146E7914-45FA-4CDE-B209-96B60137523E}"/>
    <cellStyle name="Comma 4 2 4 4 4 2 5" xfId="36011" xr:uid="{B4BEED25-EDF9-4AC2-B426-6E4C1EFBDDDE}"/>
    <cellStyle name="Comma 4 2 4 4 4 3" xfId="19787" xr:uid="{BBD248AF-327E-49B4-9649-F1037D96861B}"/>
    <cellStyle name="Comma 4 2 4 4 4 3 2" xfId="51417" xr:uid="{2F1B0ECB-1B31-46BB-80FD-8632BAEBAD67}"/>
    <cellStyle name="Comma 4 2 4 4 4 3 3" xfId="38804" xr:uid="{C7111CB5-D6C7-4E17-8D7A-2EE76DB8C286}"/>
    <cellStyle name="Comma 4 2 4 4 4 4" xfId="13201" xr:uid="{F9272B1B-BB39-4356-8C57-81AF2D7DAFAF}"/>
    <cellStyle name="Comma 4 2 4 4 4 4 2" xfId="45139" xr:uid="{4C716167-5255-49A7-8148-72E89294EA27}"/>
    <cellStyle name="Comma 4 2 4 4 4 5" xfId="6614" xr:uid="{4556A4C5-6B96-4B5F-8E23-CB1A65C4D0F5}"/>
    <cellStyle name="Comma 4 2 4 4 4 6" xfId="32514" xr:uid="{6D69E640-1845-4E64-87F0-609EC4CAC380}"/>
    <cellStyle name="Comma 4 2 4 4 5" xfId="24683" xr:uid="{8098AA20-079F-45A1-9A66-B861BDA40F43}"/>
    <cellStyle name="Comma 4 2 4 4 5 2" xfId="17175" xr:uid="{2945AFCF-48BC-49E8-980C-2D07CA99C7DC}"/>
    <cellStyle name="Comma 4 2 4 4 5 2 2" xfId="54030" xr:uid="{9EA2B05A-F6FC-4F2B-8FC0-B421CDA683FD}"/>
    <cellStyle name="Comma 4 2 4 4 5 2 3" xfId="41417" xr:uid="{9106F8D5-657A-4AB6-83DC-E59B1E84BE39}"/>
    <cellStyle name="Comma 4 2 4 4 5 3" xfId="10589" xr:uid="{803EE021-96D0-4E8A-B2BE-DBA8211A0933}"/>
    <cellStyle name="Comma 4 2 4 4 5 3 2" xfId="47752" xr:uid="{BB2C0308-F070-4CA5-BD82-4B0439AB0997}"/>
    <cellStyle name="Comma 4 2 4 4 5 4" xfId="5597" xr:uid="{C328C727-AEAC-4D3F-AC06-0B57CE338587}"/>
    <cellStyle name="Comma 4 2 4 4 5 5" xfId="35127" xr:uid="{1703D20F-8C6C-4826-B906-1033F7D9615E}"/>
    <cellStyle name="Comma 4 2 4 4 6" xfId="20667" xr:uid="{FCCF7EAA-165C-449B-ACEA-3D026C88CBDA}"/>
    <cellStyle name="Comma 4 2 4 4 6 2" xfId="50533" xr:uid="{5B21E3D8-4216-424B-A405-6DE7103CF109}"/>
    <cellStyle name="Comma 4 2 4 4 6 3" xfId="37920" xr:uid="{79ECDCF5-ED68-466E-8849-9AA525B5EE85}"/>
    <cellStyle name="Comma 4 2 4 4 7" xfId="14081" xr:uid="{5DFABFFC-EE9D-4167-AA43-7AC1471CE02A}"/>
    <cellStyle name="Comma 4 2 4 4 7 2" xfId="44227" xr:uid="{72D9BB1E-3299-43C6-8F5A-8D1A91741C88}"/>
    <cellStyle name="Comma 4 2 4 4 8" xfId="7494" xr:uid="{DAA2340E-6453-4D40-B76B-96F25250BA64}"/>
    <cellStyle name="Comma 4 2 4 4 9" xfId="28226" xr:uid="{BAA18681-E3A9-417C-8DE2-86675242B547}"/>
    <cellStyle name="Comma 4 2 4 5" xfId="27983" xr:uid="{1FB416B9-A79C-4FC8-9C7E-0338D6D24ED3}"/>
    <cellStyle name="Comma 4 2 4 5 2" xfId="26237" xr:uid="{18D5FC17-7784-463D-A3E1-B391BB8D0641}"/>
    <cellStyle name="Comma 4 2 4 5 2 2" xfId="22739" xr:uid="{591CB77F-B116-4617-B930-58E7A3C989A7}"/>
    <cellStyle name="Comma 4 2 4 5 2 2 2" xfId="15231" xr:uid="{AF5A2575-982D-48DD-8E68-9B466B7CF821}"/>
    <cellStyle name="Comma 4 2 4 5 2 2 2 2" xfId="55974" xr:uid="{123A67A6-7E4C-4374-A6D2-108BD3C6E8B0}"/>
    <cellStyle name="Comma 4 2 4 5 2 2 2 3" xfId="43361" xr:uid="{B20F4274-2161-4818-8AB0-CC2F20AA757D}"/>
    <cellStyle name="Comma 4 2 4 5 2 2 3" xfId="8645" xr:uid="{8767E93C-8474-4F2D-8B43-146C3F164E01}"/>
    <cellStyle name="Comma 4 2 4 5 2 2 3 2" xfId="49696" xr:uid="{9A17BF97-F6C1-43F9-AFB5-C82E8474022D}"/>
    <cellStyle name="Comma 4 2 4 5 2 2 4" xfId="30608" xr:uid="{3F521B51-0693-4FFC-AB18-7249A68F8D0A}"/>
    <cellStyle name="Comma 4 2 4 5 2 2 5" xfId="37071" xr:uid="{D7704F95-907E-4E91-A1C1-E301975C46DF}"/>
    <cellStyle name="Comma 4 2 4 5 2 3" xfId="25357" xr:uid="{D1AD57AE-1CD7-4225-AEFA-11711841B351}"/>
    <cellStyle name="Comma 4 2 4 5 2 3 2" xfId="17849" xr:uid="{4832C2A8-991F-448F-9440-AC506661FCBD}"/>
    <cellStyle name="Comma 4 2 4 5 2 3 2 2" xfId="53356" xr:uid="{7FAB3AE4-7BD4-449E-B54C-3D08560DFEE6}"/>
    <cellStyle name="Comma 4 2 4 5 2 3 2 3" xfId="40743" xr:uid="{8DF26E40-BAB8-40C6-8BC4-054B829FE8D7}"/>
    <cellStyle name="Comma 4 2 4 5 2 3 3" xfId="11263" xr:uid="{83467CAC-EA9D-4939-87D3-BB98B3B6820C}"/>
    <cellStyle name="Comma 4 2 4 5 2 3 3 2" xfId="47078" xr:uid="{508DD6BD-095B-4610-A317-D8A639367E30}"/>
    <cellStyle name="Comma 4 2 4 5 2 3 4" xfId="4923" xr:uid="{398E8900-9251-4A2A-8252-9F8F97A2681C}"/>
    <cellStyle name="Comma 4 2 4 5 2 3 5" xfId="34453" xr:uid="{FCCAE9F5-EAE7-40E7-A5E2-D830CBC94599}"/>
    <cellStyle name="Comma 4 2 4 5 2 4" xfId="18728" xr:uid="{805F586D-B3C2-47CB-A60A-63B4B82FDBC7}"/>
    <cellStyle name="Comma 4 2 4 5 2 4 2" xfId="52477" xr:uid="{31A9E97A-7FA9-4906-9539-4181F2FBA369}"/>
    <cellStyle name="Comma 4 2 4 5 2 4 3" xfId="39864" xr:uid="{F2C853C2-C319-4E40-9EEB-71C57557AFD1}"/>
    <cellStyle name="Comma 4 2 4 5 2 5" xfId="12142" xr:uid="{1394C948-FF67-426B-A502-279BAA9A0180}"/>
    <cellStyle name="Comma 4 2 4 5 2 5 2" xfId="46199" xr:uid="{6D20780F-4BB8-4AC2-AD98-C36552B4DF78}"/>
    <cellStyle name="Comma 4 2 4 5 2 6" xfId="4044" xr:uid="{E6AE80C8-5444-4035-A529-205D0FB57AA5}"/>
    <cellStyle name="Comma 4 2 4 5 2 7" xfId="33574" xr:uid="{F1945CC0-8CF6-46DA-A100-635A8662BA87}"/>
    <cellStyle name="Comma 4 2 4 5 3" xfId="27087" xr:uid="{1178CB5A-DF4E-4145-BF67-7C85E2DF92EA}"/>
    <cellStyle name="Comma 4 2 4 5 3 2" xfId="23590" xr:uid="{0AC73819-4E20-4D77-800E-CAAC91F32331}"/>
    <cellStyle name="Comma 4 2 4 5 3 2 2" xfId="16082" xr:uid="{37BA9E99-CF3A-4093-B38F-E75F4C938C22}"/>
    <cellStyle name="Comma 4 2 4 5 3 2 2 2" xfId="55123" xr:uid="{935C49A7-035B-4123-B04E-FFBB4AFB5C1C}"/>
    <cellStyle name="Comma 4 2 4 5 3 2 2 3" xfId="42510" xr:uid="{FDFDCB7D-536C-459C-9CA4-2FAC49F86ACC}"/>
    <cellStyle name="Comma 4 2 4 5 3 2 3" xfId="9496" xr:uid="{932F7892-280A-480F-A0B5-5DBF341E9CF0}"/>
    <cellStyle name="Comma 4 2 4 5 3 2 3 2" xfId="48845" xr:uid="{DE88E509-7F6A-4A8A-A4BD-07BE5457C976}"/>
    <cellStyle name="Comma 4 2 4 5 3 2 4" xfId="29757" xr:uid="{7E688100-2183-4F5C-AFA4-8E6241C8149E}"/>
    <cellStyle name="Comma 4 2 4 5 3 2 5" xfId="36220" xr:uid="{DAB59F17-258F-48FF-B56D-72A9A87214F4}"/>
    <cellStyle name="Comma 4 2 4 5 3 3" xfId="19578" xr:uid="{C92BB786-39F8-43DC-8454-559B156F0ACB}"/>
    <cellStyle name="Comma 4 2 4 5 3 3 2" xfId="51626" xr:uid="{4FE17080-BC42-41EC-BCD6-39ED9B410107}"/>
    <cellStyle name="Comma 4 2 4 5 3 3 3" xfId="39013" xr:uid="{D719AEA4-F801-44A3-99A7-2B4A11798ABE}"/>
    <cellStyle name="Comma 4 2 4 5 3 4" xfId="12992" xr:uid="{AD6CDDA0-C8CD-4124-A3C9-15E5DA264B76}"/>
    <cellStyle name="Comma 4 2 4 5 3 4 2" xfId="45348" xr:uid="{3F851E04-71EF-4BBA-8E8C-F4870B1957AB}"/>
    <cellStyle name="Comma 4 2 4 5 3 5" xfId="6405" xr:uid="{5111251E-C3BB-4C9B-8B33-606895BF750D}"/>
    <cellStyle name="Comma 4 2 4 5 3 6" xfId="32723" xr:uid="{69F7F26D-324B-400D-8E5E-3ED5D3285B7B}"/>
    <cellStyle name="Comma 4 2 4 5 4" xfId="24472" xr:uid="{7EEA8C92-6214-4414-873A-CA5E9B65655B}"/>
    <cellStyle name="Comma 4 2 4 5 4 2" xfId="16964" xr:uid="{ADF88045-3350-44CD-A3FC-D3764D538F17}"/>
    <cellStyle name="Comma 4 2 4 5 4 2 2" xfId="54241" xr:uid="{E7A68EAB-0C10-4DD6-99BB-3FF564BFE68F}"/>
    <cellStyle name="Comma 4 2 4 5 4 2 3" xfId="41628" xr:uid="{21F98F95-7F49-4FBE-994F-E8119A57D7A6}"/>
    <cellStyle name="Comma 4 2 4 5 4 3" xfId="10378" xr:uid="{BFAB3516-2BA2-4563-9E3C-B9E6AE85FCF2}"/>
    <cellStyle name="Comma 4 2 4 5 4 3 2" xfId="47963" xr:uid="{372F08B7-A814-40FC-BEFC-BF7A30F26D7E}"/>
    <cellStyle name="Comma 4 2 4 5 4 4" xfId="5808" xr:uid="{911719A7-3FF8-4A11-858C-FD1264873029}"/>
    <cellStyle name="Comma 4 2 4 5 4 5" xfId="35338" xr:uid="{83565526-F7F0-447F-8893-A02BF1F40B01}"/>
    <cellStyle name="Comma 4 2 4 5 5" xfId="20457" xr:uid="{E5F99BDD-5C1B-4217-B579-626B178FC03B}"/>
    <cellStyle name="Comma 4 2 4 5 5 2" xfId="50744" xr:uid="{17BCBF7C-3156-493B-9BFE-28A6939004CF}"/>
    <cellStyle name="Comma 4 2 4 5 5 3" xfId="38131" xr:uid="{9706BC06-CC04-4003-998D-90FDEA6EC048}"/>
    <cellStyle name="Comma 4 2 4 5 6" xfId="13871" xr:uid="{E0C1EF6B-0C6F-4160-968C-345043261C9A}"/>
    <cellStyle name="Comma 4 2 4 5 6 2" xfId="44462" xr:uid="{4124BF94-C8A9-4AFE-8DCB-A406F7B4592B}"/>
    <cellStyle name="Comma 4 2 4 5 7" xfId="7284" xr:uid="{257D85A8-F2EC-42DA-B8BA-124150314680}"/>
    <cellStyle name="Comma 4 2 4 5 8" xfId="31841" xr:uid="{4E6C2FBF-02F1-4E15-9438-7B2645288B8B}"/>
    <cellStyle name="Comma 4 2 4 6" xfId="26597" xr:uid="{08EEBFA7-0A1E-481E-842B-93471A4C75F1}"/>
    <cellStyle name="Comma 4 2 4 6 2" xfId="23100" xr:uid="{F511BD1E-BD49-4AE0-9DE3-855657BB2E58}"/>
    <cellStyle name="Comma 4 2 4 6 2 2" xfId="15592" xr:uid="{1A228CAF-79D9-43C7-B6F5-CF091A09873A}"/>
    <cellStyle name="Comma 4 2 4 6 2 2 2" xfId="55613" xr:uid="{9F88F720-10FC-4E7E-8B02-CFAB62856182}"/>
    <cellStyle name="Comma 4 2 4 6 2 2 3" xfId="43000" xr:uid="{B114F09B-1324-41A6-A466-8ACAACBB11D1}"/>
    <cellStyle name="Comma 4 2 4 6 2 3" xfId="9006" xr:uid="{9C7BAD48-44AD-48A3-B229-DB2B76F64D7E}"/>
    <cellStyle name="Comma 4 2 4 6 2 3 2" xfId="49335" xr:uid="{E5944FD1-162E-4337-B18E-6B692649701A}"/>
    <cellStyle name="Comma 4 2 4 6 2 4" xfId="30247" xr:uid="{88AC1003-162B-467D-890E-FF4417D9040C}"/>
    <cellStyle name="Comma 4 2 4 6 2 5" xfId="36710" xr:uid="{C3ECC11D-4495-4F63-8C8F-A531BA1E94DD}"/>
    <cellStyle name="Comma 4 2 4 6 3" xfId="25722" xr:uid="{C9ACA2F5-4D1E-4914-B910-637C36383E6A}"/>
    <cellStyle name="Comma 4 2 4 6 3 2" xfId="18214" xr:uid="{4034CE6C-6942-4F67-9DEB-42BBA76BFB7B}"/>
    <cellStyle name="Comma 4 2 4 6 3 2 2" xfId="52991" xr:uid="{0972497A-4721-40A8-B530-45B768B73957}"/>
    <cellStyle name="Comma 4 2 4 6 3 2 3" xfId="40378" xr:uid="{E0B2F255-3099-47FA-8875-275613CAC561}"/>
    <cellStyle name="Comma 4 2 4 6 3 3" xfId="11628" xr:uid="{25FEF75F-8046-4685-94F9-0BF562DB5630}"/>
    <cellStyle name="Comma 4 2 4 6 3 3 2" xfId="46713" xr:uid="{B86770BB-9891-415C-9CE0-BED0C7BDA5D2}"/>
    <cellStyle name="Comma 4 2 4 6 3 4" xfId="4558" xr:uid="{3F281FFD-C45A-4BA9-8268-C21912F4F313}"/>
    <cellStyle name="Comma 4 2 4 6 3 5" xfId="34088" xr:uid="{F51A6293-3723-4AA4-B2D2-1875E765051D}"/>
    <cellStyle name="Comma 4 2 4 6 4" xfId="19088" xr:uid="{2FB8095C-A503-41C5-9FA4-3117B019764B}"/>
    <cellStyle name="Comma 4 2 4 6 4 2" xfId="52116" xr:uid="{EF4D7068-FC31-4B66-97F5-E151DDD47015}"/>
    <cellStyle name="Comma 4 2 4 6 4 3" xfId="39503" xr:uid="{E4356500-7BAC-47A1-8522-093C9E4A5EC9}"/>
    <cellStyle name="Comma 4 2 4 6 5" xfId="12502" xr:uid="{CF6A8743-8C5E-4E34-8E27-1ADD9298B371}"/>
    <cellStyle name="Comma 4 2 4 6 5 2" xfId="45838" xr:uid="{5F85C9BE-712F-4FFE-A11C-439C207E6342}"/>
    <cellStyle name="Comma 4 2 4 6 6" xfId="3684" xr:uid="{BC6EF90D-F15C-4FF5-B69D-D4633758AD5A}"/>
    <cellStyle name="Comma 4 2 4 6 7" xfId="33213" xr:uid="{0041169E-69C9-4297-AE8B-E67AD74EDE46}"/>
    <cellStyle name="Comma 4 2 4 7" xfId="27447" xr:uid="{3353622C-BFE9-4C82-A31C-66DC13C75F4C}"/>
    <cellStyle name="Comma 4 2 4 7 2" xfId="23950" xr:uid="{EF5599EE-9D57-4DB3-BDFC-2607ECE022AB}"/>
    <cellStyle name="Comma 4 2 4 7 2 2" xfId="16442" xr:uid="{D785A0A7-81D1-4199-8F9B-9B3778499A21}"/>
    <cellStyle name="Comma 4 2 4 7 2 2 2" xfId="54763" xr:uid="{7804E51A-86BE-4CE6-B07B-77172D6CB920}"/>
    <cellStyle name="Comma 4 2 4 7 2 2 3" xfId="42150" xr:uid="{99AFC76A-4D5F-4F2A-9865-1B22AFA49F55}"/>
    <cellStyle name="Comma 4 2 4 7 2 3" xfId="9856" xr:uid="{EAD25FC5-17E6-488A-9197-59833346C524}"/>
    <cellStyle name="Comma 4 2 4 7 2 3 2" xfId="48485" xr:uid="{59FDC20F-EEB9-4C32-892A-B775742F8424}"/>
    <cellStyle name="Comma 4 2 4 7 2 4" xfId="29397" xr:uid="{7D67AA93-4CCE-479A-B9E3-B9567C6136FF}"/>
    <cellStyle name="Comma 4 2 4 7 2 5" xfId="35860" xr:uid="{89D6B8C8-21C1-4F2B-B08E-85BB82C74D6F}"/>
    <cellStyle name="Comma 4 2 4 7 3" xfId="19938" xr:uid="{42BD51BB-4DA8-45DD-AD44-633778CFC9F9}"/>
    <cellStyle name="Comma 4 2 4 7 3 2" xfId="51266" xr:uid="{DF3E8CDC-45BD-4FB2-9F8D-51BC7BAD181F}"/>
    <cellStyle name="Comma 4 2 4 7 3 3" xfId="38653" xr:uid="{E0D47D66-1B0F-47D8-A0C1-73CC686C84E9}"/>
    <cellStyle name="Comma 4 2 4 7 4" xfId="13352" xr:uid="{D578880E-F522-415D-BADF-2622F5FAB5C3}"/>
    <cellStyle name="Comma 4 2 4 7 4 2" xfId="44988" xr:uid="{70B71B9A-B853-41B8-8C89-0ADBF1B99D22}"/>
    <cellStyle name="Comma 4 2 4 7 5" xfId="6765" xr:uid="{A6D9F834-CD68-46E6-AB43-831096A82FD8}"/>
    <cellStyle name="Comma 4 2 4 7 6" xfId="32363" xr:uid="{CCC0AC43-5160-4176-BBFC-B9A50062F7F7}"/>
    <cellStyle name="Comma 4 2 4 8" xfId="24837" xr:uid="{98836241-02A3-4B02-A87A-7D944895113F}"/>
    <cellStyle name="Comma 4 2 4 8 2" xfId="17329" xr:uid="{CB077E95-2207-4B62-901B-AEFB10B84263}"/>
    <cellStyle name="Comma 4 2 4 8 2 2" xfId="53876" xr:uid="{D1D996E8-8F8D-4575-B739-79A92C2430E5}"/>
    <cellStyle name="Comma 4 2 4 8 2 3" xfId="41263" xr:uid="{D92B7C37-678A-4493-82C2-AE5B05D213ED}"/>
    <cellStyle name="Comma 4 2 4 8 3" xfId="10743" xr:uid="{19938432-E6C5-405F-AFF9-39DF68FFFC10}"/>
    <cellStyle name="Comma 4 2 4 8 3 2" xfId="47598" xr:uid="{662989D7-1F35-49A8-BBE9-C681B8868FA7}"/>
    <cellStyle name="Comma 4 2 4 8 4" xfId="5443" xr:uid="{91864634-55D6-4C1A-BB80-B15DCE780F69}"/>
    <cellStyle name="Comma 4 2 4 8 5" xfId="34973" xr:uid="{35C80459-DB99-48A4-B24F-D044DEAF9A0F}"/>
    <cellStyle name="Comma 4 2 4 9" xfId="28426" xr:uid="{CC73CF75-67DA-4C54-8AAC-F800B1E3101B}"/>
    <cellStyle name="Comma 4 2 4 9 2" xfId="20821" xr:uid="{132413E2-3552-4377-BC2E-3DE9000FCFBF}"/>
    <cellStyle name="Comma 4 2 4 9 2 2" xfId="50161" xr:uid="{CB3314C2-8453-4495-A890-0BBAE53459C9}"/>
    <cellStyle name="Comma 4 2 4 9 3" xfId="14235" xr:uid="{4EBD060C-974B-46B1-A88F-A276D87E133F}"/>
    <cellStyle name="Comma 4 2 4 9 4" xfId="7648" xr:uid="{383A14C4-D290-4510-8FD7-EE427DCCB752}"/>
    <cellStyle name="Comma 4 2 4 9 5" xfId="37539" xr:uid="{09A74C66-B4B8-4C9D-A843-2E37BE20CF57}"/>
    <cellStyle name="Comma 4 2 5" xfId="728" xr:uid="{E481C52C-B935-4C2C-978D-3FB972656A55}"/>
    <cellStyle name="Comma 4 2 5 10" xfId="22139" xr:uid="{A42314AE-3429-4BA2-B7D7-7D3DFF15AFC1}"/>
    <cellStyle name="Comma 4 2 5 10 2" xfId="44058" xr:uid="{78782D7B-17E2-4AE4-8A6C-9C26ED9791C4}"/>
    <cellStyle name="Comma 4 2 5 11" xfId="21355" xr:uid="{1FF84D42-1197-4DCF-8C6A-64EDC1F43957}"/>
    <cellStyle name="Comma 4 2 5 12" xfId="21557" xr:uid="{54C21B05-55AC-4B23-A4CE-788CE461C6CD}"/>
    <cellStyle name="Comma 4 2 5 13" xfId="21263" xr:uid="{70EDED62-C252-4B93-A991-E2A76DEE330A}"/>
    <cellStyle name="Comma 4 2 5 14" xfId="14677" xr:uid="{9CB49660-7450-4246-A678-D74FFCAAB099}"/>
    <cellStyle name="Comma 4 2 5 15" xfId="8090" xr:uid="{3E821E4F-6495-413E-A2DC-0FB99A5B642D}"/>
    <cellStyle name="Comma 4 2 5 16" xfId="31153" xr:uid="{87B72A0E-8BCC-49A7-A29F-0012759D1213}"/>
    <cellStyle name="Comma 4 2 5 17" xfId="29034" xr:uid="{656D3539-86EF-4B72-8DE4-69796CAAD6D7}"/>
    <cellStyle name="Comma 4 2 5 18" xfId="3012" xr:uid="{C83DDB07-370A-42C3-BFE0-B217E6EDC483}"/>
    <cellStyle name="Comma 4 2 5 19" xfId="31483" xr:uid="{82357B7A-8B8A-46F1-80B1-A6221EA29615}"/>
    <cellStyle name="Comma 4 2 5 2" xfId="1115" xr:uid="{D45F0509-A6F5-4018-87D2-97C341E38AA0}"/>
    <cellStyle name="Comma 4 2 5 2 10" xfId="20736" xr:uid="{D0728538-9B27-4C86-B7FF-28FA6DF4789D}"/>
    <cellStyle name="Comma 4 2 5 2 11" xfId="14150" xr:uid="{69E3F95B-D34C-4586-A02C-997A7A9C1957}"/>
    <cellStyle name="Comma 4 2 5 2 12" xfId="7563" xr:uid="{B4A7747B-D3EF-4F1B-BBEC-23C2638286B0}"/>
    <cellStyle name="Comma 4 2 5 2 13" xfId="31558" xr:uid="{239A29CD-F8C9-4700-B45A-4B58EE8605F4}"/>
    <cellStyle name="Comma 4 2 5 2 14" xfId="28295" xr:uid="{6B939449-5469-4618-8ADB-BAA8DA6438F1}"/>
    <cellStyle name="Comma 4 2 5 2 2" xfId="28140" xr:uid="{540F3A21-FF75-4DDD-AEA7-1C02B644C51C}"/>
    <cellStyle name="Comma 4 2 5 2 2 2" xfId="27650" xr:uid="{7F1AFE6B-5D8E-4050-BD5D-1AA9E8343C07}"/>
    <cellStyle name="Comma 4 2 5 2 2 2 2" xfId="25920" xr:uid="{6263B0D3-6066-4395-B848-E499EC75549F}"/>
    <cellStyle name="Comma 4 2 5 2 2 2 2 2" xfId="22422" xr:uid="{462A468F-3945-4BFC-8351-933798BD0C73}"/>
    <cellStyle name="Comma 4 2 5 2 2 2 2 2 2" xfId="14914" xr:uid="{056154A1-6AA5-4740-A5BD-E9497932EDA4}"/>
    <cellStyle name="Comma 4 2 5 2 2 2 2 2 2 2" xfId="56291" xr:uid="{CBCC9CCF-216B-4697-AA3E-58A714779363}"/>
    <cellStyle name="Comma 4 2 5 2 2 2 2 2 2 3" xfId="43678" xr:uid="{1D07F842-7243-4850-8E4B-9D183C3FEDEE}"/>
    <cellStyle name="Comma 4 2 5 2 2 2 2 2 3" xfId="8328" xr:uid="{A58B6F1B-98D3-4CF2-8A89-BA1B514ABE9A}"/>
    <cellStyle name="Comma 4 2 5 2 2 2 2 2 3 2" xfId="50013" xr:uid="{E5A2817D-842B-4877-B138-9AFA789598F8}"/>
    <cellStyle name="Comma 4 2 5 2 2 2 2 2 4" xfId="30925" xr:uid="{A5325EB4-FF75-41CD-B40F-53C6D3A0ABD7}"/>
    <cellStyle name="Comma 4 2 5 2 2 2 2 2 5" xfId="37388" xr:uid="{43F2834C-FD5D-4689-B888-0F1D54D8DC6C}"/>
    <cellStyle name="Comma 4 2 5 2 2 2 2 3" xfId="25040" xr:uid="{E2688B93-0A33-4690-98AA-EAAADC7199FD}"/>
    <cellStyle name="Comma 4 2 5 2 2 2 2 3 2" xfId="17532" xr:uid="{F7240EA2-C830-4254-B3A7-A283B088A19F}"/>
    <cellStyle name="Comma 4 2 5 2 2 2 2 3 2 2" xfId="53673" xr:uid="{0EF64F8B-C095-461F-85D7-5A152EC493D6}"/>
    <cellStyle name="Comma 4 2 5 2 2 2 2 3 2 3" xfId="41060" xr:uid="{249B82B7-314D-493B-AB7B-DE04AF1EF05E}"/>
    <cellStyle name="Comma 4 2 5 2 2 2 2 3 3" xfId="10946" xr:uid="{DC9A0420-408D-4095-A888-0CE77656638F}"/>
    <cellStyle name="Comma 4 2 5 2 2 2 2 3 3 2" xfId="47395" xr:uid="{DD836765-8528-4D03-841B-D8310D4992D5}"/>
    <cellStyle name="Comma 4 2 5 2 2 2 2 3 4" xfId="5240" xr:uid="{13EEAC52-29C6-467D-B4E5-5A3191EFA668}"/>
    <cellStyle name="Comma 4 2 5 2 2 2 2 3 5" xfId="34770" xr:uid="{9F87E1C4-3422-4DB0-B107-418D2B4498FA}"/>
    <cellStyle name="Comma 4 2 5 2 2 2 2 4" xfId="18411" xr:uid="{AF17DEE7-8CC7-476C-94BC-9AB4C0D16DE2}"/>
    <cellStyle name="Comma 4 2 5 2 2 2 2 4 2" xfId="52794" xr:uid="{F64B5E73-2EB9-4810-BC24-40ED2B29E1A5}"/>
    <cellStyle name="Comma 4 2 5 2 2 2 2 4 3" xfId="40181" xr:uid="{1410739C-A868-4F90-881A-402EF64B09AE}"/>
    <cellStyle name="Comma 4 2 5 2 2 2 2 5" xfId="11825" xr:uid="{31D684F6-F2D7-4487-8844-8AA3D7CA0366}"/>
    <cellStyle name="Comma 4 2 5 2 2 2 2 5 2" xfId="46516" xr:uid="{CE51A0B8-685B-4D92-A14F-C11037FDBF23}"/>
    <cellStyle name="Comma 4 2 5 2 2 2 2 6" xfId="4361" xr:uid="{FF66D1A7-D9B4-4BC4-B4DC-07C3D22161FE}"/>
    <cellStyle name="Comma 4 2 5 2 2 2 2 7" xfId="33891" xr:uid="{FCFBD4A8-6734-491A-AFD7-39F9CCC2F18B}"/>
    <cellStyle name="Comma 4 2 5 2 2 2 3" xfId="26776" xr:uid="{05C98CEF-3909-4D84-9789-C6CDF638BB38}"/>
    <cellStyle name="Comma 4 2 5 2 2 2 3 2" xfId="23279" xr:uid="{ECF41425-680F-47F1-B465-CD8011F727A4}"/>
    <cellStyle name="Comma 4 2 5 2 2 2 3 2 2" xfId="15771" xr:uid="{EC7900C8-F65D-48F9-805E-A51B6850F4A3}"/>
    <cellStyle name="Comma 4 2 5 2 2 2 3 2 2 2" xfId="55434" xr:uid="{79CB79E3-D08A-42B7-87B2-37B14FBC07BC}"/>
    <cellStyle name="Comma 4 2 5 2 2 2 3 2 2 3" xfId="42821" xr:uid="{1F31D89B-6014-4B08-963D-5852FF77A021}"/>
    <cellStyle name="Comma 4 2 5 2 2 2 3 2 3" xfId="9185" xr:uid="{1136D449-A879-450A-9ABE-645E25143B99}"/>
    <cellStyle name="Comma 4 2 5 2 2 2 3 2 3 2" xfId="49156" xr:uid="{4183AA81-AB0C-451B-A194-F011837F702B}"/>
    <cellStyle name="Comma 4 2 5 2 2 2 3 2 4" xfId="30068" xr:uid="{615A5BA4-CE96-4365-BA25-7FD59D19D224}"/>
    <cellStyle name="Comma 4 2 5 2 2 2 3 2 5" xfId="36531" xr:uid="{A18687C7-34BC-4EDD-A543-7B620AB13633}"/>
    <cellStyle name="Comma 4 2 5 2 2 2 3 3" xfId="19267" xr:uid="{35A5FB3B-4D51-4078-9C67-458EBAA134F8}"/>
    <cellStyle name="Comma 4 2 5 2 2 2 3 3 2" xfId="51937" xr:uid="{C12317BA-BF4E-4105-93A3-2ADA13F6C536}"/>
    <cellStyle name="Comma 4 2 5 2 2 2 3 3 3" xfId="39324" xr:uid="{C55CB239-4AAB-4C2E-BBF7-B1722A988839}"/>
    <cellStyle name="Comma 4 2 5 2 2 2 3 4" xfId="12681" xr:uid="{2189D3F9-FD05-4A32-A114-82E269021555}"/>
    <cellStyle name="Comma 4 2 5 2 2 2 3 4 2" xfId="45659" xr:uid="{04442514-EFC6-4AC0-9C38-94EF81B9D852}"/>
    <cellStyle name="Comma 4 2 5 2 2 2 3 5" xfId="3505" xr:uid="{0661925A-3004-4E65-BE32-C0D98B500A11}"/>
    <cellStyle name="Comma 4 2 5 2 2 2 3 6" xfId="33034" xr:uid="{452D976E-361B-4204-894E-5539428EF535}"/>
    <cellStyle name="Comma 4 2 5 2 2 2 4" xfId="24155" xr:uid="{48653655-00BF-4531-B87B-85D354A3D0B4}"/>
    <cellStyle name="Comma 4 2 5 2 2 2 4 2" xfId="16647" xr:uid="{5DA97527-0B71-4F8A-A9D5-8159D31FAA8A}"/>
    <cellStyle name="Comma 4 2 5 2 2 2 4 2 2" xfId="54558" xr:uid="{201F40E1-EF55-4DA9-A423-D600CD56F017}"/>
    <cellStyle name="Comma 4 2 5 2 2 2 4 2 3" xfId="41945" xr:uid="{F178C57B-694C-441D-BA44-F382FD909829}"/>
    <cellStyle name="Comma 4 2 5 2 2 2 4 3" xfId="10061" xr:uid="{7E26CAF9-2233-4919-9500-7309637FCA7F}"/>
    <cellStyle name="Comma 4 2 5 2 2 2 4 3 2" xfId="48280" xr:uid="{75FF8F5D-A8CC-4621-BA9E-30626EF52653}"/>
    <cellStyle name="Comma 4 2 5 2 2 2 4 4" xfId="29192" xr:uid="{1AF4316E-CAC9-4983-9F5F-6244CE0F18D7}"/>
    <cellStyle name="Comma 4 2 5 2 2 2 4 5" xfId="35655" xr:uid="{D6001BDE-4662-4507-8F53-E810F45F26CE}"/>
    <cellStyle name="Comma 4 2 5 2 2 2 5" xfId="20141" xr:uid="{A757C2BD-BEF5-46B9-9242-BC00819ED0FC}"/>
    <cellStyle name="Comma 4 2 5 2 2 2 5 2" xfId="51061" xr:uid="{BAD33424-C8A0-4A23-B918-A0FF19A8D027}"/>
    <cellStyle name="Comma 4 2 5 2 2 2 5 3" xfId="38448" xr:uid="{8979DA7C-26FC-4307-BDC3-59F3D7D89678}"/>
    <cellStyle name="Comma 4 2 5 2 2 2 6" xfId="13555" xr:uid="{84CE20AD-AE67-42AB-ACFD-C31D9676FC5C}"/>
    <cellStyle name="Comma 4 2 5 2 2 2 6 2" xfId="44783" xr:uid="{255C39E5-DE3D-434D-803B-6C2DBAF629C2}"/>
    <cellStyle name="Comma 4 2 5 2 2 2 7" xfId="6968" xr:uid="{D19B735E-FFD5-4C80-B155-35E74F84B2CA}"/>
    <cellStyle name="Comma 4 2 5 2 2 2 8" xfId="32158" xr:uid="{95964A57-1C33-42B5-8D67-0291E216E19B}"/>
    <cellStyle name="Comma 4 2 5 2 2 3" xfId="26360" xr:uid="{7CDF2006-9794-46AC-9EFD-97D8B5F8DA04}"/>
    <cellStyle name="Comma 4 2 5 2 2 3 2" xfId="22863" xr:uid="{14662FE9-08DB-45DE-8C10-14D93BBE9C30}"/>
    <cellStyle name="Comma 4 2 5 2 2 3 2 2" xfId="15355" xr:uid="{4835FFEE-3363-4D77-996F-303686C3AE88}"/>
    <cellStyle name="Comma 4 2 5 2 2 3 2 2 2" xfId="55850" xr:uid="{983630E2-205D-4415-B664-83E2E1D2FD67}"/>
    <cellStyle name="Comma 4 2 5 2 2 3 2 2 3" xfId="43237" xr:uid="{4D1B0AE5-17BC-4BAD-B957-48FA0CCC7FC2}"/>
    <cellStyle name="Comma 4 2 5 2 2 3 2 3" xfId="8769" xr:uid="{9162FBD0-D979-4406-80A6-6BEFBD9D79CC}"/>
    <cellStyle name="Comma 4 2 5 2 2 3 2 3 2" xfId="49572" xr:uid="{E3A8D66E-2EA2-4D07-A3D0-5E92D415A5BF}"/>
    <cellStyle name="Comma 4 2 5 2 2 3 2 4" xfId="30484" xr:uid="{BEFC0618-103F-4AB2-B14C-801360426366}"/>
    <cellStyle name="Comma 4 2 5 2 2 3 2 5" xfId="36947" xr:uid="{22D5200B-F4ED-477D-B94C-DDBE41E9EFC0}"/>
    <cellStyle name="Comma 4 2 5 2 2 3 3" xfId="25482" xr:uid="{95A01031-F27E-42D7-94BE-3E04E78EDEB9}"/>
    <cellStyle name="Comma 4 2 5 2 2 3 3 2" xfId="17974" xr:uid="{39573FE7-5A9E-470C-A0BA-588FD7E05DC9}"/>
    <cellStyle name="Comma 4 2 5 2 2 3 3 2 2" xfId="53231" xr:uid="{4868ADF2-281A-436E-8D6C-BB4190AC6313}"/>
    <cellStyle name="Comma 4 2 5 2 2 3 3 2 3" xfId="40618" xr:uid="{4E92C9DE-911F-485B-9D63-BB896D0FF1A7}"/>
    <cellStyle name="Comma 4 2 5 2 2 3 3 3" xfId="11388" xr:uid="{66681DC1-4A81-4AA2-BC15-85E74FF378EC}"/>
    <cellStyle name="Comma 4 2 5 2 2 3 3 3 2" xfId="46953" xr:uid="{45691320-6ECC-4680-B522-C4A1C3A83B5E}"/>
    <cellStyle name="Comma 4 2 5 2 2 3 3 4" xfId="4798" xr:uid="{5F451207-BFC0-424E-B539-05AAB8DE5182}"/>
    <cellStyle name="Comma 4 2 5 2 2 3 3 5" xfId="34328" xr:uid="{CEEC7D0A-8624-4D5D-ABE9-5334B6AE703C}"/>
    <cellStyle name="Comma 4 2 5 2 2 3 4" xfId="18851" xr:uid="{F80B9F90-BF9D-47DB-9D3F-2672B43777A9}"/>
    <cellStyle name="Comma 4 2 5 2 2 3 4 2" xfId="52353" xr:uid="{94D0B39E-7E7B-43C1-B12B-6EBEDFDA6D3A}"/>
    <cellStyle name="Comma 4 2 5 2 2 3 4 3" xfId="39740" xr:uid="{46025406-2B0E-42B0-925A-B16840E21AA9}"/>
    <cellStyle name="Comma 4 2 5 2 2 3 5" xfId="12265" xr:uid="{02E4FCC9-DED9-4CB7-A681-89B0C6ABBDB9}"/>
    <cellStyle name="Comma 4 2 5 2 2 3 5 2" xfId="46075" xr:uid="{6AF19431-2719-4845-B3D2-16DC7044ED10}"/>
    <cellStyle name="Comma 4 2 5 2 2 3 6" xfId="3921" xr:uid="{56F187C8-279B-410E-9E66-DB59B72DA790}"/>
    <cellStyle name="Comma 4 2 5 2 2 3 7" xfId="33450" xr:uid="{4E51A0CC-8713-48EA-9074-46A6F1F3E5AF}"/>
    <cellStyle name="Comma 4 2 5 2 2 4" xfId="27210" xr:uid="{5F75D364-1AF6-4D35-9865-E17A20089C2E}"/>
    <cellStyle name="Comma 4 2 5 2 2 4 2" xfId="23713" xr:uid="{CD5F4AD7-EF1C-4385-B633-516F16A19D2F}"/>
    <cellStyle name="Comma 4 2 5 2 2 4 2 2" xfId="16205" xr:uid="{52881DCC-A589-4D6A-BD9B-4D593A770C57}"/>
    <cellStyle name="Comma 4 2 5 2 2 4 2 2 2" xfId="55000" xr:uid="{268D7CE3-AE47-4336-B66B-E9B914F1FA4B}"/>
    <cellStyle name="Comma 4 2 5 2 2 4 2 2 3" xfId="42387" xr:uid="{8A0D7B4E-6BDD-412F-9264-FD2EC89D6A0F}"/>
    <cellStyle name="Comma 4 2 5 2 2 4 2 3" xfId="9619" xr:uid="{803FF1ED-89AD-4787-97FC-B786A51305E9}"/>
    <cellStyle name="Comma 4 2 5 2 2 4 2 3 2" xfId="48722" xr:uid="{B5C6D554-CB4D-4356-B858-5FE179F6899A}"/>
    <cellStyle name="Comma 4 2 5 2 2 4 2 4" xfId="29634" xr:uid="{B99F6762-B688-4656-875F-454C154C9168}"/>
    <cellStyle name="Comma 4 2 5 2 2 4 2 5" xfId="36097" xr:uid="{DF56FFD9-1ADD-43E6-A0F2-5C1092DD5949}"/>
    <cellStyle name="Comma 4 2 5 2 2 4 3" xfId="19701" xr:uid="{E7F76753-B5E5-4AB8-80F6-08618BA34151}"/>
    <cellStyle name="Comma 4 2 5 2 2 4 3 2" xfId="51503" xr:uid="{54B315B7-CFB9-48F0-A480-8B39E848E50C}"/>
    <cellStyle name="Comma 4 2 5 2 2 4 3 3" xfId="38890" xr:uid="{7DC083F5-0F52-4CAE-B3A4-9FA7114C3BC3}"/>
    <cellStyle name="Comma 4 2 5 2 2 4 4" xfId="13115" xr:uid="{76E1AD78-6D16-4B58-9E19-41C0DE13CE87}"/>
    <cellStyle name="Comma 4 2 5 2 2 4 4 2" xfId="45225" xr:uid="{61D4A423-2747-45E6-9228-11624598D9CD}"/>
    <cellStyle name="Comma 4 2 5 2 2 4 5" xfId="6528" xr:uid="{652309C1-9413-4D51-883D-4AB476A9D421}"/>
    <cellStyle name="Comma 4 2 5 2 2 4 6" xfId="32600" xr:uid="{7A0FFF03-37B0-43E9-8B90-12C627F38D72}"/>
    <cellStyle name="Comma 4 2 5 2 2 5" xfId="24597" xr:uid="{46AD125D-A85B-4FE1-873F-5BAA135E8E70}"/>
    <cellStyle name="Comma 4 2 5 2 2 5 2" xfId="17089" xr:uid="{B7DE13D2-2096-4368-86CB-C04C2D6BC9BD}"/>
    <cellStyle name="Comma 4 2 5 2 2 5 2 2" xfId="54116" xr:uid="{33883446-B229-4C55-AD30-6ECC73708291}"/>
    <cellStyle name="Comma 4 2 5 2 2 5 2 3" xfId="41503" xr:uid="{05EA33A3-22DD-4CC5-BABE-4E8CB0B51FF4}"/>
    <cellStyle name="Comma 4 2 5 2 2 5 3" xfId="10503" xr:uid="{856229F5-C0A8-4641-9E36-6004BFA0B53A}"/>
    <cellStyle name="Comma 4 2 5 2 2 5 3 2" xfId="47838" xr:uid="{7B516F97-5A20-4EAE-8C7A-C9FE25CD8749}"/>
    <cellStyle name="Comma 4 2 5 2 2 5 4" xfId="5683" xr:uid="{60197314-CB80-48A5-9CAB-5AB24EE0A826}"/>
    <cellStyle name="Comma 4 2 5 2 2 5 5" xfId="35213" xr:uid="{B850B5A2-5C2E-4C4B-9AAE-7C675B86110D}"/>
    <cellStyle name="Comma 4 2 5 2 2 6" xfId="20581" xr:uid="{DEE46F35-9ECB-4141-B15B-59E7284A903E}"/>
    <cellStyle name="Comma 4 2 5 2 2 6 2" xfId="50619" xr:uid="{DA8ADBE7-EDFF-4EDD-AFBB-C81D021C0B9E}"/>
    <cellStyle name="Comma 4 2 5 2 2 6 3" xfId="38006" xr:uid="{54CEDFB5-9BC2-4191-8732-F8EA96CC9459}"/>
    <cellStyle name="Comma 4 2 5 2 2 7" xfId="13995" xr:uid="{B099084B-588F-49EC-A22F-0E49BE18AAF4}"/>
    <cellStyle name="Comma 4 2 5 2 2 7 2" xfId="44313" xr:uid="{D85D8B88-92A6-459C-AA5E-D2A2B97260D0}"/>
    <cellStyle name="Comma 4 2 5 2 2 8" xfId="7408" xr:uid="{EA781F2B-CD63-41AF-AD21-FE39577967E2}"/>
    <cellStyle name="Comma 4 2 5 2 2 9" xfId="31713" xr:uid="{9E8307C5-CDAF-4B08-AFCB-16A5AB04B6DB}"/>
    <cellStyle name="Comma 4 2 5 2 3" xfId="27804" xr:uid="{3753EEBB-3FC6-4D2C-8F5C-6CDEF2E978BC}"/>
    <cellStyle name="Comma 4 2 5 2 3 2" xfId="26075" xr:uid="{D5251E3B-8631-4A84-81BE-BE51F9CACAE5}"/>
    <cellStyle name="Comma 4 2 5 2 3 2 2" xfId="22577" xr:uid="{380E3558-FA33-4405-90E2-FA70BA3DBB9D}"/>
    <cellStyle name="Comma 4 2 5 2 3 2 2 2" xfId="15069" xr:uid="{664698CE-E15B-4640-9827-10382D59B348}"/>
    <cellStyle name="Comma 4 2 5 2 3 2 2 2 2" xfId="56136" xr:uid="{33A2150E-68AE-4874-AB1D-043358B8B7C7}"/>
    <cellStyle name="Comma 4 2 5 2 3 2 2 2 3" xfId="43523" xr:uid="{A52ABBA6-B378-4A50-B606-421EB876EABE}"/>
    <cellStyle name="Comma 4 2 5 2 3 2 2 3" xfId="8483" xr:uid="{0EB8C144-20AA-489F-83D9-A5C3C82EE4D2}"/>
    <cellStyle name="Comma 4 2 5 2 3 2 2 3 2" xfId="49858" xr:uid="{7BC20692-2118-42CF-A6FF-7079AF442CF2}"/>
    <cellStyle name="Comma 4 2 5 2 3 2 2 4" xfId="30770" xr:uid="{40867C46-8F4C-4DA0-9AB5-0D740C17CE1D}"/>
    <cellStyle name="Comma 4 2 5 2 3 2 2 5" xfId="37233" xr:uid="{5C64B331-48C2-4BF9-843C-EA65E3561947}"/>
    <cellStyle name="Comma 4 2 5 2 3 2 3" xfId="25195" xr:uid="{61D7E230-138B-45C0-80FE-4757A5B71744}"/>
    <cellStyle name="Comma 4 2 5 2 3 2 3 2" xfId="17687" xr:uid="{12B6E389-59D2-4C8C-9298-B647A738B918}"/>
    <cellStyle name="Comma 4 2 5 2 3 2 3 2 2" xfId="53518" xr:uid="{4F8318F1-C3C2-44E8-9728-E0D8F3EFD6E9}"/>
    <cellStyle name="Comma 4 2 5 2 3 2 3 2 3" xfId="40905" xr:uid="{BBBED825-FE8C-4054-B27F-58A1E0E9163E}"/>
    <cellStyle name="Comma 4 2 5 2 3 2 3 3" xfId="11101" xr:uid="{A5061EDC-4626-46BC-98D7-CC7E43BAD205}"/>
    <cellStyle name="Comma 4 2 5 2 3 2 3 3 2" xfId="47240" xr:uid="{CFE0A32A-511C-462A-9E0C-7C3437A8D779}"/>
    <cellStyle name="Comma 4 2 5 2 3 2 3 4" xfId="5085" xr:uid="{9ACA81B8-000D-4138-8EF9-901361459809}"/>
    <cellStyle name="Comma 4 2 5 2 3 2 3 5" xfId="34615" xr:uid="{DB8F49EA-6EA7-4ECE-A7C2-419E60F8ADFB}"/>
    <cellStyle name="Comma 4 2 5 2 3 2 4" xfId="18566" xr:uid="{63E2767F-BB30-465E-A9E2-80929D468A86}"/>
    <cellStyle name="Comma 4 2 5 2 3 2 4 2" xfId="52639" xr:uid="{B37767F6-F992-48DB-BF3E-32665ACD52E8}"/>
    <cellStyle name="Comma 4 2 5 2 3 2 4 3" xfId="40026" xr:uid="{8B03F8A7-9382-4DEE-AA10-7BEBC9ABF4BC}"/>
    <cellStyle name="Comma 4 2 5 2 3 2 5" xfId="11980" xr:uid="{13F90C6E-167F-421D-8BC9-131E6D157450}"/>
    <cellStyle name="Comma 4 2 5 2 3 2 5 2" xfId="46361" xr:uid="{8D54F3BC-7DC1-44A2-A000-A178B772BB9E}"/>
    <cellStyle name="Comma 4 2 5 2 3 2 6" xfId="4206" xr:uid="{4BD5F5A0-A784-4686-B3A9-E6B5FC847D48}"/>
    <cellStyle name="Comma 4 2 5 2 3 2 7" xfId="33736" xr:uid="{3F2AD21B-CB14-47C8-BCE4-8204C5735190}"/>
    <cellStyle name="Comma 4 2 5 2 3 3" xfId="26930" xr:uid="{3D243F67-4894-4C8C-8AC0-D1602496329D}"/>
    <cellStyle name="Comma 4 2 5 2 3 3 2" xfId="23433" xr:uid="{399BE67A-A715-413E-81EF-A4064457F875}"/>
    <cellStyle name="Comma 4 2 5 2 3 3 2 2" xfId="15925" xr:uid="{92A42AFE-4167-46C0-97FE-89714342B6AF}"/>
    <cellStyle name="Comma 4 2 5 2 3 3 2 2 2" xfId="55280" xr:uid="{B9EDFA1C-DF70-4E0B-855A-FEF42E82FF25}"/>
    <cellStyle name="Comma 4 2 5 2 3 3 2 2 3" xfId="42667" xr:uid="{AA6F3665-7321-4848-B39E-C2E97F32A402}"/>
    <cellStyle name="Comma 4 2 5 2 3 3 2 3" xfId="9339" xr:uid="{76DFD4CD-57AC-48FC-9316-4F4AF4D6405B}"/>
    <cellStyle name="Comma 4 2 5 2 3 3 2 3 2" xfId="49002" xr:uid="{90897775-7EFD-4624-AA9D-303C211F5DB8}"/>
    <cellStyle name="Comma 4 2 5 2 3 3 2 4" xfId="29914" xr:uid="{5888D6F9-97D5-42A2-AAA6-BA4A52EF9FE3}"/>
    <cellStyle name="Comma 4 2 5 2 3 3 2 5" xfId="36377" xr:uid="{8D2D5C71-3760-4769-BAED-FE93AB361D17}"/>
    <cellStyle name="Comma 4 2 5 2 3 3 3" xfId="19421" xr:uid="{EAAADCDE-EAF3-43CF-B598-A36E60E837F3}"/>
    <cellStyle name="Comma 4 2 5 2 3 3 3 2" xfId="51783" xr:uid="{979B62EB-4708-4630-BF79-82612F8F9A1A}"/>
    <cellStyle name="Comma 4 2 5 2 3 3 3 3" xfId="39170" xr:uid="{F25E0887-F1D8-458F-A0E5-BE5B867E51AD}"/>
    <cellStyle name="Comma 4 2 5 2 3 3 4" xfId="12835" xr:uid="{4168EF9B-2467-4AB0-8D4E-9D6729F3C400}"/>
    <cellStyle name="Comma 4 2 5 2 3 3 4 2" xfId="45505" xr:uid="{6C10DFDF-2E72-4760-9A99-176E48AF860D}"/>
    <cellStyle name="Comma 4 2 5 2 3 3 5" xfId="6248" xr:uid="{0541C034-22BA-4E6A-BCA7-67EE30D3D776}"/>
    <cellStyle name="Comma 4 2 5 2 3 3 6" xfId="32880" xr:uid="{D2FF4412-950F-4BCB-808A-5A6F8B1885D7}"/>
    <cellStyle name="Comma 4 2 5 2 3 4" xfId="24310" xr:uid="{F58A5B53-5C97-4BC1-941C-394EB2E0DFE6}"/>
    <cellStyle name="Comma 4 2 5 2 3 4 2" xfId="16802" xr:uid="{5CCFE562-82B7-45CA-8B1C-99E9D882A273}"/>
    <cellStyle name="Comma 4 2 5 2 3 4 2 2" xfId="54403" xr:uid="{9CCC436C-E0F5-49D9-92DB-7C8221867938}"/>
    <cellStyle name="Comma 4 2 5 2 3 4 2 3" xfId="41790" xr:uid="{9F477AD7-A398-438E-B952-0D101BAC65A5}"/>
    <cellStyle name="Comma 4 2 5 2 3 4 3" xfId="10216" xr:uid="{F71135A6-937B-4633-AC98-E4B1CBC0D84E}"/>
    <cellStyle name="Comma 4 2 5 2 3 4 3 2" xfId="48125" xr:uid="{ED13B0EB-0055-4BC6-8B6E-95D21537DDD4}"/>
    <cellStyle name="Comma 4 2 5 2 3 4 4" xfId="5970" xr:uid="{2AA5C4D6-38E1-485E-937B-114EDE802E61}"/>
    <cellStyle name="Comma 4 2 5 2 3 4 5" xfId="35500" xr:uid="{ECE38B16-DF84-4F35-9372-CC472670A925}"/>
    <cellStyle name="Comma 4 2 5 2 3 5" xfId="20296" xr:uid="{F0026808-5616-4A71-89CA-A7EE05627946}"/>
    <cellStyle name="Comma 4 2 5 2 3 5 2" xfId="50906" xr:uid="{40595B98-9272-4A1E-BC61-38FBCC1EAD54}"/>
    <cellStyle name="Comma 4 2 5 2 3 5 3" xfId="38293" xr:uid="{162CB71E-46DB-4233-8A78-7F2A98F9B0E2}"/>
    <cellStyle name="Comma 4 2 5 2 3 6" xfId="13710" xr:uid="{DE8104E6-9967-475D-B74D-0B933389DB28}"/>
    <cellStyle name="Comma 4 2 5 2 3 6 2" xfId="44628" xr:uid="{DBCD65F1-6110-4760-8652-2E887FCB482C}"/>
    <cellStyle name="Comma 4 2 5 2 3 7" xfId="7123" xr:uid="{5EC3F6F6-6600-4F5C-B7C7-49D07D0F9B45}"/>
    <cellStyle name="Comma 4 2 5 2 3 8" xfId="32003" xr:uid="{A8C6A5A8-2BB3-4F28-BBE7-7E3B31884F22}"/>
    <cellStyle name="Comma 4 2 5 2 4" xfId="26515" xr:uid="{58C25AC5-C3EC-485F-A26A-F975A0363404}"/>
    <cellStyle name="Comma 4 2 5 2 4 2" xfId="23018" xr:uid="{95AC4842-72FB-4439-A412-137567FBB225}"/>
    <cellStyle name="Comma 4 2 5 2 4 2 2" xfId="15510" xr:uid="{40275DEA-8A9E-49BC-8F28-33823964A688}"/>
    <cellStyle name="Comma 4 2 5 2 4 2 2 2" xfId="55695" xr:uid="{FBF5C894-D5E7-46C8-9EA5-628AF782C431}"/>
    <cellStyle name="Comma 4 2 5 2 4 2 2 3" xfId="43082" xr:uid="{65CD268F-7509-44DD-B8FA-56A6155905AE}"/>
    <cellStyle name="Comma 4 2 5 2 4 2 3" xfId="8924" xr:uid="{3E5441E0-A3B3-4576-9CC6-5B8435F2A3FA}"/>
    <cellStyle name="Comma 4 2 5 2 4 2 3 2" xfId="49417" xr:uid="{8540BAB8-DCE5-4D35-9F7F-32FB01D1FF70}"/>
    <cellStyle name="Comma 4 2 5 2 4 2 4" xfId="30329" xr:uid="{F82A301C-F1E5-46E0-A704-1AF915F15274}"/>
    <cellStyle name="Comma 4 2 5 2 4 2 5" xfId="36792" xr:uid="{F91CC16C-32C6-4CA6-BCFB-CAB459FE70AB}"/>
    <cellStyle name="Comma 4 2 5 2 4 3" xfId="25637" xr:uid="{BD5EB88A-EEBC-4168-8E7E-B44A6EC5DC91}"/>
    <cellStyle name="Comma 4 2 5 2 4 3 2" xfId="18129" xr:uid="{152ECB97-829E-452B-A392-D7F77163B897}"/>
    <cellStyle name="Comma 4 2 5 2 4 3 2 2" xfId="53076" xr:uid="{81E14427-A4BF-4BD9-BAD0-3164DCD8E09B}"/>
    <cellStyle name="Comma 4 2 5 2 4 3 2 3" xfId="40463" xr:uid="{04607FFC-23DB-4181-8028-2FE4D742C59C}"/>
    <cellStyle name="Comma 4 2 5 2 4 3 3" xfId="11543" xr:uid="{2830DCE5-65D6-4ECD-900C-1CD45CD2F191}"/>
    <cellStyle name="Comma 4 2 5 2 4 3 3 2" xfId="46798" xr:uid="{9ABCEF37-132F-4491-B381-5D4257401DC5}"/>
    <cellStyle name="Comma 4 2 5 2 4 3 4" xfId="4643" xr:uid="{DC4D4948-337B-4D17-8324-D6B6B55B3B31}"/>
    <cellStyle name="Comma 4 2 5 2 4 3 5" xfId="34173" xr:uid="{3327C99A-140C-498E-9236-F149FED21D9A}"/>
    <cellStyle name="Comma 4 2 5 2 4 4" xfId="19006" xr:uid="{171E75EE-EF85-4ED7-BBBA-16AA19F69169}"/>
    <cellStyle name="Comma 4 2 5 2 4 4 2" xfId="52198" xr:uid="{4D7184AC-8B40-497D-A66B-D479F02985D2}"/>
    <cellStyle name="Comma 4 2 5 2 4 4 3" xfId="39585" xr:uid="{90DB2AD4-A137-40FA-A075-1EA1D1171A61}"/>
    <cellStyle name="Comma 4 2 5 2 4 5" xfId="12420" xr:uid="{3A2328E9-4066-4CB6-B76C-42DCBD10FFD8}"/>
    <cellStyle name="Comma 4 2 5 2 4 5 2" xfId="45920" xr:uid="{5CD6866D-45DB-4F3F-B35B-DF0B3451DE96}"/>
    <cellStyle name="Comma 4 2 5 2 4 6" xfId="3766" xr:uid="{0EAF56FB-0A22-4ABD-9F62-E6F081C5CBC4}"/>
    <cellStyle name="Comma 4 2 5 2 4 7" xfId="33295" xr:uid="{10A72ECB-6E11-4331-8A57-99C339D0A864}"/>
    <cellStyle name="Comma 4 2 5 2 5" xfId="27365" xr:uid="{B40BB4EC-EF55-47ED-96C6-C5B859E570C0}"/>
    <cellStyle name="Comma 4 2 5 2 5 2" xfId="23868" xr:uid="{FA555308-F97A-46A7-BDCC-9F61D6BDB018}"/>
    <cellStyle name="Comma 4 2 5 2 5 2 2" xfId="16360" xr:uid="{E024A92F-E17E-47D3-AEDE-E582768BEBBC}"/>
    <cellStyle name="Comma 4 2 5 2 5 2 2 2" xfId="54845" xr:uid="{AD1C2DD8-8860-49EA-90C6-C89C7BD2372D}"/>
    <cellStyle name="Comma 4 2 5 2 5 2 2 3" xfId="42232" xr:uid="{EC6DA91F-5D27-4CEB-A777-C66021897139}"/>
    <cellStyle name="Comma 4 2 5 2 5 2 3" xfId="9774" xr:uid="{C1EFCCE9-6692-438B-B52B-D0AEC1DFDA8B}"/>
    <cellStyle name="Comma 4 2 5 2 5 2 3 2" xfId="48567" xr:uid="{116A9C57-DE55-413E-A8CA-54014D61513D}"/>
    <cellStyle name="Comma 4 2 5 2 5 2 4" xfId="29479" xr:uid="{602B5B9A-3387-4ED5-96D7-81ADE93E4005}"/>
    <cellStyle name="Comma 4 2 5 2 5 2 5" xfId="35942" xr:uid="{5B3993CC-FFE9-4AC2-943B-E391A1D45497}"/>
    <cellStyle name="Comma 4 2 5 2 5 3" xfId="19856" xr:uid="{F399A48F-66C9-4331-B77D-D14ED0B1D993}"/>
    <cellStyle name="Comma 4 2 5 2 5 3 2" xfId="51348" xr:uid="{7F0A2EF8-530D-4E08-9409-A7AEE54F6163}"/>
    <cellStyle name="Comma 4 2 5 2 5 3 3" xfId="38735" xr:uid="{AD0FEF85-DF65-43A4-B793-25F87EC2196D}"/>
    <cellStyle name="Comma 4 2 5 2 5 4" xfId="13270" xr:uid="{F914AE56-BB08-46B3-9E2A-930F00ACDFC0}"/>
    <cellStyle name="Comma 4 2 5 2 5 4 2" xfId="45070" xr:uid="{01C1A78E-341B-4C4B-9F69-53848F80DA8A}"/>
    <cellStyle name="Comma 4 2 5 2 5 5" xfId="6683" xr:uid="{5088E1B5-207C-43F6-A092-27E3C8D088B6}"/>
    <cellStyle name="Comma 4 2 5 2 5 6" xfId="32445" xr:uid="{4BC55EDD-ADFE-4224-9ED9-743757421C0F}"/>
    <cellStyle name="Comma 4 2 5 2 6" xfId="24752" xr:uid="{8C800F25-E893-40C1-BC52-2948207AB64D}"/>
    <cellStyle name="Comma 4 2 5 2 6 2" xfId="17244" xr:uid="{B2B13523-2A13-4AE5-9690-C5E162E3CE35}"/>
    <cellStyle name="Comma 4 2 5 2 6 2 2" xfId="53961" xr:uid="{2BB480D3-1803-47B5-83D9-5E7C6E733AB1}"/>
    <cellStyle name="Comma 4 2 5 2 6 2 3" xfId="41348" xr:uid="{A9B06D92-C469-4770-8D77-62DFC79951E1}"/>
    <cellStyle name="Comma 4 2 5 2 6 3" xfId="10658" xr:uid="{3F2D6657-FD85-4AE5-9AC5-A68ACF9315D7}"/>
    <cellStyle name="Comma 4 2 5 2 6 3 2" xfId="47683" xr:uid="{E5AF3624-1517-4D70-AD01-90587EE8D45C}"/>
    <cellStyle name="Comma 4 2 5 2 6 4" xfId="5528" xr:uid="{AB0F160C-54D5-47BE-B92D-14079FB6B6A0}"/>
    <cellStyle name="Comma 4 2 5 2 6 5" xfId="35058" xr:uid="{758FD731-291D-4F7D-B43D-6367EAC50911}"/>
    <cellStyle name="Comma 4 2 5 2 7" xfId="21953" xr:uid="{74474075-9D5A-4DD1-B856-0020E8C3873E}"/>
    <cellStyle name="Comma 4 2 5 2 7 2" xfId="50464" xr:uid="{6450F758-04A8-4B67-83F3-A3328F91CB28}"/>
    <cellStyle name="Comma 4 2 5 2 7 3" xfId="37851" xr:uid="{0A504753-5853-46D2-9A8A-1B15F51295B9}"/>
    <cellStyle name="Comma 4 2 5 2 8" xfId="22195" xr:uid="{7BB6A61B-F6F2-485D-AE32-571156AB7121}"/>
    <cellStyle name="Comma 4 2 5 2 8 2" xfId="44158" xr:uid="{AD0F2C0D-8E8B-4392-B958-11449189FFB2}"/>
    <cellStyle name="Comma 4 2 5 2 9" xfId="21796" xr:uid="{7A6928ED-9D50-45C4-B6EB-CE7E6BDB9AA7}"/>
    <cellStyle name="Comma 4 2 5 20" xfId="2084" xr:uid="{E7A24A03-BE8F-4410-B26C-65BEAFDCDC2A}"/>
    <cellStyle name="Comma 4 2 5 3" xfId="28216" xr:uid="{29D78605-89BB-4248-8970-F69199B9CB81}"/>
    <cellStyle name="Comma 4 2 5 3 10" xfId="7484" xr:uid="{156E4A0D-F60F-42BF-904E-57DE350D763E}"/>
    <cellStyle name="Comma 4 2 5 3 11" xfId="31637" xr:uid="{6A33D84A-16D0-49D1-894A-347E726D8F8C}"/>
    <cellStyle name="Comma 4 2 5 3 2" xfId="27725" xr:uid="{EA1F546B-29B2-4874-B21D-80D59C0F58DB}"/>
    <cellStyle name="Comma 4 2 5 3 2 2" xfId="25996" xr:uid="{700CED49-C8EA-4D0C-B292-8FE76C2249F5}"/>
    <cellStyle name="Comma 4 2 5 3 2 2 2" xfId="22498" xr:uid="{B4730108-CBB1-4105-A587-26E25C0DD648}"/>
    <cellStyle name="Comma 4 2 5 3 2 2 2 2" xfId="14990" xr:uid="{4240849B-AD79-44C1-B76B-23E08DBB083A}"/>
    <cellStyle name="Comma 4 2 5 3 2 2 2 2 2" xfId="56215" xr:uid="{90E2B2F1-09B5-4F2F-91A4-89329B6AEF46}"/>
    <cellStyle name="Comma 4 2 5 3 2 2 2 2 3" xfId="43602" xr:uid="{ECDC6676-EF42-4871-B6DC-064C5A30CCB2}"/>
    <cellStyle name="Comma 4 2 5 3 2 2 2 3" xfId="8404" xr:uid="{698E0B15-B6DC-4567-923A-1AA60CA829C5}"/>
    <cellStyle name="Comma 4 2 5 3 2 2 2 3 2" xfId="49937" xr:uid="{AD58C310-F984-4C53-A9CA-D55A2F1B1836}"/>
    <cellStyle name="Comma 4 2 5 3 2 2 2 4" xfId="30849" xr:uid="{EDF74597-7E6B-4EF2-9518-536A4BDD05BB}"/>
    <cellStyle name="Comma 4 2 5 3 2 2 2 5" xfId="37312" xr:uid="{26DC4CE6-0805-4A7D-A621-2B023FD9F9A4}"/>
    <cellStyle name="Comma 4 2 5 3 2 2 3" xfId="25116" xr:uid="{08D3C0E3-AAA3-460C-960A-31880147261B}"/>
    <cellStyle name="Comma 4 2 5 3 2 2 3 2" xfId="17608" xr:uid="{D9B735E7-DFEB-46FF-BCF5-D3DED899D1BF}"/>
    <cellStyle name="Comma 4 2 5 3 2 2 3 2 2" xfId="53597" xr:uid="{DFCBBB5B-FE7B-4FD7-9D7A-F68FEDC2954B}"/>
    <cellStyle name="Comma 4 2 5 3 2 2 3 2 3" xfId="40984" xr:uid="{024CF491-11B7-48C5-9C23-08089AF7202C}"/>
    <cellStyle name="Comma 4 2 5 3 2 2 3 3" xfId="11022" xr:uid="{C12E42D2-61A3-4F7F-8FA8-48CE2398A61A}"/>
    <cellStyle name="Comma 4 2 5 3 2 2 3 3 2" xfId="47319" xr:uid="{0C852827-5F69-4DF7-9315-97679C30F6C5}"/>
    <cellStyle name="Comma 4 2 5 3 2 2 3 4" xfId="5164" xr:uid="{DFA5C7B0-981D-4CAE-A5BB-057ED655F6B3}"/>
    <cellStyle name="Comma 4 2 5 3 2 2 3 5" xfId="34694" xr:uid="{98A52F8E-A887-4094-9E8B-D17A063C4066}"/>
    <cellStyle name="Comma 4 2 5 3 2 2 4" xfId="18487" xr:uid="{A35D1641-D9B6-42DB-B644-6E90D1F27F06}"/>
    <cellStyle name="Comma 4 2 5 3 2 2 4 2" xfId="52718" xr:uid="{261AD6B3-0592-421D-BCB3-286C0B850FD6}"/>
    <cellStyle name="Comma 4 2 5 3 2 2 4 3" xfId="40105" xr:uid="{A7A48C2F-4082-4862-B462-F26778C3838D}"/>
    <cellStyle name="Comma 4 2 5 3 2 2 5" xfId="11901" xr:uid="{3895D2E1-C3E0-49DD-84C2-4E8C23D9F953}"/>
    <cellStyle name="Comma 4 2 5 3 2 2 5 2" xfId="46440" xr:uid="{C27FB624-8F43-4DBC-BE69-3DF49A35C64C}"/>
    <cellStyle name="Comma 4 2 5 3 2 2 6" xfId="4285" xr:uid="{6615A640-4321-4A96-BC5D-8367CFE2F8C1}"/>
    <cellStyle name="Comma 4 2 5 3 2 2 7" xfId="33815" xr:uid="{BD1E7805-3B50-49FC-953E-93D804BA0216}"/>
    <cellStyle name="Comma 4 2 5 3 2 3" xfId="26852" xr:uid="{362A2FA9-FED2-4DDE-AE75-ACD9DBF234B9}"/>
    <cellStyle name="Comma 4 2 5 3 2 3 2" xfId="23355" xr:uid="{E12FED34-0C2A-4794-BC96-D2170B3BECFB}"/>
    <cellStyle name="Comma 4 2 5 3 2 3 2 2" xfId="15847" xr:uid="{9D7DA3C4-E758-4F88-A6AD-ED3F94B141B3}"/>
    <cellStyle name="Comma 4 2 5 3 2 3 2 2 2" xfId="55358" xr:uid="{977AAB58-EF1F-4D20-8FBA-E46E6E77B957}"/>
    <cellStyle name="Comma 4 2 5 3 2 3 2 2 3" xfId="42745" xr:uid="{DFC5A9DC-F574-4D54-8928-E74A166EF517}"/>
    <cellStyle name="Comma 4 2 5 3 2 3 2 3" xfId="9261" xr:uid="{6A7BDB4E-B5D2-4B8B-B010-EFD25A0CFC0E}"/>
    <cellStyle name="Comma 4 2 5 3 2 3 2 3 2" xfId="49080" xr:uid="{6F00B9E9-6354-46C8-AFD9-EF66FEBF4777}"/>
    <cellStyle name="Comma 4 2 5 3 2 3 2 4" xfId="29992" xr:uid="{ABBA08DC-AA7B-4E61-970C-A96FF3143C46}"/>
    <cellStyle name="Comma 4 2 5 3 2 3 2 5" xfId="36455" xr:uid="{A514674A-036D-4F73-BAC5-117E5DE49C89}"/>
    <cellStyle name="Comma 4 2 5 3 2 3 3" xfId="19343" xr:uid="{980082F6-E799-40E6-8E14-D4EFD5C1EB45}"/>
    <cellStyle name="Comma 4 2 5 3 2 3 3 2" xfId="51861" xr:uid="{28F1396F-2907-40B2-8889-531DE9B5544D}"/>
    <cellStyle name="Comma 4 2 5 3 2 3 3 3" xfId="39248" xr:uid="{5D58AA99-8545-47C1-9DC4-3402E4563A8D}"/>
    <cellStyle name="Comma 4 2 5 3 2 3 4" xfId="12757" xr:uid="{4F51F917-EAED-4D27-8755-C97E758E1997}"/>
    <cellStyle name="Comma 4 2 5 3 2 3 4 2" xfId="45583" xr:uid="{B48D58B9-7D18-4BC9-9026-70EC070FCF8B}"/>
    <cellStyle name="Comma 4 2 5 3 2 3 5" xfId="6170" xr:uid="{ECC841E6-A952-4035-AEA8-82AD908A0AD7}"/>
    <cellStyle name="Comma 4 2 5 3 2 3 6" xfId="32958" xr:uid="{B3010937-9832-412A-967B-80723FD06CEA}"/>
    <cellStyle name="Comma 4 2 5 3 2 4" xfId="24231" xr:uid="{C0DF1690-5122-4EAD-8687-D2DF1AE01E53}"/>
    <cellStyle name="Comma 4 2 5 3 2 4 2" xfId="16723" xr:uid="{3CF626AA-B128-43E9-9442-EC80ED67709F}"/>
    <cellStyle name="Comma 4 2 5 3 2 4 2 2" xfId="54482" xr:uid="{F85B3E9C-DA1E-40FE-8CF0-608597B40EB8}"/>
    <cellStyle name="Comma 4 2 5 3 2 4 2 3" xfId="41869" xr:uid="{49E9D1D1-0CFE-4EF7-A9C0-4AA2987BE788}"/>
    <cellStyle name="Comma 4 2 5 3 2 4 3" xfId="10137" xr:uid="{155168E7-BD61-412A-B616-A989038531C9}"/>
    <cellStyle name="Comma 4 2 5 3 2 4 3 2" xfId="48204" xr:uid="{F28FE910-0095-43B7-B4BB-DC1AB587D976}"/>
    <cellStyle name="Comma 4 2 5 3 2 4 4" xfId="6049" xr:uid="{3CAB7026-CBF4-438C-AA19-9B529CE3B65C}"/>
    <cellStyle name="Comma 4 2 5 3 2 4 5" xfId="35579" xr:uid="{CB65DDF2-28C1-4594-BAB7-F9F5A042A4B9}"/>
    <cellStyle name="Comma 4 2 5 3 2 5" xfId="20217" xr:uid="{86938238-5919-4E9D-9AFE-E0A67739482A}"/>
    <cellStyle name="Comma 4 2 5 3 2 5 2" xfId="50985" xr:uid="{35FC1049-906D-4722-A9F4-BC5850BC9123}"/>
    <cellStyle name="Comma 4 2 5 3 2 5 3" xfId="38372" xr:uid="{AA92CBCD-B680-4B1B-B761-35D4D1DFFBEA}"/>
    <cellStyle name="Comma 4 2 5 3 2 6" xfId="13631" xr:uid="{6F8B4B8F-03F9-4790-A00F-FE6000B1D10D}"/>
    <cellStyle name="Comma 4 2 5 3 2 6 2" xfId="44707" xr:uid="{6390E5FE-CC8D-47CE-BDF5-233468D8E267}"/>
    <cellStyle name="Comma 4 2 5 3 2 7" xfId="7044" xr:uid="{4B21AB44-188B-4789-876B-236EC2308807}"/>
    <cellStyle name="Comma 4 2 5 3 2 8" xfId="32082" xr:uid="{1EA8F712-013F-4BF5-A22C-4673775BF261}"/>
    <cellStyle name="Comma 4 2 5 3 3" xfId="26436" xr:uid="{713823C5-B95A-493F-9418-873A5B1F01F5}"/>
    <cellStyle name="Comma 4 2 5 3 3 2" xfId="22939" xr:uid="{126ABC8B-E95D-4C28-AC7F-A735BFDBA7AC}"/>
    <cellStyle name="Comma 4 2 5 3 3 2 2" xfId="15431" xr:uid="{AB4A8E11-6111-4343-9100-15103FEB1116}"/>
    <cellStyle name="Comma 4 2 5 3 3 2 2 2" xfId="55774" xr:uid="{E45A8BE3-F81C-438F-93A3-625095E06736}"/>
    <cellStyle name="Comma 4 2 5 3 3 2 2 3" xfId="43161" xr:uid="{02906EB8-82FA-408F-BD66-63A4B04396DC}"/>
    <cellStyle name="Comma 4 2 5 3 3 2 3" xfId="8845" xr:uid="{3A1DABFC-D8B3-4C36-9C97-FBB3C14A7CC8}"/>
    <cellStyle name="Comma 4 2 5 3 3 2 3 2" xfId="49496" xr:uid="{101E8639-2219-4CAB-A403-A0973A0929DD}"/>
    <cellStyle name="Comma 4 2 5 3 3 2 4" xfId="30408" xr:uid="{FC8E39E6-F08C-4A54-8A15-6985899F9C13}"/>
    <cellStyle name="Comma 4 2 5 3 3 2 5" xfId="36871" xr:uid="{2D77E62D-BC88-4B67-8BB7-5082C129A52D}"/>
    <cellStyle name="Comma 4 2 5 3 3 3" xfId="25558" xr:uid="{128F4B83-9248-48A0-A4DC-51FEAD3260CA}"/>
    <cellStyle name="Comma 4 2 5 3 3 3 2" xfId="18050" xr:uid="{742F7B91-65AD-4E85-A49C-A4CC4BEE70CE}"/>
    <cellStyle name="Comma 4 2 5 3 3 3 2 2" xfId="53155" xr:uid="{E9728B8D-E890-4BBE-B8C9-9124A4B213AB}"/>
    <cellStyle name="Comma 4 2 5 3 3 3 2 3" xfId="40542" xr:uid="{6A09E1CA-57B0-42B5-9E33-DF62772F0F02}"/>
    <cellStyle name="Comma 4 2 5 3 3 3 3" xfId="11464" xr:uid="{C039F29F-4A85-4216-A512-0EC295B3BA42}"/>
    <cellStyle name="Comma 4 2 5 3 3 3 3 2" xfId="46877" xr:uid="{6C24AA8C-1692-4582-B362-C1DCD91018EB}"/>
    <cellStyle name="Comma 4 2 5 3 3 3 4" xfId="4722" xr:uid="{70D91BF5-36D2-4C77-9894-5A13F1ABF2B6}"/>
    <cellStyle name="Comma 4 2 5 3 3 3 5" xfId="34252" xr:uid="{E7024C1A-5B42-4DBB-A85D-DA3E8F4B4E6C}"/>
    <cellStyle name="Comma 4 2 5 3 3 4" xfId="18927" xr:uid="{D84B143B-89E2-429C-AF39-90858F18E716}"/>
    <cellStyle name="Comma 4 2 5 3 3 4 2" xfId="52277" xr:uid="{1C0651D0-63EE-4D31-A115-4A50A318D4D7}"/>
    <cellStyle name="Comma 4 2 5 3 3 4 3" xfId="39664" xr:uid="{F168BA86-42BA-4164-B24B-6410F7084FBB}"/>
    <cellStyle name="Comma 4 2 5 3 3 5" xfId="12341" xr:uid="{5D3DC28D-EB18-4041-BF61-F14AA5089952}"/>
    <cellStyle name="Comma 4 2 5 3 3 5 2" xfId="45999" xr:uid="{978B6908-AC86-4AB0-8F66-717BB2BFFED5}"/>
    <cellStyle name="Comma 4 2 5 3 3 6" xfId="3845" xr:uid="{667FDBC7-8899-45DE-85DC-F4DB697465D0}"/>
    <cellStyle name="Comma 4 2 5 3 3 7" xfId="33374" xr:uid="{B0B96F08-0835-4350-A337-9884A449D289}"/>
    <cellStyle name="Comma 4 2 5 3 4" xfId="27286" xr:uid="{F7FE0466-74B3-4C5B-A74E-371EE7AFD0C2}"/>
    <cellStyle name="Comma 4 2 5 3 4 2" xfId="23789" xr:uid="{546FD5EE-F26B-4ACF-A800-53D87F0A9A0D}"/>
    <cellStyle name="Comma 4 2 5 3 4 2 2" xfId="16281" xr:uid="{F34E7B49-EEE6-419D-9C57-98543C102A04}"/>
    <cellStyle name="Comma 4 2 5 3 4 2 2 2" xfId="54924" xr:uid="{100ED260-5878-440B-ADC8-8A24E614834B}"/>
    <cellStyle name="Comma 4 2 5 3 4 2 2 3" xfId="42311" xr:uid="{84187418-6B7B-4A96-AB1A-576E8C1E9C04}"/>
    <cellStyle name="Comma 4 2 5 3 4 2 3" xfId="9695" xr:uid="{8D7110E0-B819-4C5D-A1E3-AF4D6C8C6C18}"/>
    <cellStyle name="Comma 4 2 5 3 4 2 3 2" xfId="48646" xr:uid="{983BF473-EF38-48B3-8E43-8E682F60F326}"/>
    <cellStyle name="Comma 4 2 5 3 4 2 4" xfId="29558" xr:uid="{C2BF7275-EBE5-498D-A8A6-ED13B248A7AB}"/>
    <cellStyle name="Comma 4 2 5 3 4 2 5" xfId="36021" xr:uid="{CCF7BC28-583A-49E0-8C2F-35ADF4DAD153}"/>
    <cellStyle name="Comma 4 2 5 3 4 3" xfId="19777" xr:uid="{194232BD-F633-4C58-A69D-4F3F5B5132D7}"/>
    <cellStyle name="Comma 4 2 5 3 4 3 2" xfId="51427" xr:uid="{26D28C6C-D154-44F6-A183-08D9AEA5C1B0}"/>
    <cellStyle name="Comma 4 2 5 3 4 3 3" xfId="38814" xr:uid="{DB31CC48-79C8-4542-9DF4-CC9CB793A75C}"/>
    <cellStyle name="Comma 4 2 5 3 4 4" xfId="13191" xr:uid="{150D199F-B657-42BC-8463-2C7D1D9957C2}"/>
    <cellStyle name="Comma 4 2 5 3 4 4 2" xfId="45149" xr:uid="{18D04261-A966-4539-83E0-F3560A72CFFD}"/>
    <cellStyle name="Comma 4 2 5 3 4 5" xfId="6604" xr:uid="{6423822B-9315-4A2A-BB73-C8D2177273E4}"/>
    <cellStyle name="Comma 4 2 5 3 4 6" xfId="32524" xr:uid="{9DB06D20-9176-4288-BC04-CBEF1F1ADDA2}"/>
    <cellStyle name="Comma 4 2 5 3 5" xfId="24673" xr:uid="{741A4F7C-8F32-400E-885C-74EA0E13EA38}"/>
    <cellStyle name="Comma 4 2 5 3 5 2" xfId="17165" xr:uid="{EF876BEC-9495-451F-8627-863E2EE44CA0}"/>
    <cellStyle name="Comma 4 2 5 3 5 2 2" xfId="54040" xr:uid="{AC15C578-EBBC-4DDA-9DB3-B38A7AB76FBF}"/>
    <cellStyle name="Comma 4 2 5 3 5 2 3" xfId="41427" xr:uid="{81BF8AAD-5A3E-413C-AB28-F5BA9A98DC39}"/>
    <cellStyle name="Comma 4 2 5 3 5 3" xfId="10579" xr:uid="{9E07CDD0-AD86-4A40-B72B-9BE1D0F7D735}"/>
    <cellStyle name="Comma 4 2 5 3 5 3 2" xfId="47762" xr:uid="{7373DB78-EDF8-4694-A014-68FA383696B7}"/>
    <cellStyle name="Comma 4 2 5 3 5 4" xfId="5607" xr:uid="{A9BF41B7-030A-46FA-8E47-46DEB2671D25}"/>
    <cellStyle name="Comma 4 2 5 3 5 5" xfId="35137" xr:uid="{5B4A9E2F-0237-4073-BEB0-E5ECFDE1D1C3}"/>
    <cellStyle name="Comma 4 2 5 3 6" xfId="21466" xr:uid="{4B775387-E8AF-40BD-996D-CF78F59DD0AF}"/>
    <cellStyle name="Comma 4 2 5 3 6 2" xfId="50543" xr:uid="{1659E0E9-2538-4B16-94E1-6AB58B7C077C}"/>
    <cellStyle name="Comma 4 2 5 3 6 3" xfId="37930" xr:uid="{9D41EF7F-C4B3-458A-A631-523A89D93C71}"/>
    <cellStyle name="Comma 4 2 5 3 7" xfId="21896" xr:uid="{1E1E904D-7BF0-4E80-A5C8-A125B8049212}"/>
    <cellStyle name="Comma 4 2 5 3 7 2" xfId="44237" xr:uid="{CBA1F97F-D069-46C1-BC00-635623A2FDB3}"/>
    <cellStyle name="Comma 4 2 5 3 8" xfId="20657" xr:uid="{A21D3035-B821-4F79-BC42-2C7EAD9026C8}"/>
    <cellStyle name="Comma 4 2 5 3 9" xfId="14071" xr:uid="{02979C40-7E2D-4CA4-9B95-DBF024786B70}"/>
    <cellStyle name="Comma 4 2 5 4" xfId="28051" xr:uid="{BD4A5073-9278-4D8B-8A02-6C2D249ED2AB}"/>
    <cellStyle name="Comma 4 2 5 5" xfId="27881" xr:uid="{0B0BDA1E-2001-4EFC-9915-677B8B0690B1}"/>
    <cellStyle name="Comma 4 2 5 5 2" xfId="26150" xr:uid="{19944270-CEB1-426D-8F97-889ED7BDC3DF}"/>
    <cellStyle name="Comma 4 2 5 5 2 2" xfId="22652" xr:uid="{4B32D911-F662-41EA-94D4-80ED499D15F9}"/>
    <cellStyle name="Comma 4 2 5 5 2 2 2" xfId="15144" xr:uid="{5143543F-36DA-4B7F-A5F2-9F1862DDB338}"/>
    <cellStyle name="Comma 4 2 5 5 2 2 2 2" xfId="56061" xr:uid="{B35020C6-C2CF-4A44-81B5-E39BB6072571}"/>
    <cellStyle name="Comma 4 2 5 5 2 2 2 3" xfId="43448" xr:uid="{F82E6F92-437D-49B7-AF38-B9459803AB5E}"/>
    <cellStyle name="Comma 4 2 5 5 2 2 3" xfId="8558" xr:uid="{E097DCE4-057E-4645-B3D6-B6AF024CBBBE}"/>
    <cellStyle name="Comma 4 2 5 5 2 2 3 2" xfId="49783" xr:uid="{A973C73B-40CE-4320-A93C-899F9A4F7D09}"/>
    <cellStyle name="Comma 4 2 5 5 2 2 4" xfId="30695" xr:uid="{3FCAE4A5-862B-4599-AA87-2AAC49DFFAC8}"/>
    <cellStyle name="Comma 4 2 5 5 2 2 5" xfId="37158" xr:uid="{3A08FC65-34FD-49C3-AD90-A12D51DCBBA4}"/>
    <cellStyle name="Comma 4 2 5 5 2 3" xfId="25270" xr:uid="{594C79CC-5EDD-4B97-BB63-32A7AD776DD7}"/>
    <cellStyle name="Comma 4 2 5 5 2 3 2" xfId="17762" xr:uid="{6DC2EA73-E538-422E-B78F-08A5C6F5025C}"/>
    <cellStyle name="Comma 4 2 5 5 2 3 2 2" xfId="53443" xr:uid="{9FECE970-F3B7-4F36-8FA2-275CC0A0E1D1}"/>
    <cellStyle name="Comma 4 2 5 5 2 3 2 3" xfId="40830" xr:uid="{762F638F-38B8-4548-958A-4C053255C4E5}"/>
    <cellStyle name="Comma 4 2 5 5 2 3 3" xfId="11176" xr:uid="{CA12CE03-8CC1-40A4-90F1-5D3E504D52A7}"/>
    <cellStyle name="Comma 4 2 5 5 2 3 3 2" xfId="47165" xr:uid="{C3786061-FC47-4AEB-83D7-002E1E01B396}"/>
    <cellStyle name="Comma 4 2 5 5 2 3 4" xfId="5010" xr:uid="{97924739-7705-434C-BA6F-C4B49300889D}"/>
    <cellStyle name="Comma 4 2 5 5 2 3 5" xfId="34540" xr:uid="{F9537466-21C5-4DB9-BFE7-645287AFC4C5}"/>
    <cellStyle name="Comma 4 2 5 5 2 4" xfId="18641" xr:uid="{CBBE6962-6786-48F8-9D8D-223C4793DF10}"/>
    <cellStyle name="Comma 4 2 5 5 2 4 2" xfId="52564" xr:uid="{C92AC064-C2AE-4486-A260-5209A68D02FC}"/>
    <cellStyle name="Comma 4 2 5 5 2 4 3" xfId="39951" xr:uid="{39231257-D7B0-408F-833E-388455037491}"/>
    <cellStyle name="Comma 4 2 5 5 2 5" xfId="12055" xr:uid="{AB552474-ECE5-4ED1-8A8B-7C2EDED1EEC8}"/>
    <cellStyle name="Comma 4 2 5 5 2 5 2" xfId="46286" xr:uid="{C95E97E6-5B21-4E0F-9056-907AAC6EFC2E}"/>
    <cellStyle name="Comma 4 2 5 5 2 6" xfId="4131" xr:uid="{F03404C3-B497-40E1-9B01-EC76E81D2666}"/>
    <cellStyle name="Comma 4 2 5 5 2 7" xfId="33661" xr:uid="{765B2657-48DC-4A34-8B33-98A2633389E4}"/>
    <cellStyle name="Comma 4 2 5 5 3" xfId="27005" xr:uid="{5D2A9ABC-3506-4479-8CD6-4561D9327392}"/>
    <cellStyle name="Comma 4 2 5 5 3 2" xfId="23508" xr:uid="{01266C5A-EC1A-4F73-BD05-8D19E8A331E5}"/>
    <cellStyle name="Comma 4 2 5 5 3 2 2" xfId="16000" xr:uid="{5C24A6E8-A461-4E59-AA32-A569EA6D0269}"/>
    <cellStyle name="Comma 4 2 5 5 3 2 2 2" xfId="55205" xr:uid="{CDC01585-BBEE-4650-9914-4C6EE6EF9FD4}"/>
    <cellStyle name="Comma 4 2 5 5 3 2 2 3" xfId="42592" xr:uid="{263DE307-E805-48D0-B492-96B1272DBA7A}"/>
    <cellStyle name="Comma 4 2 5 5 3 2 3" xfId="9414" xr:uid="{98E4103C-00FC-453C-A4E0-603A59E5798C}"/>
    <cellStyle name="Comma 4 2 5 5 3 2 3 2" xfId="48927" xr:uid="{2496C64A-0609-47A8-A035-5BFD29D03679}"/>
    <cellStyle name="Comma 4 2 5 5 3 2 4" xfId="29839" xr:uid="{1E1EDF1D-B53C-4962-BE3D-585B06DE0662}"/>
    <cellStyle name="Comma 4 2 5 5 3 2 5" xfId="36302" xr:uid="{FFE5727E-D4A1-4D16-8319-2743CDA3693D}"/>
    <cellStyle name="Comma 4 2 5 5 3 3" xfId="19496" xr:uid="{5F0985F3-EC51-447F-ADE1-AD388284B3CE}"/>
    <cellStyle name="Comma 4 2 5 5 3 3 2" xfId="51708" xr:uid="{6649C94A-8C65-4525-A5E5-F191B8C16D2A}"/>
    <cellStyle name="Comma 4 2 5 5 3 3 3" xfId="39095" xr:uid="{F9C91244-A356-4488-9BBC-C1E4890BED96}"/>
    <cellStyle name="Comma 4 2 5 5 3 4" xfId="12910" xr:uid="{A206CA88-8842-4F3F-A853-F387419EED00}"/>
    <cellStyle name="Comma 4 2 5 5 3 4 2" xfId="45430" xr:uid="{D61A4B5B-74F0-485E-BC23-5B2CFEEE68C5}"/>
    <cellStyle name="Comma 4 2 5 5 3 5" xfId="6323" xr:uid="{BBE23AF4-960B-4067-B28E-42F9C537372A}"/>
    <cellStyle name="Comma 4 2 5 5 3 6" xfId="32805" xr:uid="{1B9D1BB8-F446-459C-BD7C-D68E60898149}"/>
    <cellStyle name="Comma 4 2 5 5 4" xfId="24385" xr:uid="{EA198F1A-6E17-45B0-92FE-EEE4136C5DAF}"/>
    <cellStyle name="Comma 4 2 5 5 4 2" xfId="16877" xr:uid="{33B6DE8B-D823-443A-881D-04C9C88965C9}"/>
    <cellStyle name="Comma 4 2 5 5 4 2 2" xfId="54328" xr:uid="{59E18B53-1EA8-4092-833B-A785899DEE9E}"/>
    <cellStyle name="Comma 4 2 5 5 4 2 3" xfId="41715" xr:uid="{C755F59C-E1A5-4797-B235-4A2444904A22}"/>
    <cellStyle name="Comma 4 2 5 5 4 3" xfId="10291" xr:uid="{4B4CA999-B1B6-410F-9F2D-D457285583CB}"/>
    <cellStyle name="Comma 4 2 5 5 4 3 2" xfId="48050" xr:uid="{F86D44E0-F971-4E5D-80CA-165E2E14617B}"/>
    <cellStyle name="Comma 4 2 5 5 4 4" xfId="5895" xr:uid="{6DA50740-1251-4FA2-A72D-E64C1FC8B939}"/>
    <cellStyle name="Comma 4 2 5 5 4 5" xfId="35425" xr:uid="{B8E27FE8-6EBF-49D6-9795-6CDAEC97D889}"/>
    <cellStyle name="Comma 4 2 5 5 5" xfId="20371" xr:uid="{6D32B9B5-D5E3-4223-A880-AB025AA161B6}"/>
    <cellStyle name="Comma 4 2 5 5 5 2" xfId="50831" xr:uid="{6952B365-871D-4E64-945A-C7D985B2F1DA}"/>
    <cellStyle name="Comma 4 2 5 5 5 3" xfId="38218" xr:uid="{DED5F704-909D-4490-AB2F-0AD7FF4138C0}"/>
    <cellStyle name="Comma 4 2 5 5 6" xfId="13785" xr:uid="{8426BB59-E749-4DDF-B7E5-4D118974DA83}"/>
    <cellStyle name="Comma 4 2 5 5 6 2" xfId="44553" xr:uid="{F972E8EA-A464-4D9D-B4FC-0414F6125E29}"/>
    <cellStyle name="Comma 4 2 5 5 7" xfId="7198" xr:uid="{698EDFF0-04B9-4B6B-AEEE-BB08A4733917}"/>
    <cellStyle name="Comma 4 2 5 5 8" xfId="31928" xr:uid="{6354ECF1-14FF-4FBB-AD82-90AFA6016F72}"/>
    <cellStyle name="Comma 4 2 5 6" xfId="27587" xr:uid="{329F5629-46E3-459F-AB03-A1BE25DBB5E2}"/>
    <cellStyle name="Comma 4 2 5 6 2" xfId="24090" xr:uid="{158F06D6-5D17-4556-9FAC-451D07579647}"/>
    <cellStyle name="Comma 4 2 5 6 2 2" xfId="16582" xr:uid="{92E3697C-0433-4A35-B093-00DEB44F7C1D}"/>
    <cellStyle name="Comma 4 2 5 6 2 2 2" xfId="54623" xr:uid="{0E570147-ADD2-4163-88B2-44A2E2E4839D}"/>
    <cellStyle name="Comma 4 2 5 6 2 2 3" xfId="42010" xr:uid="{789C1AB3-0ED3-4ECD-A1C0-C402C15DEB48}"/>
    <cellStyle name="Comma 4 2 5 6 2 3" xfId="9996" xr:uid="{D4E04FFD-A161-4FE9-9421-9F49275E5093}"/>
    <cellStyle name="Comma 4 2 5 6 2 3 2" xfId="48345" xr:uid="{72F4FF4D-51A2-4826-86BD-D477B88D81CB}"/>
    <cellStyle name="Comma 4 2 5 6 2 4" xfId="29257" xr:uid="{F11D54EB-5154-4670-8D35-87FDD8E72FCB}"/>
    <cellStyle name="Comma 4 2 5 6 2 5" xfId="35720" xr:uid="{9A7ED7AA-64EC-490D-815C-EBACE9049EAB}"/>
    <cellStyle name="Comma 4 2 5 6 3" xfId="25712" xr:uid="{29618355-8DB8-4462-878E-17EDD5A42296}"/>
    <cellStyle name="Comma 4 2 5 6 3 2" xfId="18204" xr:uid="{676673D1-512C-479C-9E3E-98B2301E6AE3}"/>
    <cellStyle name="Comma 4 2 5 6 3 2 2" xfId="53001" xr:uid="{3588EDD5-41BC-4BFE-B666-6258A0A66052}"/>
    <cellStyle name="Comma 4 2 5 6 3 2 3" xfId="40388" xr:uid="{5C6785A5-E048-41BA-A457-D714B08D8133}"/>
    <cellStyle name="Comma 4 2 5 6 3 3" xfId="11618" xr:uid="{16712125-07BE-41B9-BCE4-37A2B12CCDDB}"/>
    <cellStyle name="Comma 4 2 5 6 3 3 2" xfId="46723" xr:uid="{D8429292-D6EC-45F5-B163-6EAD5CAD4ED3}"/>
    <cellStyle name="Comma 4 2 5 6 3 4" xfId="4568" xr:uid="{10822F48-729D-4E04-B204-158FC0B9B8F0}"/>
    <cellStyle name="Comma 4 2 5 6 3 5" xfId="34098" xr:uid="{67C62F83-EC5C-4B9A-A1C3-388165ED186A}"/>
    <cellStyle name="Comma 4 2 5 6 4" xfId="20078" xr:uid="{89B781B1-F0D2-4F35-9A4B-59EC2223B5D9}"/>
    <cellStyle name="Comma 4 2 5 6 4 2" xfId="51126" xr:uid="{D00BEB3A-BB6B-43F9-A371-C630348B7BCC}"/>
    <cellStyle name="Comma 4 2 5 6 4 3" xfId="38513" xr:uid="{B7A3A968-AF25-402E-B9D1-3F71E901B994}"/>
    <cellStyle name="Comma 4 2 5 6 5" xfId="13492" xr:uid="{DBEC1794-5A25-414D-BD56-AFB6AF471C1F}"/>
    <cellStyle name="Comma 4 2 5 6 5 2" xfId="44848" xr:uid="{61DE5E93-D22F-425D-8F7C-AE0F872920CB}"/>
    <cellStyle name="Comma 4 2 5 6 6" xfId="6905" xr:uid="{B4E3CA1F-213A-4933-8529-39EDCF60AC9E}"/>
    <cellStyle name="Comma 4 2 5 6 7" xfId="32223" xr:uid="{76C96ABE-0BE7-4FC6-A11D-C7FA67DE9190}"/>
    <cellStyle name="Comma 4 2 5 7" xfId="24827" xr:uid="{D47AAB71-3F91-4431-9688-7DB11742F186}"/>
    <cellStyle name="Comma 4 2 5 7 2" xfId="17319" xr:uid="{F5DB58A0-32CE-481F-B32D-1339578CF67A}"/>
    <cellStyle name="Comma 4 2 5 7 2 2" xfId="53886" xr:uid="{4CF4F34B-7C06-4430-8F12-7E7BFB44E1B6}"/>
    <cellStyle name="Comma 4 2 5 7 2 3" xfId="41273" xr:uid="{F3B4BE1E-78C6-4BAE-A4EE-6358E3CCD4B0}"/>
    <cellStyle name="Comma 4 2 5 7 3" xfId="10733" xr:uid="{30A76A7D-7904-4D0B-A5CC-5BA55ACFBB13}"/>
    <cellStyle name="Comma 4 2 5 7 3 2" xfId="47608" xr:uid="{A8A7F739-0F98-4C32-94D0-C172E5A12A19}"/>
    <cellStyle name="Comma 4 2 5 7 4" xfId="5453" xr:uid="{9E3CA475-9430-4A4F-B3C5-FDE13E6E2D71}"/>
    <cellStyle name="Comma 4 2 5 7 5" xfId="34983" xr:uid="{BCEB1E7A-D04A-48AD-908E-B27C022964C5}"/>
    <cellStyle name="Comma 4 2 5 8" xfId="28401" xr:uid="{94DE120A-F45C-4BBF-823C-E09541BF67CF}"/>
    <cellStyle name="Comma 4 2 5 8 2" xfId="20811" xr:uid="{0C75129C-B7A3-4E3D-B672-824D1E383BA6}"/>
    <cellStyle name="Comma 4 2 5 8 2 2" xfId="50185" xr:uid="{631C220D-7D1F-4026-B946-F6A09067183B}"/>
    <cellStyle name="Comma 4 2 5 8 3" xfId="14225" xr:uid="{ACA65DB1-42E2-4B0E-8503-F2A1221295B3}"/>
    <cellStyle name="Comma 4 2 5 8 4" xfId="7638" xr:uid="{57821D54-9CF4-4195-BB77-C7D403822E55}"/>
    <cellStyle name="Comma 4 2 5 8 5" xfId="37564" xr:uid="{5946C44C-EE19-4805-BB71-47DF7909F3E2}"/>
    <cellStyle name="Comma 4 2 5 9" xfId="28946" xr:uid="{75F91EC3-7AC6-4D2B-BB3C-2CCD15CDA302}"/>
    <cellStyle name="Comma 4 2 5 9 2" xfId="50389" xr:uid="{80FB6D67-415D-49C7-89B1-A24528E23574}"/>
    <cellStyle name="Comma 4 2 5 9 3" xfId="37776" xr:uid="{7902F3D8-4584-477C-B6F0-34B122D5CA4A}"/>
    <cellStyle name="Comma 4 2 6" xfId="741" xr:uid="{4FFDF1B4-D7C6-489C-9825-025666547314}"/>
    <cellStyle name="Comma 4 2 6 10" xfId="28820" xr:uid="{3E63B30E-DF66-4D49-BD55-C40A33EA62EF}"/>
    <cellStyle name="Comma 4 2 6 10 2" xfId="21147" xr:uid="{4BCE7922-7607-40C6-8416-EF2C2C3B14FB}"/>
    <cellStyle name="Comma 4 2 6 10 2 2" xfId="50356" xr:uid="{249E4976-8ADA-4D5B-9800-E6E5FA5A408C}"/>
    <cellStyle name="Comma 4 2 6 10 3" xfId="14561" xr:uid="{233591E3-E648-4041-BD6D-75103CBA06A9}"/>
    <cellStyle name="Comma 4 2 6 10 4" xfId="7974" xr:uid="{0C3DDEAC-5F56-4B80-989C-84D7CAE59B78}"/>
    <cellStyle name="Comma 4 2 6 10 5" xfId="37743" xr:uid="{F1E8B4CE-0ADC-4A9B-9D86-CEC925386F37}"/>
    <cellStyle name="Comma 4 2 6 11" xfId="22192" xr:uid="{39E869CF-7330-4C8B-862F-2647CAB83198}"/>
    <cellStyle name="Comma 4 2 6 11 2" xfId="44007" xr:uid="{3B3F5AE0-6145-44E0-81C1-0CB865CD9D78}"/>
    <cellStyle name="Comma 4 2 6 12" xfId="21853" xr:uid="{14A233CD-D78F-4E9E-A6FB-A7816D67C681}"/>
    <cellStyle name="Comma 4 2 6 13" xfId="21243" xr:uid="{D107572A-E69E-4E67-92C2-C1F9C01A8213}"/>
    <cellStyle name="Comma 4 2 6 14" xfId="14657" xr:uid="{26C401A4-2FD3-4018-849C-E79DE1B36601}"/>
    <cellStyle name="Comma 4 2 6 15" xfId="8070" xr:uid="{0F24E73D-78B8-490C-99EC-57796BC46E4D}"/>
    <cellStyle name="Comma 4 2 6 16" xfId="29015" xr:uid="{B70DB73A-AEEB-4105-A0D6-CDE4B3E02773}"/>
    <cellStyle name="Comma 4 2 6 17" xfId="3214" xr:uid="{7DE3D1D3-982F-49B9-8DC0-8B30992CFA62}"/>
    <cellStyle name="Comma 4 2 6 18" xfId="31450" xr:uid="{896BB5DF-962C-4A1A-94C6-E823BD956F28}"/>
    <cellStyle name="Comma 4 2 6 19" xfId="2292" xr:uid="{5680E776-0C1B-4972-ABEF-83B527704218}"/>
    <cellStyle name="Comma 4 2 6 2" xfId="1127" xr:uid="{B1EA934F-0062-4B0D-9164-0F6925887715}"/>
    <cellStyle name="Comma 4 2 6 2 10" xfId="31525" xr:uid="{1D108E92-7FA8-4CE1-8CA0-E78B8A86F013}"/>
    <cellStyle name="Comma 4 2 6 2 11" xfId="28327" xr:uid="{3CF33213-3EA0-4EC4-BC9F-55DF83557170}"/>
    <cellStyle name="Comma 4 2 6 2 2" xfId="28173" xr:uid="{235FC130-8C67-494D-9074-1AD528E393EC}"/>
    <cellStyle name="Comma 4 2 6 2 2 2" xfId="27683" xr:uid="{654C3087-5BFF-4FDA-B080-304371364DF1}"/>
    <cellStyle name="Comma 4 2 6 2 2 2 2" xfId="25953" xr:uid="{CA15BD78-0A2C-41C2-B6BC-319D283F53CE}"/>
    <cellStyle name="Comma 4 2 6 2 2 2 2 2" xfId="22455" xr:uid="{E74D8348-CFF6-4A91-8B7B-F061CC8F48A3}"/>
    <cellStyle name="Comma 4 2 6 2 2 2 2 2 2" xfId="14947" xr:uid="{88618BB3-71BD-4908-882F-CE4576232DC2}"/>
    <cellStyle name="Comma 4 2 6 2 2 2 2 2 2 2" xfId="56258" xr:uid="{160B2D53-936B-47C3-B2DD-D0D7051A5B0F}"/>
    <cellStyle name="Comma 4 2 6 2 2 2 2 2 2 3" xfId="43645" xr:uid="{94CD5E45-88F2-44AB-95B7-70FE1E76BF10}"/>
    <cellStyle name="Comma 4 2 6 2 2 2 2 2 3" xfId="8361" xr:uid="{32941347-53B1-4CA1-B28E-FC8AB822EDDD}"/>
    <cellStyle name="Comma 4 2 6 2 2 2 2 2 3 2" xfId="49980" xr:uid="{22271472-4862-432B-817E-48084D2A63F2}"/>
    <cellStyle name="Comma 4 2 6 2 2 2 2 2 4" xfId="30892" xr:uid="{2B2AE1AF-D911-42A0-BB98-D129699B1E9B}"/>
    <cellStyle name="Comma 4 2 6 2 2 2 2 2 5" xfId="37355" xr:uid="{FCEDF873-42CA-45A0-99A4-5E0B0046D63C}"/>
    <cellStyle name="Comma 4 2 6 2 2 2 2 3" xfId="25073" xr:uid="{EA2000B5-1AFC-4F9F-AF71-30E8713296B3}"/>
    <cellStyle name="Comma 4 2 6 2 2 2 2 3 2" xfId="17565" xr:uid="{F845C6C6-E9F8-4CC2-A6E4-DFF1822CC937}"/>
    <cellStyle name="Comma 4 2 6 2 2 2 2 3 2 2" xfId="53640" xr:uid="{19A72C06-44F3-4933-8DA0-5CA3BFE82C6C}"/>
    <cellStyle name="Comma 4 2 6 2 2 2 2 3 2 3" xfId="41027" xr:uid="{0FBA6BEF-91E3-4FBF-AFC4-6B0DA7E8E2CB}"/>
    <cellStyle name="Comma 4 2 6 2 2 2 2 3 3" xfId="10979" xr:uid="{7C27F827-9DF2-4850-ACB0-B7D7096D8997}"/>
    <cellStyle name="Comma 4 2 6 2 2 2 2 3 3 2" xfId="47362" xr:uid="{E698D237-366A-46FF-A626-9BB0FB7FA32C}"/>
    <cellStyle name="Comma 4 2 6 2 2 2 2 3 4" xfId="5207" xr:uid="{B640CFE3-79F2-4D20-B384-D2BE94775910}"/>
    <cellStyle name="Comma 4 2 6 2 2 2 2 3 5" xfId="34737" xr:uid="{8CD8B819-975D-4ABE-99FE-55B6DA5B5F3E}"/>
    <cellStyle name="Comma 4 2 6 2 2 2 2 4" xfId="18444" xr:uid="{158E48A0-B2B0-46A9-AEC8-7B050AAF6FF1}"/>
    <cellStyle name="Comma 4 2 6 2 2 2 2 4 2" xfId="52761" xr:uid="{91FED890-F8DB-4C8E-B116-18421FA9C1AB}"/>
    <cellStyle name="Comma 4 2 6 2 2 2 2 4 3" xfId="40148" xr:uid="{FCBF15C5-AE0C-4C79-B046-F3F2FAF04BBD}"/>
    <cellStyle name="Comma 4 2 6 2 2 2 2 5" xfId="11858" xr:uid="{733D0DF8-9950-4A09-AC35-3DA9429D7CB3}"/>
    <cellStyle name="Comma 4 2 6 2 2 2 2 5 2" xfId="46483" xr:uid="{BB90299A-D4E3-4C78-B2F5-405FF21AF50D}"/>
    <cellStyle name="Comma 4 2 6 2 2 2 2 6" xfId="4328" xr:uid="{3CAD0F5F-7DFC-451A-BEF5-A2DD263589AD}"/>
    <cellStyle name="Comma 4 2 6 2 2 2 2 7" xfId="33858" xr:uid="{45B58572-19E4-4A88-B17C-1F7DB07D6499}"/>
    <cellStyle name="Comma 4 2 6 2 2 2 3" xfId="26809" xr:uid="{23C0A8E1-D4A3-4E9E-B1CF-40A8C8369D73}"/>
    <cellStyle name="Comma 4 2 6 2 2 2 3 2" xfId="23312" xr:uid="{3514E4F9-34AA-4BE2-8C19-E6375DE17474}"/>
    <cellStyle name="Comma 4 2 6 2 2 2 3 2 2" xfId="15804" xr:uid="{F6D07D92-5C1F-4079-93D6-5F5954141E92}"/>
    <cellStyle name="Comma 4 2 6 2 2 2 3 2 2 2" xfId="55401" xr:uid="{EADC364E-37B0-4D6F-8A4D-392BA5D24718}"/>
    <cellStyle name="Comma 4 2 6 2 2 2 3 2 2 3" xfId="42788" xr:uid="{04446E03-CC96-4BBA-8E95-969415871B89}"/>
    <cellStyle name="Comma 4 2 6 2 2 2 3 2 3" xfId="9218" xr:uid="{54E8CFD0-1BBF-46C0-B833-D974A98B17DF}"/>
    <cellStyle name="Comma 4 2 6 2 2 2 3 2 3 2" xfId="49123" xr:uid="{378F5007-EB54-4F97-A79A-D0B99B4B5837}"/>
    <cellStyle name="Comma 4 2 6 2 2 2 3 2 4" xfId="30035" xr:uid="{6D649CF2-E9CA-4D86-9E1F-C507C732D5CF}"/>
    <cellStyle name="Comma 4 2 6 2 2 2 3 2 5" xfId="36498" xr:uid="{5F2E951F-7283-4F57-BB3E-0F2539A37BB6}"/>
    <cellStyle name="Comma 4 2 6 2 2 2 3 3" xfId="19300" xr:uid="{B61B3F8C-29BF-48F8-80C8-6E2FE8DDA2E5}"/>
    <cellStyle name="Comma 4 2 6 2 2 2 3 3 2" xfId="51904" xr:uid="{0CB68A88-D039-43B6-AD85-6C05F4D200A3}"/>
    <cellStyle name="Comma 4 2 6 2 2 2 3 3 3" xfId="39291" xr:uid="{FD93E294-E8E9-4134-8510-CE1B316A735C}"/>
    <cellStyle name="Comma 4 2 6 2 2 2 3 4" xfId="12714" xr:uid="{AF55D302-B802-4E48-8568-8BA26EDEF2DC}"/>
    <cellStyle name="Comma 4 2 6 2 2 2 3 4 2" xfId="45626" xr:uid="{22AD41EB-490B-4EE3-B70C-4453FB55805E}"/>
    <cellStyle name="Comma 4 2 6 2 2 2 3 5" xfId="3472" xr:uid="{B873FE3C-9447-44A5-800A-351713B39FE2}"/>
    <cellStyle name="Comma 4 2 6 2 2 2 3 6" xfId="33001" xr:uid="{8FF3EF41-511C-4832-AEB4-2C51DF5DB3FC}"/>
    <cellStyle name="Comma 4 2 6 2 2 2 4" xfId="24188" xr:uid="{81C62010-066B-49E0-B83B-546DC0386560}"/>
    <cellStyle name="Comma 4 2 6 2 2 2 4 2" xfId="16680" xr:uid="{CEC460A1-4061-40AC-B7C7-C085F7B7619A}"/>
    <cellStyle name="Comma 4 2 6 2 2 2 4 2 2" xfId="54525" xr:uid="{8C8AEF89-17E3-4BB9-9D0B-46F0E1CE55A3}"/>
    <cellStyle name="Comma 4 2 6 2 2 2 4 2 3" xfId="41912" xr:uid="{7AF57D7C-E09A-46B2-B7F8-C337B9BA259F}"/>
    <cellStyle name="Comma 4 2 6 2 2 2 4 3" xfId="10094" xr:uid="{E80AE9B9-13FD-481E-A8D2-556F9C07AF3B}"/>
    <cellStyle name="Comma 4 2 6 2 2 2 4 3 2" xfId="48247" xr:uid="{BD06CE78-2C14-4AC8-B88F-C2652F2F7729}"/>
    <cellStyle name="Comma 4 2 6 2 2 2 4 4" xfId="6092" xr:uid="{A5AA9420-B5D2-43FA-B965-B56716A3F6A6}"/>
    <cellStyle name="Comma 4 2 6 2 2 2 4 5" xfId="35622" xr:uid="{06AF7108-3495-4E01-9F0B-44C3346F690B}"/>
    <cellStyle name="Comma 4 2 6 2 2 2 5" xfId="20174" xr:uid="{E4423AF0-2922-42C3-B4D6-96970F6E1470}"/>
    <cellStyle name="Comma 4 2 6 2 2 2 5 2" xfId="51028" xr:uid="{7FC48EBD-2831-4F0A-B15F-66AF9E8B6E55}"/>
    <cellStyle name="Comma 4 2 6 2 2 2 5 3" xfId="38415" xr:uid="{A5D33081-6973-45F5-8FF6-42195DF10F26}"/>
    <cellStyle name="Comma 4 2 6 2 2 2 6" xfId="13588" xr:uid="{A4B0C19D-441C-4549-83EE-910B512011AB}"/>
    <cellStyle name="Comma 4 2 6 2 2 2 6 2" xfId="44750" xr:uid="{F6228FD4-CD3F-476B-86D6-4120B4951CB3}"/>
    <cellStyle name="Comma 4 2 6 2 2 2 7" xfId="7001" xr:uid="{C94616B6-230C-4C3C-AB5A-3E8BD1DF3F78}"/>
    <cellStyle name="Comma 4 2 6 2 2 2 8" xfId="32125" xr:uid="{5B0EE94B-394F-4960-A06D-C40CBE16F843}"/>
    <cellStyle name="Comma 4 2 6 2 2 3" xfId="26393" xr:uid="{1961FE5B-4CE3-44BA-AC09-5BC4157604DF}"/>
    <cellStyle name="Comma 4 2 6 2 2 3 2" xfId="22896" xr:uid="{9711FCA0-0CDE-4AA9-91AA-AF0DAABF4F13}"/>
    <cellStyle name="Comma 4 2 6 2 2 3 2 2" xfId="15388" xr:uid="{39A0DA0C-601D-495B-B432-D6F57B7A5AD0}"/>
    <cellStyle name="Comma 4 2 6 2 2 3 2 2 2" xfId="55817" xr:uid="{4A156E99-29D4-49D1-88D5-AA0B81CDF4B7}"/>
    <cellStyle name="Comma 4 2 6 2 2 3 2 2 3" xfId="43204" xr:uid="{125EED39-8855-4955-873D-8F06E976120B}"/>
    <cellStyle name="Comma 4 2 6 2 2 3 2 3" xfId="8802" xr:uid="{466BBE5D-8D09-4B29-9E24-77753DC9CAA5}"/>
    <cellStyle name="Comma 4 2 6 2 2 3 2 3 2" xfId="49539" xr:uid="{8A1ECC44-39B4-477E-A7EE-27D0B4DC6DF6}"/>
    <cellStyle name="Comma 4 2 6 2 2 3 2 4" xfId="30451" xr:uid="{5760AF0A-D6BB-48C5-8E09-DE28CC4FC1AD}"/>
    <cellStyle name="Comma 4 2 6 2 2 3 2 5" xfId="36914" xr:uid="{BF2BF04D-CA3E-4998-B5F0-22BE610E08C1}"/>
    <cellStyle name="Comma 4 2 6 2 2 3 3" xfId="25515" xr:uid="{3C4FAEC7-4931-4ED4-BB3B-24E0CBCAA4B9}"/>
    <cellStyle name="Comma 4 2 6 2 2 3 3 2" xfId="18007" xr:uid="{CACB2678-6CD8-4729-9AC4-BF31042386C6}"/>
    <cellStyle name="Comma 4 2 6 2 2 3 3 2 2" xfId="53198" xr:uid="{0831FB2A-4992-40DF-8A6E-0866CF0A55F2}"/>
    <cellStyle name="Comma 4 2 6 2 2 3 3 2 3" xfId="40585" xr:uid="{FED14D2C-D795-4EE0-B834-FBEE23519993}"/>
    <cellStyle name="Comma 4 2 6 2 2 3 3 3" xfId="11421" xr:uid="{1113AD7B-FA74-4180-BDA3-FCF5B0671890}"/>
    <cellStyle name="Comma 4 2 6 2 2 3 3 3 2" xfId="46920" xr:uid="{9E4B51D4-340C-4EE9-8B39-36005DAD39E9}"/>
    <cellStyle name="Comma 4 2 6 2 2 3 3 4" xfId="4765" xr:uid="{1EF4B8B6-B08E-4199-B744-7A734CB79FE8}"/>
    <cellStyle name="Comma 4 2 6 2 2 3 3 5" xfId="34295" xr:uid="{3C6941A6-1328-482A-9A33-24496ED2D2DE}"/>
    <cellStyle name="Comma 4 2 6 2 2 3 4" xfId="18884" xr:uid="{61A31453-80EF-4F37-BACC-AEB192A43A6B}"/>
    <cellStyle name="Comma 4 2 6 2 2 3 4 2" xfId="52320" xr:uid="{0E6E9E0C-CE0C-49B4-82E3-D7C1F50476D4}"/>
    <cellStyle name="Comma 4 2 6 2 2 3 4 3" xfId="39707" xr:uid="{0CF46369-273B-4A5A-A8C8-09A7BF9961A4}"/>
    <cellStyle name="Comma 4 2 6 2 2 3 5" xfId="12298" xr:uid="{662662F4-F603-495F-A1DC-8EA9721B5ED2}"/>
    <cellStyle name="Comma 4 2 6 2 2 3 5 2" xfId="46042" xr:uid="{D2DCE699-042F-4A2D-99AA-5B247FF0BDBD}"/>
    <cellStyle name="Comma 4 2 6 2 2 3 6" xfId="3888" xr:uid="{28E6BF48-119C-4749-AAE9-AB612733A42B}"/>
    <cellStyle name="Comma 4 2 6 2 2 3 7" xfId="33417" xr:uid="{A8B9CBA4-A955-481E-9928-030A1A6BA7D2}"/>
    <cellStyle name="Comma 4 2 6 2 2 4" xfId="27243" xr:uid="{3C707BB4-0064-4C7E-9C0E-A70A511294BB}"/>
    <cellStyle name="Comma 4 2 6 2 2 4 2" xfId="23746" xr:uid="{568A5F60-3A4A-4C4B-810E-D9BA15C40EAB}"/>
    <cellStyle name="Comma 4 2 6 2 2 4 2 2" xfId="16238" xr:uid="{407F59AD-3684-43E9-94FF-403F4612FA44}"/>
    <cellStyle name="Comma 4 2 6 2 2 4 2 2 2" xfId="54967" xr:uid="{28104AD4-3D8B-4AA2-A2C5-EC4A33C7716D}"/>
    <cellStyle name="Comma 4 2 6 2 2 4 2 2 3" xfId="42354" xr:uid="{C6A086B4-494F-431E-9EB7-34646461CFFA}"/>
    <cellStyle name="Comma 4 2 6 2 2 4 2 3" xfId="9652" xr:uid="{5D1DC06D-2870-4C14-8B19-AC7C34A7FB84}"/>
    <cellStyle name="Comma 4 2 6 2 2 4 2 3 2" xfId="48689" xr:uid="{5BE8B21A-8C30-4EFB-A239-C15E26AAFC23}"/>
    <cellStyle name="Comma 4 2 6 2 2 4 2 4" xfId="29601" xr:uid="{D9D760C7-94A6-4AA7-AEAB-3CE38F2A2C1F}"/>
    <cellStyle name="Comma 4 2 6 2 2 4 2 5" xfId="36064" xr:uid="{D54A5272-299A-49F4-B496-35A7DA1FC0C6}"/>
    <cellStyle name="Comma 4 2 6 2 2 4 3" xfId="19734" xr:uid="{B2210978-6C0D-4ECA-9096-26F3B2907168}"/>
    <cellStyle name="Comma 4 2 6 2 2 4 3 2" xfId="51470" xr:uid="{C5B9A8BA-14DB-4BF2-BC0F-08B159C851A9}"/>
    <cellStyle name="Comma 4 2 6 2 2 4 3 3" xfId="38857" xr:uid="{5CD65E80-DF20-4993-83A2-715A53E9FCCC}"/>
    <cellStyle name="Comma 4 2 6 2 2 4 4" xfId="13148" xr:uid="{FAA12D86-BF4A-42AF-A67E-C1727C45FC73}"/>
    <cellStyle name="Comma 4 2 6 2 2 4 4 2" xfId="45192" xr:uid="{D31A83C4-A408-4095-ADFC-FEC2E91200D9}"/>
    <cellStyle name="Comma 4 2 6 2 2 4 5" xfId="6561" xr:uid="{856477D4-817A-48F5-8F4B-4BE441EBC970}"/>
    <cellStyle name="Comma 4 2 6 2 2 4 6" xfId="32567" xr:uid="{34BDAE50-001B-41D6-B94B-7EC8D8BAE4A2}"/>
    <cellStyle name="Comma 4 2 6 2 2 5" xfId="24630" xr:uid="{99594EF6-A621-4CFB-A0EC-FDB6E393B9A5}"/>
    <cellStyle name="Comma 4 2 6 2 2 5 2" xfId="17122" xr:uid="{067106AC-2F3D-439E-ACA6-8F21B680B684}"/>
    <cellStyle name="Comma 4 2 6 2 2 5 2 2" xfId="54083" xr:uid="{737E0730-E8F6-40B1-AD3B-1B23A1848E21}"/>
    <cellStyle name="Comma 4 2 6 2 2 5 2 3" xfId="41470" xr:uid="{9F65D2F8-DBED-4EE2-94F7-11AC0144A2D6}"/>
    <cellStyle name="Comma 4 2 6 2 2 5 3" xfId="10536" xr:uid="{A665CDF2-13BA-47A6-97FF-7CC45276C63F}"/>
    <cellStyle name="Comma 4 2 6 2 2 5 3 2" xfId="47805" xr:uid="{06B318E3-4DE3-4A63-A14C-A53DEC0ED8E9}"/>
    <cellStyle name="Comma 4 2 6 2 2 5 4" xfId="5650" xr:uid="{291FE779-35B0-4649-BED8-25C3EEFCFEF4}"/>
    <cellStyle name="Comma 4 2 6 2 2 5 5" xfId="35180" xr:uid="{EDF8FC91-C68E-4933-A9F5-87481A0FDDDE}"/>
    <cellStyle name="Comma 4 2 6 2 2 6" xfId="20614" xr:uid="{ADCAEC11-42E1-47E3-AC84-B8E0327DA876}"/>
    <cellStyle name="Comma 4 2 6 2 2 6 2" xfId="50225" xr:uid="{1459A705-9EA1-492A-85E6-6B89E416935C}"/>
    <cellStyle name="Comma 4 2 6 2 2 6 3" xfId="37606" xr:uid="{3204A489-CF58-4766-B48A-2FBA98368102}"/>
    <cellStyle name="Comma 4 2 6 2 2 7" xfId="14028" xr:uid="{189E5065-8CDA-45FC-B095-4C5D23EEC2ED}"/>
    <cellStyle name="Comma 4 2 6 2 2 7 2" xfId="50586" xr:uid="{85E8C0C0-2352-44B0-B4A2-5C27647E379C}"/>
    <cellStyle name="Comma 4 2 6 2 2 7 3" xfId="37973" xr:uid="{7B419B4E-8A23-4C96-A2E2-38F862820463}"/>
    <cellStyle name="Comma 4 2 6 2 2 8" xfId="7441" xr:uid="{D54BF04A-523F-4B1B-9ED6-CAF531676504}"/>
    <cellStyle name="Comma 4 2 6 2 2 8 2" xfId="44280" xr:uid="{61A1EE0E-B1CD-445E-8293-551BC644AFDF}"/>
    <cellStyle name="Comma 4 2 6 2 2 9" xfId="31680" xr:uid="{EF1D4A9E-624E-4581-B4A1-5D88D66AF188}"/>
    <cellStyle name="Comma 4 2 6 2 3" xfId="27837" xr:uid="{970B0FC5-16FE-4837-A479-5A29F44CA235}"/>
    <cellStyle name="Comma 4 2 6 2 3 2" xfId="26108" xr:uid="{BF282965-AE9B-431A-A343-ADCFD9F8B5B1}"/>
    <cellStyle name="Comma 4 2 6 2 3 2 2" xfId="22610" xr:uid="{CEBB1877-42AC-467C-BBE1-C314287E2F8F}"/>
    <cellStyle name="Comma 4 2 6 2 3 2 2 2" xfId="15102" xr:uid="{D7DADBF7-D60A-498F-96F5-08A90DBE98A8}"/>
    <cellStyle name="Comma 4 2 6 2 3 2 2 2 2" xfId="56103" xr:uid="{2795EE3A-69C0-4D1D-8FA3-99982D6E021E}"/>
    <cellStyle name="Comma 4 2 6 2 3 2 2 2 3" xfId="43490" xr:uid="{5AE95BC8-3E20-4549-95AD-436A085F2E29}"/>
    <cellStyle name="Comma 4 2 6 2 3 2 2 3" xfId="8516" xr:uid="{22CA1AFD-B296-4413-8FDD-E7B21629FFA5}"/>
    <cellStyle name="Comma 4 2 6 2 3 2 2 3 2" xfId="49825" xr:uid="{58D7E8E4-C15D-4A8A-98AC-29013ED822C3}"/>
    <cellStyle name="Comma 4 2 6 2 3 2 2 4" xfId="30737" xr:uid="{772CB230-DFCF-4881-9972-292E671C8CBF}"/>
    <cellStyle name="Comma 4 2 6 2 3 2 2 5" xfId="37200" xr:uid="{C503AF3C-1521-4C8A-A6A3-EBAA22366032}"/>
    <cellStyle name="Comma 4 2 6 2 3 2 3" xfId="25228" xr:uid="{F47F0C7D-AB2C-44E5-82B5-5F3AE91305DF}"/>
    <cellStyle name="Comma 4 2 6 2 3 2 3 2" xfId="17720" xr:uid="{4749301D-5EB8-417F-90E4-DD222208DBEC}"/>
    <cellStyle name="Comma 4 2 6 2 3 2 3 2 2" xfId="53485" xr:uid="{A95E049B-4737-49F1-8750-8AC3EAC2B439}"/>
    <cellStyle name="Comma 4 2 6 2 3 2 3 2 3" xfId="40872" xr:uid="{41569923-C218-4E54-97E3-068BF52464B5}"/>
    <cellStyle name="Comma 4 2 6 2 3 2 3 3" xfId="11134" xr:uid="{5479C457-0A85-49A1-9BCA-74870E30D6D8}"/>
    <cellStyle name="Comma 4 2 6 2 3 2 3 3 2" xfId="47207" xr:uid="{B1214FAD-0857-4EA0-AB05-0F132BAF390B}"/>
    <cellStyle name="Comma 4 2 6 2 3 2 3 4" xfId="5052" xr:uid="{874249C8-2B9A-43B4-87E0-7181D1E38938}"/>
    <cellStyle name="Comma 4 2 6 2 3 2 3 5" xfId="34582" xr:uid="{C80E9EC4-908B-4CB1-9021-8154E32CDA42}"/>
    <cellStyle name="Comma 4 2 6 2 3 2 4" xfId="18599" xr:uid="{CBEEA230-2272-474F-A3AA-58706F3199D6}"/>
    <cellStyle name="Comma 4 2 6 2 3 2 4 2" xfId="52606" xr:uid="{405620CF-42D1-4088-8D31-CCAD2944187B}"/>
    <cellStyle name="Comma 4 2 6 2 3 2 4 3" xfId="39993" xr:uid="{42177A8C-E4C8-495F-B436-F52A4C85D6C3}"/>
    <cellStyle name="Comma 4 2 6 2 3 2 5" xfId="12013" xr:uid="{94B60159-F6DA-475E-8871-65C9DEC15A3C}"/>
    <cellStyle name="Comma 4 2 6 2 3 2 5 2" xfId="46328" xr:uid="{B130BF97-2296-4782-AFBE-3DEFF8AE5F54}"/>
    <cellStyle name="Comma 4 2 6 2 3 2 6" xfId="4173" xr:uid="{1A45C3BE-598A-42E5-85B4-13B41ECFBC0D}"/>
    <cellStyle name="Comma 4 2 6 2 3 2 7" xfId="33703" xr:uid="{6010FADF-6ACD-480C-A5E4-12D7AE4DC7E5}"/>
    <cellStyle name="Comma 4 2 6 2 3 3" xfId="26963" xr:uid="{7B53E506-9971-4BF6-9133-4E307F793EFC}"/>
    <cellStyle name="Comma 4 2 6 2 3 3 2" xfId="23466" xr:uid="{C9EDC0EB-EDF2-435D-AEEA-03C19B67B675}"/>
    <cellStyle name="Comma 4 2 6 2 3 3 2 2" xfId="15958" xr:uid="{0754B480-1CD0-4119-BACA-2B4077D3DEDF}"/>
    <cellStyle name="Comma 4 2 6 2 3 3 2 2 2" xfId="55247" xr:uid="{9D032419-36DC-4323-93D1-85912AE83435}"/>
    <cellStyle name="Comma 4 2 6 2 3 3 2 2 3" xfId="42634" xr:uid="{6FFF4DB8-4373-4238-BE7E-BF34B2034CA6}"/>
    <cellStyle name="Comma 4 2 6 2 3 3 2 3" xfId="9372" xr:uid="{003FBCA6-6856-4766-9BD3-E4D94DD5EDB4}"/>
    <cellStyle name="Comma 4 2 6 2 3 3 2 3 2" xfId="48969" xr:uid="{71FDB165-EB3A-4ACB-B410-BFF446AA33CC}"/>
    <cellStyle name="Comma 4 2 6 2 3 3 2 4" xfId="29881" xr:uid="{30D79968-3C65-40EB-9A8B-3207766FAA36}"/>
    <cellStyle name="Comma 4 2 6 2 3 3 2 5" xfId="36344" xr:uid="{04C7788F-84D3-44DE-9DE5-092BEC64CD57}"/>
    <cellStyle name="Comma 4 2 6 2 3 3 3" xfId="19454" xr:uid="{432D5E72-3F9F-497F-A824-92152A1203BA}"/>
    <cellStyle name="Comma 4 2 6 2 3 3 3 2" xfId="51750" xr:uid="{90AFAF76-5178-4E3C-ACD9-21000A872BDC}"/>
    <cellStyle name="Comma 4 2 6 2 3 3 3 3" xfId="39137" xr:uid="{60DD0C0E-586C-44E7-8A52-C6116E052D54}"/>
    <cellStyle name="Comma 4 2 6 2 3 3 4" xfId="12868" xr:uid="{03A37932-AD66-40FA-8BEC-25C8057936A1}"/>
    <cellStyle name="Comma 4 2 6 2 3 3 4 2" xfId="45472" xr:uid="{D0F60598-EAB2-4B8E-B5EA-7E38180EB741}"/>
    <cellStyle name="Comma 4 2 6 2 3 3 5" xfId="6281" xr:uid="{CF9C27F4-A145-49DA-8B7A-BF0F69E9A178}"/>
    <cellStyle name="Comma 4 2 6 2 3 3 6" xfId="32847" xr:uid="{64F23F2E-A5FD-4532-9E6C-598032AB3A99}"/>
    <cellStyle name="Comma 4 2 6 2 3 4" xfId="24343" xr:uid="{D95E845F-2B3C-45A4-98E3-2E8DC4321A2F}"/>
    <cellStyle name="Comma 4 2 6 2 3 4 2" xfId="16835" xr:uid="{A6DBA7EC-B55B-482F-B98D-628D059AA5D0}"/>
    <cellStyle name="Comma 4 2 6 2 3 4 2 2" xfId="54370" xr:uid="{56633017-56B4-466F-AA1E-DF2E4679025A}"/>
    <cellStyle name="Comma 4 2 6 2 3 4 2 3" xfId="41757" xr:uid="{D959EA4A-EF52-40B8-878F-60E64EE79DE3}"/>
    <cellStyle name="Comma 4 2 6 2 3 4 3" xfId="10249" xr:uid="{E59960FC-822B-44F5-9952-370A1E2CFC2A}"/>
    <cellStyle name="Comma 4 2 6 2 3 4 3 2" xfId="48092" xr:uid="{BB580B11-43E3-4F25-B865-32072474AA5B}"/>
    <cellStyle name="Comma 4 2 6 2 3 4 4" xfId="5937" xr:uid="{3133E02E-96B9-4DC0-9DB8-7269CBFDB181}"/>
    <cellStyle name="Comma 4 2 6 2 3 4 5" xfId="35467" xr:uid="{405AF117-ED76-43DE-B43C-1B0FD1EF0BD2}"/>
    <cellStyle name="Comma 4 2 6 2 3 5" xfId="20329" xr:uid="{9F1A4DB2-535D-4B65-9ED7-0EAB4376F744}"/>
    <cellStyle name="Comma 4 2 6 2 3 5 2" xfId="50873" xr:uid="{8FBFBE8B-9C70-48F3-BDB5-3DE059746982}"/>
    <cellStyle name="Comma 4 2 6 2 3 5 3" xfId="38260" xr:uid="{180F8D47-FB84-4CD1-BC61-BEF1E9F0D2C3}"/>
    <cellStyle name="Comma 4 2 6 2 3 6" xfId="13743" xr:uid="{7192AE80-06D3-4DA9-AB2D-0259E19799AF}"/>
    <cellStyle name="Comma 4 2 6 2 3 6 2" xfId="44595" xr:uid="{70CB36CB-852F-4B01-AA9A-BF0FF95FEB01}"/>
    <cellStyle name="Comma 4 2 6 2 3 7" xfId="7156" xr:uid="{B3B45F0D-5507-401A-957A-892E4A5E0C0E}"/>
    <cellStyle name="Comma 4 2 6 2 3 8" xfId="31970" xr:uid="{FEE58B82-A37F-4F0D-B2CB-FBA083450FF4}"/>
    <cellStyle name="Comma 4 2 6 2 4" xfId="26547" xr:uid="{48F35812-1A75-485E-8298-9ED4E5F68B91}"/>
    <cellStyle name="Comma 4 2 6 2 4 2" xfId="23050" xr:uid="{407DD5B3-60F1-4095-9ABF-93E63E2435BC}"/>
    <cellStyle name="Comma 4 2 6 2 4 2 2" xfId="15542" xr:uid="{D890BD5D-6508-433E-9D36-291154E1DDD7}"/>
    <cellStyle name="Comma 4 2 6 2 4 2 2 2" xfId="55663" xr:uid="{87369C2C-5EF2-4646-99D5-84FDD6BA6074}"/>
    <cellStyle name="Comma 4 2 6 2 4 2 2 3" xfId="43050" xr:uid="{8F3D3E51-A5F1-49A2-A927-063445995F0C}"/>
    <cellStyle name="Comma 4 2 6 2 4 2 3" xfId="8956" xr:uid="{F731B201-543F-4B71-B3AC-C5863546393E}"/>
    <cellStyle name="Comma 4 2 6 2 4 2 3 2" xfId="49385" xr:uid="{0F2AE2E1-2AA5-4241-BAA2-33628B1B923A}"/>
    <cellStyle name="Comma 4 2 6 2 4 2 4" xfId="30297" xr:uid="{87DE323C-A448-4474-A389-A6688CE291DC}"/>
    <cellStyle name="Comma 4 2 6 2 4 2 5" xfId="36760" xr:uid="{C137883B-035D-4C3B-B51B-B16090DDA34D}"/>
    <cellStyle name="Comma 4 2 6 2 4 3" xfId="25670" xr:uid="{D2AC5B87-ADB5-495A-A2BD-D275FF157A3D}"/>
    <cellStyle name="Comma 4 2 6 2 4 3 2" xfId="18162" xr:uid="{16CA4D62-F7DA-403E-A259-6B0269CB9470}"/>
    <cellStyle name="Comma 4 2 6 2 4 3 2 2" xfId="53043" xr:uid="{C2042798-25E7-4B56-98A0-A908F710339C}"/>
    <cellStyle name="Comma 4 2 6 2 4 3 2 3" xfId="40430" xr:uid="{ACDE880B-E5EC-4F6E-A272-56191FAEB84B}"/>
    <cellStyle name="Comma 4 2 6 2 4 3 3" xfId="11576" xr:uid="{953D970B-A9C7-4B0E-BDB9-844C71B15D09}"/>
    <cellStyle name="Comma 4 2 6 2 4 3 3 2" xfId="46765" xr:uid="{4D6F0524-6975-40C5-8402-2654ADD8D839}"/>
    <cellStyle name="Comma 4 2 6 2 4 3 4" xfId="4610" xr:uid="{F5380571-5025-4FBA-9047-C6EFA6287ECB}"/>
    <cellStyle name="Comma 4 2 6 2 4 3 5" xfId="34140" xr:uid="{0E716A92-8041-4FDA-92C2-7AFB399DEEE1}"/>
    <cellStyle name="Comma 4 2 6 2 4 4" xfId="19038" xr:uid="{1F12D694-ABBA-4F29-B52D-FAA7FF7FE6FC}"/>
    <cellStyle name="Comma 4 2 6 2 4 4 2" xfId="52166" xr:uid="{82C33D83-A428-4773-8676-63AC86F8577A}"/>
    <cellStyle name="Comma 4 2 6 2 4 4 3" xfId="39553" xr:uid="{78D9D748-304C-4738-B5BE-CF961DBA62FB}"/>
    <cellStyle name="Comma 4 2 6 2 4 5" xfId="12452" xr:uid="{A1049D42-617E-4D7D-85F6-9CB7B7E4B731}"/>
    <cellStyle name="Comma 4 2 6 2 4 5 2" xfId="45888" xr:uid="{8494F6CA-E0A2-4AB0-86A3-49CB1E375CE9}"/>
    <cellStyle name="Comma 4 2 6 2 4 6" xfId="3734" xr:uid="{EE8A1DF6-9E5B-4042-9903-EB41BE0796B8}"/>
    <cellStyle name="Comma 4 2 6 2 4 7" xfId="33263" xr:uid="{0E4277E6-83B0-4B90-9248-8B00B4F7AF35}"/>
    <cellStyle name="Comma 4 2 6 2 5" xfId="27397" xr:uid="{E957F20E-1E84-4AF9-8C83-68327C952F96}"/>
    <cellStyle name="Comma 4 2 6 2 5 2" xfId="23900" xr:uid="{B816CB45-0E5B-4A19-B932-85DE536356A9}"/>
    <cellStyle name="Comma 4 2 6 2 5 2 2" xfId="16392" xr:uid="{364B2656-6C3F-4A3B-AFC3-999D1FF06F4E}"/>
    <cellStyle name="Comma 4 2 6 2 5 2 2 2" xfId="54813" xr:uid="{ACA1CFAD-09E9-45E3-8262-3F61F18A7D23}"/>
    <cellStyle name="Comma 4 2 6 2 5 2 2 3" xfId="42200" xr:uid="{D150F22B-FF83-4551-90F7-9BBF14FFAA2A}"/>
    <cellStyle name="Comma 4 2 6 2 5 2 3" xfId="9806" xr:uid="{D1A8187D-24C1-425E-9CF2-15239D0B850E}"/>
    <cellStyle name="Comma 4 2 6 2 5 2 3 2" xfId="48535" xr:uid="{D202DCA8-CCE5-4F3A-AC1D-B3E25DE01D92}"/>
    <cellStyle name="Comma 4 2 6 2 5 2 4" xfId="29447" xr:uid="{978D987C-F6A8-4D3A-9111-33D1E3BC77B4}"/>
    <cellStyle name="Comma 4 2 6 2 5 2 5" xfId="35910" xr:uid="{7E6462F1-8BF2-47E6-B404-AEB6D93B8687}"/>
    <cellStyle name="Comma 4 2 6 2 5 3" xfId="19888" xr:uid="{A8CCF61E-960F-4687-B361-1AC51F710B9C}"/>
    <cellStyle name="Comma 4 2 6 2 5 3 2" xfId="51316" xr:uid="{1BDE6C28-50FD-4DBF-A526-A801E6B18FDD}"/>
    <cellStyle name="Comma 4 2 6 2 5 3 3" xfId="38703" xr:uid="{79A20827-36F7-4C93-B11B-6EA18A522B47}"/>
    <cellStyle name="Comma 4 2 6 2 5 4" xfId="13302" xr:uid="{1AE0AA4D-FDBF-4169-BA1A-1EF9795A9168}"/>
    <cellStyle name="Comma 4 2 6 2 5 4 2" xfId="45038" xr:uid="{308023D9-7514-43F8-B6D1-DE595FF520EA}"/>
    <cellStyle name="Comma 4 2 6 2 5 5" xfId="6715" xr:uid="{CEF84B5E-54C8-4FA3-B530-EF8BB77DD28B}"/>
    <cellStyle name="Comma 4 2 6 2 5 6" xfId="32413" xr:uid="{736D460B-BE8A-44FE-8344-919210C66ED0}"/>
    <cellStyle name="Comma 4 2 6 2 6" xfId="24785" xr:uid="{C20E797F-C00A-4AC6-BE76-5EC8E2D0C2D4}"/>
    <cellStyle name="Comma 4 2 6 2 6 2" xfId="17277" xr:uid="{3FB5E9EF-2051-4BA5-AEA6-4DAC85CD6F14}"/>
    <cellStyle name="Comma 4 2 6 2 6 2 2" xfId="53928" xr:uid="{DE473BF6-D0B2-45F1-9382-FAB3EF0DC576}"/>
    <cellStyle name="Comma 4 2 6 2 6 2 3" xfId="41315" xr:uid="{55CB43EA-DAE6-487D-9960-6CC4915570CA}"/>
    <cellStyle name="Comma 4 2 6 2 6 3" xfId="10691" xr:uid="{5058C238-84D9-4F61-BC0D-0E32059D94D5}"/>
    <cellStyle name="Comma 4 2 6 2 6 3 2" xfId="47650" xr:uid="{D4468AC4-20EC-49DE-80FD-CD2797FEDAF1}"/>
    <cellStyle name="Comma 4 2 6 2 6 4" xfId="5495" xr:uid="{28ECC876-1A7F-49C0-9BEC-5C1EF58978F8}"/>
    <cellStyle name="Comma 4 2 6 2 6 5" xfId="35025" xr:uid="{4FDACED3-92E7-4ACD-9236-CDE68CBE55E1}"/>
    <cellStyle name="Comma 4 2 6 2 7" xfId="20769" xr:uid="{BFD71C72-1B50-47CD-A6DA-061BAF34726A}"/>
    <cellStyle name="Comma 4 2 6 2 7 2" xfId="50431" xr:uid="{C8E7B25C-4AF0-4E4D-A4FB-91106752E4CD}"/>
    <cellStyle name="Comma 4 2 6 2 7 3" xfId="37818" xr:uid="{5E661785-8FF1-4674-9075-D58289CBEE87}"/>
    <cellStyle name="Comma 4 2 6 2 8" xfId="14183" xr:uid="{4E36A3C0-467A-48CE-B4EF-CC256287A197}"/>
    <cellStyle name="Comma 4 2 6 2 8 2" xfId="44125" xr:uid="{4924501D-CF72-479A-A176-689B895E1AEE}"/>
    <cellStyle name="Comma 4 2 6 2 9" xfId="7596" xr:uid="{3B1E934A-7456-4D17-BA9A-9CD4F5E34A80}"/>
    <cellStyle name="Comma 4 2 6 3" xfId="28249" xr:uid="{330F9915-6D6B-4C40-AA9F-99B4414F01A1}"/>
    <cellStyle name="Comma 4 2 6 3 2" xfId="27758" xr:uid="{575295F8-1044-4390-A178-A699F3367FC1}"/>
    <cellStyle name="Comma 4 2 6 3 2 2" xfId="26029" xr:uid="{45A455EF-B276-45F0-A01B-4262DF5ECA2E}"/>
    <cellStyle name="Comma 4 2 6 3 2 2 2" xfId="22531" xr:uid="{4F1EF0AD-1F0F-46DF-8BE9-7124FF838049}"/>
    <cellStyle name="Comma 4 2 6 3 2 2 2 2" xfId="15023" xr:uid="{8434C129-F792-4FE5-AB24-A3BA167A5EF8}"/>
    <cellStyle name="Comma 4 2 6 3 2 2 2 2 2" xfId="56182" xr:uid="{17A82345-6EBE-4594-A9F9-00DC2324747D}"/>
    <cellStyle name="Comma 4 2 6 3 2 2 2 2 3" xfId="43569" xr:uid="{C9C4159A-A1E1-4820-8978-45C921FCC63C}"/>
    <cellStyle name="Comma 4 2 6 3 2 2 2 3" xfId="8437" xr:uid="{E82A9094-5B74-4A36-BEC2-DF378E8071D2}"/>
    <cellStyle name="Comma 4 2 6 3 2 2 2 3 2" xfId="49904" xr:uid="{C70907FB-5845-4BCA-80BF-E515D6FB6681}"/>
    <cellStyle name="Comma 4 2 6 3 2 2 2 4" xfId="30816" xr:uid="{57952665-9048-4FA9-9576-2AD9A23530C7}"/>
    <cellStyle name="Comma 4 2 6 3 2 2 2 5" xfId="37279" xr:uid="{1AD1ABAC-EEC7-4DFB-A2FC-C41268629F69}"/>
    <cellStyle name="Comma 4 2 6 3 2 2 3" xfId="25149" xr:uid="{3B3D09E6-EDB8-41E6-B91F-C1C427429196}"/>
    <cellStyle name="Comma 4 2 6 3 2 2 3 2" xfId="17641" xr:uid="{188350ED-27A2-4DEB-86CC-C94E23B4E3FD}"/>
    <cellStyle name="Comma 4 2 6 3 2 2 3 2 2" xfId="53564" xr:uid="{80BDC01E-A6C4-430C-92BD-0DF892FFBF30}"/>
    <cellStyle name="Comma 4 2 6 3 2 2 3 2 3" xfId="40951" xr:uid="{FDA83E1C-4BBC-455A-96F5-F9E7CF72D6D2}"/>
    <cellStyle name="Comma 4 2 6 3 2 2 3 3" xfId="11055" xr:uid="{513A093F-9393-41BA-BE1A-7F9127420B3D}"/>
    <cellStyle name="Comma 4 2 6 3 2 2 3 3 2" xfId="47286" xr:uid="{23811259-9923-4C6F-AFEF-37269033E94A}"/>
    <cellStyle name="Comma 4 2 6 3 2 2 3 4" xfId="5131" xr:uid="{C60AD3A5-6A6B-48C0-B819-B4A9E1BE4617}"/>
    <cellStyle name="Comma 4 2 6 3 2 2 3 5" xfId="34661" xr:uid="{89EC5C20-DB6A-4AAF-BF83-748113E47473}"/>
    <cellStyle name="Comma 4 2 6 3 2 2 4" xfId="18520" xr:uid="{B95D4D63-E44B-44E6-98C6-BA796F1622EF}"/>
    <cellStyle name="Comma 4 2 6 3 2 2 4 2" xfId="52685" xr:uid="{02D02A59-69AA-4461-8706-6990737E3ABA}"/>
    <cellStyle name="Comma 4 2 6 3 2 2 4 3" xfId="40072" xr:uid="{C00FDF91-4B4A-4D51-9170-A25097B105F7}"/>
    <cellStyle name="Comma 4 2 6 3 2 2 5" xfId="11934" xr:uid="{788564C6-2006-4BBF-A034-E5F72647301D}"/>
    <cellStyle name="Comma 4 2 6 3 2 2 5 2" xfId="46407" xr:uid="{12C4073F-1A5D-4626-8659-4455E8C6EB3C}"/>
    <cellStyle name="Comma 4 2 6 3 2 2 6" xfId="4252" xr:uid="{F9CF3BEC-AA5E-4126-A882-910A1AB0DEE8}"/>
    <cellStyle name="Comma 4 2 6 3 2 2 7" xfId="33782" xr:uid="{2343D965-F6A7-40B1-836B-8E2C1CF0D9A8}"/>
    <cellStyle name="Comma 4 2 6 3 2 3" xfId="26885" xr:uid="{809180C4-9BC0-4505-B750-D95A5DF2C997}"/>
    <cellStyle name="Comma 4 2 6 3 2 3 2" xfId="23388" xr:uid="{9628D75A-F542-4A9F-94A7-BB6FBD61C467}"/>
    <cellStyle name="Comma 4 2 6 3 2 3 2 2" xfId="15880" xr:uid="{7EBFCC2E-500D-4665-9640-ED7486450627}"/>
    <cellStyle name="Comma 4 2 6 3 2 3 2 2 2" xfId="55325" xr:uid="{14963B1A-B81E-4E14-95F3-64D345F43742}"/>
    <cellStyle name="Comma 4 2 6 3 2 3 2 2 3" xfId="42712" xr:uid="{FFB08DB8-B894-490E-9F86-53602CF90792}"/>
    <cellStyle name="Comma 4 2 6 3 2 3 2 3" xfId="9294" xr:uid="{D83099F1-04EA-4A7A-952F-175E2FF2816C}"/>
    <cellStyle name="Comma 4 2 6 3 2 3 2 3 2" xfId="49047" xr:uid="{3928075A-A4A9-4EC2-8DC2-9BC6946D7209}"/>
    <cellStyle name="Comma 4 2 6 3 2 3 2 4" xfId="29959" xr:uid="{CC5E16CC-1546-4D1C-A9B7-2EF10E2D531B}"/>
    <cellStyle name="Comma 4 2 6 3 2 3 2 5" xfId="36422" xr:uid="{D71A62F3-A41B-4356-AF98-C603D0FC65C9}"/>
    <cellStyle name="Comma 4 2 6 3 2 3 3" xfId="19376" xr:uid="{84C10875-80E5-4CDA-8A45-D2BC2475453A}"/>
    <cellStyle name="Comma 4 2 6 3 2 3 3 2" xfId="51828" xr:uid="{11000839-15BF-4042-963A-11079A6D232C}"/>
    <cellStyle name="Comma 4 2 6 3 2 3 3 3" xfId="39215" xr:uid="{DB804FF0-3430-492A-AD77-4AA3035D5BFF}"/>
    <cellStyle name="Comma 4 2 6 3 2 3 4" xfId="12790" xr:uid="{2A5FF4F4-EF80-4A87-83EC-819271FC99BB}"/>
    <cellStyle name="Comma 4 2 6 3 2 3 4 2" xfId="45550" xr:uid="{0AB1AC21-5379-4AF9-900B-F7AB1BE6154F}"/>
    <cellStyle name="Comma 4 2 6 3 2 3 5" xfId="6203" xr:uid="{83A45F4C-E6E9-4941-BCA8-5CFC227BA954}"/>
    <cellStyle name="Comma 4 2 6 3 2 3 6" xfId="32925" xr:uid="{C31F442E-585A-4540-B53D-EADB031848DC}"/>
    <cellStyle name="Comma 4 2 6 3 2 4" xfId="24264" xr:uid="{D181ABE5-111D-472E-88BA-7EA40C276C5D}"/>
    <cellStyle name="Comma 4 2 6 3 2 4 2" xfId="16756" xr:uid="{CED687C2-B070-43BF-B20A-4F18A6FE91C7}"/>
    <cellStyle name="Comma 4 2 6 3 2 4 2 2" xfId="54449" xr:uid="{B270F72D-2FEF-46E4-B580-ADEE2964625A}"/>
    <cellStyle name="Comma 4 2 6 3 2 4 2 3" xfId="41836" xr:uid="{725CA37F-D599-4304-87AA-415FA1020086}"/>
    <cellStyle name="Comma 4 2 6 3 2 4 3" xfId="10170" xr:uid="{3F1FD0B1-7A75-411A-9CA2-88AEC34422ED}"/>
    <cellStyle name="Comma 4 2 6 3 2 4 3 2" xfId="48171" xr:uid="{BCD3BF40-B989-435C-878A-3B64DE0EC32B}"/>
    <cellStyle name="Comma 4 2 6 3 2 4 4" xfId="6016" xr:uid="{23B62295-10EF-4E4A-B329-BA19C62A18B4}"/>
    <cellStyle name="Comma 4 2 6 3 2 4 5" xfId="35546" xr:uid="{BF6AEAAB-67A6-4FF1-9347-D3966BE01160}"/>
    <cellStyle name="Comma 4 2 6 3 2 5" xfId="20250" xr:uid="{693F52C9-9A62-4B41-928B-80BD3955E5E1}"/>
    <cellStyle name="Comma 4 2 6 3 2 5 2" xfId="50952" xr:uid="{DB6B3893-E6DC-4178-8843-97A8C9060B93}"/>
    <cellStyle name="Comma 4 2 6 3 2 5 3" xfId="38339" xr:uid="{7EC4244F-9338-4DBB-A5DE-8FF91927A287}"/>
    <cellStyle name="Comma 4 2 6 3 2 6" xfId="13664" xr:uid="{D5DF22D7-508E-44E0-A6D5-1121508FB701}"/>
    <cellStyle name="Comma 4 2 6 3 2 6 2" xfId="44674" xr:uid="{BA8F9ECF-A23D-45B3-A8CB-1D7EF0F41EEA}"/>
    <cellStyle name="Comma 4 2 6 3 2 7" xfId="7077" xr:uid="{D82941EE-6EDA-4DF0-995F-61E3B8312948}"/>
    <cellStyle name="Comma 4 2 6 3 2 8" xfId="32049" xr:uid="{7A76D86C-A044-4B6F-8A15-1E9DC178BDB2}"/>
    <cellStyle name="Comma 4 2 6 3 3" xfId="26469" xr:uid="{939810EE-EA4E-4425-B183-63EC9BF5BCDA}"/>
    <cellStyle name="Comma 4 2 6 3 3 2" xfId="22972" xr:uid="{67A44815-D32B-4446-BAC5-24F60C609A6C}"/>
    <cellStyle name="Comma 4 2 6 3 3 2 2" xfId="15464" xr:uid="{A5A0D1A1-465A-427F-8F26-A6653293A9AA}"/>
    <cellStyle name="Comma 4 2 6 3 3 2 2 2" xfId="55741" xr:uid="{04A7F37A-58F5-4F97-9E1A-3E3C0626AAEB}"/>
    <cellStyle name="Comma 4 2 6 3 3 2 2 3" xfId="43128" xr:uid="{12B97929-7601-4DD9-949B-1023C0CE15C4}"/>
    <cellStyle name="Comma 4 2 6 3 3 2 3" xfId="8878" xr:uid="{EA6B2E1B-5577-4D19-91BD-0C72A647D0FC}"/>
    <cellStyle name="Comma 4 2 6 3 3 2 3 2" xfId="49463" xr:uid="{F6A16EB4-DEC5-40F8-A5C4-5E5492443461}"/>
    <cellStyle name="Comma 4 2 6 3 3 2 4" xfId="30375" xr:uid="{5D21CFB0-9495-4C2A-AFBE-D8E4E0CDF24D}"/>
    <cellStyle name="Comma 4 2 6 3 3 2 5" xfId="36838" xr:uid="{90E21A84-D557-44D9-AC0A-D4BA684C8725}"/>
    <cellStyle name="Comma 4 2 6 3 3 3" xfId="25591" xr:uid="{2474C96F-B898-4D9B-854F-08439A341AA0}"/>
    <cellStyle name="Comma 4 2 6 3 3 3 2" xfId="18083" xr:uid="{C5B46644-6010-42B0-8940-988589DD09DE}"/>
    <cellStyle name="Comma 4 2 6 3 3 3 2 2" xfId="53122" xr:uid="{7A1E9F50-D9A0-4415-8911-1F61474AFC32}"/>
    <cellStyle name="Comma 4 2 6 3 3 3 2 3" xfId="40509" xr:uid="{1043BCC5-28E2-4C20-86CA-E9B937D6A7C8}"/>
    <cellStyle name="Comma 4 2 6 3 3 3 3" xfId="11497" xr:uid="{BDBC5EDA-B8CB-4D2C-9638-F40EF911D333}"/>
    <cellStyle name="Comma 4 2 6 3 3 3 3 2" xfId="46844" xr:uid="{392E2E46-3388-474D-AA47-A42B9E2C3A2A}"/>
    <cellStyle name="Comma 4 2 6 3 3 3 4" xfId="4689" xr:uid="{2FC4A567-1A33-406F-95B6-AD192890AAEE}"/>
    <cellStyle name="Comma 4 2 6 3 3 3 5" xfId="34219" xr:uid="{E4485A4C-477D-4755-BD1E-583F7052DF4E}"/>
    <cellStyle name="Comma 4 2 6 3 3 4" xfId="18960" xr:uid="{8E4D50BA-3032-4F93-B1E8-4600E9786108}"/>
    <cellStyle name="Comma 4 2 6 3 3 4 2" xfId="52244" xr:uid="{3B45BAA1-C04D-46B5-8D88-A2C187A4F886}"/>
    <cellStyle name="Comma 4 2 6 3 3 4 3" xfId="39631" xr:uid="{F2A820EB-1F01-4A5E-A790-BB191A2A588D}"/>
    <cellStyle name="Comma 4 2 6 3 3 5" xfId="12374" xr:uid="{2A105E77-05D3-42EC-9DC3-D6328B711461}"/>
    <cellStyle name="Comma 4 2 6 3 3 5 2" xfId="45966" xr:uid="{A4C820EA-63D6-4B2B-85CB-35092C2062D3}"/>
    <cellStyle name="Comma 4 2 6 3 3 6" xfId="3812" xr:uid="{54C020BC-E133-4FC6-BFAC-24C639BA6750}"/>
    <cellStyle name="Comma 4 2 6 3 3 7" xfId="33341" xr:uid="{98858DF4-4D54-4919-918B-99EB265854A9}"/>
    <cellStyle name="Comma 4 2 6 3 4" xfId="27319" xr:uid="{A2B6B0FD-EE9B-46FE-8C60-9662F4ACBAE5}"/>
    <cellStyle name="Comma 4 2 6 3 4 2" xfId="23822" xr:uid="{3EA96280-5928-48BD-B897-9F8BDB1A9595}"/>
    <cellStyle name="Comma 4 2 6 3 4 2 2" xfId="16314" xr:uid="{BE2168ED-DC48-4BC0-B015-91DF9CFBA49A}"/>
    <cellStyle name="Comma 4 2 6 3 4 2 2 2" xfId="54891" xr:uid="{38F40355-0542-468A-A32F-C4C7987DE7CF}"/>
    <cellStyle name="Comma 4 2 6 3 4 2 2 3" xfId="42278" xr:uid="{8AC37337-2623-4545-B4C3-71605E535DDF}"/>
    <cellStyle name="Comma 4 2 6 3 4 2 3" xfId="9728" xr:uid="{1F56ED35-2477-4A11-A538-CA9F6946D020}"/>
    <cellStyle name="Comma 4 2 6 3 4 2 3 2" xfId="48613" xr:uid="{E0F06B51-10D0-4520-88B8-33F738180C8D}"/>
    <cellStyle name="Comma 4 2 6 3 4 2 4" xfId="29525" xr:uid="{7485DF53-A5E8-490F-AC9A-D87463568D2D}"/>
    <cellStyle name="Comma 4 2 6 3 4 2 5" xfId="35988" xr:uid="{18126E71-F259-47C4-9787-54E0518B56A3}"/>
    <cellStyle name="Comma 4 2 6 3 4 3" xfId="19810" xr:uid="{7022C6D4-3D5E-4D1C-A9B2-63445FA7C674}"/>
    <cellStyle name="Comma 4 2 6 3 4 3 2" xfId="51394" xr:uid="{7C9E7470-7C6E-49FF-A59E-C2DFEA4140EF}"/>
    <cellStyle name="Comma 4 2 6 3 4 3 3" xfId="38781" xr:uid="{9A6FE1DC-E04D-4DBE-B930-191ABD3C6B45}"/>
    <cellStyle name="Comma 4 2 6 3 4 4" xfId="13224" xr:uid="{FF1B3793-8B1E-468A-9191-98E18777EFE6}"/>
    <cellStyle name="Comma 4 2 6 3 4 4 2" xfId="45116" xr:uid="{A93602AD-EB74-4BAE-85D8-D2FBBB10362B}"/>
    <cellStyle name="Comma 4 2 6 3 4 5" xfId="6637" xr:uid="{24983BA1-893A-4413-8763-B53EED464E19}"/>
    <cellStyle name="Comma 4 2 6 3 4 6" xfId="32491" xr:uid="{92AF47AB-01C6-448A-9441-E79DFBA96DBE}"/>
    <cellStyle name="Comma 4 2 6 3 5" xfId="24706" xr:uid="{E0142BC6-C4EC-41E7-A170-04DA91090CE5}"/>
    <cellStyle name="Comma 4 2 6 3 5 2" xfId="17198" xr:uid="{04A71721-4DAB-4CCD-913A-A22B78C180A0}"/>
    <cellStyle name="Comma 4 2 6 3 5 2 2" xfId="54007" xr:uid="{0B41A520-32FE-4FA4-A791-901D282E9EDA}"/>
    <cellStyle name="Comma 4 2 6 3 5 2 3" xfId="41394" xr:uid="{D58E016E-7883-4F4F-B94C-FFD94F7A0DB4}"/>
    <cellStyle name="Comma 4 2 6 3 5 3" xfId="10612" xr:uid="{16054314-8577-4B91-BB3D-C3DA14D81C14}"/>
    <cellStyle name="Comma 4 2 6 3 5 3 2" xfId="47729" xr:uid="{4561859A-B7AB-4704-9D3D-1D61D35C951B}"/>
    <cellStyle name="Comma 4 2 6 3 5 4" xfId="5574" xr:uid="{E9CCBE3D-8094-4949-8561-795EBA4C1A00}"/>
    <cellStyle name="Comma 4 2 6 3 5 5" xfId="35104" xr:uid="{CB90A969-EA1C-4F02-B75E-8F284B9B74AB}"/>
    <cellStyle name="Comma 4 2 6 3 6" xfId="20690" xr:uid="{5E90A452-AB0E-444D-AAE0-35F3F427F9DF}"/>
    <cellStyle name="Comma 4 2 6 3 6 2" xfId="50510" xr:uid="{BB10603B-D1EB-42D4-AB4A-658CE65BB589}"/>
    <cellStyle name="Comma 4 2 6 3 6 3" xfId="37897" xr:uid="{2ADBEA76-1847-443E-8E78-FA7B718321FF}"/>
    <cellStyle name="Comma 4 2 6 3 7" xfId="14104" xr:uid="{86508594-29FC-450C-95D4-00F4D4F14324}"/>
    <cellStyle name="Comma 4 2 6 3 7 2" xfId="44204" xr:uid="{12D6D461-6B69-4F5E-B3A9-2CBB9482EF29}"/>
    <cellStyle name="Comma 4 2 6 3 8" xfId="7517" xr:uid="{81FB0426-2A55-4D3A-B79A-1C0EF98641E5}"/>
    <cellStyle name="Comma 4 2 6 3 9" xfId="31604" xr:uid="{05AD87C1-C7B4-4571-B684-B1CA858064B8}"/>
    <cellStyle name="Comma 4 2 6 4" xfId="27913" xr:uid="{52D655D8-12FE-4306-97AC-1B1895676562}"/>
    <cellStyle name="Comma 4 2 6 4 2" xfId="26182" xr:uid="{22DA5774-9F3F-4504-A5C1-613D37A24A31}"/>
    <cellStyle name="Comma 4 2 6 4 2 2" xfId="22684" xr:uid="{18211DCA-269B-47D7-9F8C-CD6718E06ED5}"/>
    <cellStyle name="Comma 4 2 6 4 2 2 2" xfId="15176" xr:uid="{92D88C28-31B8-450F-99D0-7A7ACCE2B9D8}"/>
    <cellStyle name="Comma 4 2 6 4 2 2 2 2" xfId="56029" xr:uid="{27E16E82-19F4-41DE-9A05-4098B2513DC4}"/>
    <cellStyle name="Comma 4 2 6 4 2 2 2 3" xfId="43416" xr:uid="{4564B87F-63E6-47F5-ADB5-CD19AC230F0F}"/>
    <cellStyle name="Comma 4 2 6 4 2 2 3" xfId="8590" xr:uid="{D758EADA-5916-4F15-8555-CDE5D0C472C4}"/>
    <cellStyle name="Comma 4 2 6 4 2 2 3 2" xfId="49751" xr:uid="{C72268FC-09E7-4567-9EBD-C82E17CC1878}"/>
    <cellStyle name="Comma 4 2 6 4 2 2 4" xfId="30663" xr:uid="{FAF7AD10-4E03-47BE-A80E-B14E02F8DF58}"/>
    <cellStyle name="Comma 4 2 6 4 2 2 5" xfId="37126" xr:uid="{EE67883E-5818-4ADF-A191-DFBD35E895F9}"/>
    <cellStyle name="Comma 4 2 6 4 2 3" xfId="25302" xr:uid="{BCF406EB-7E6C-403A-A20B-A7DB4EDA2485}"/>
    <cellStyle name="Comma 4 2 6 4 2 3 2" xfId="17794" xr:uid="{1EC4B0F7-F8EC-4C67-9AE5-BAE989A42C13}"/>
    <cellStyle name="Comma 4 2 6 4 2 3 2 2" xfId="53411" xr:uid="{3C4CC7BC-D853-488D-8961-25F8E6787625}"/>
    <cellStyle name="Comma 4 2 6 4 2 3 2 3" xfId="40798" xr:uid="{5D95D969-7FA3-4E1B-814B-1A7A55CCA679}"/>
    <cellStyle name="Comma 4 2 6 4 2 3 3" xfId="11208" xr:uid="{813815F5-3371-4102-ABF8-CD0C1AB1A7B6}"/>
    <cellStyle name="Comma 4 2 6 4 2 3 3 2" xfId="47133" xr:uid="{A5FEBBD9-13F4-4D3C-B7BB-212F9D37AEB7}"/>
    <cellStyle name="Comma 4 2 6 4 2 3 4" xfId="4978" xr:uid="{AD7C666D-D8D4-47D9-BC8E-79800D342D99}"/>
    <cellStyle name="Comma 4 2 6 4 2 3 5" xfId="34508" xr:uid="{D8B6442D-3D8F-4517-BA26-C0F51DDC5446}"/>
    <cellStyle name="Comma 4 2 6 4 2 4" xfId="18673" xr:uid="{2B372BD6-D607-4CC4-84CA-E56791823776}"/>
    <cellStyle name="Comma 4 2 6 4 2 4 2" xfId="52532" xr:uid="{69861677-5871-4CC9-8C23-22BD28D923D6}"/>
    <cellStyle name="Comma 4 2 6 4 2 4 3" xfId="39919" xr:uid="{0F643EC7-8EB8-4827-A944-B88918A792E1}"/>
    <cellStyle name="Comma 4 2 6 4 2 5" xfId="12087" xr:uid="{E14DD995-39E9-4270-9859-2E8A3ACBC838}"/>
    <cellStyle name="Comma 4 2 6 4 2 5 2" xfId="46254" xr:uid="{C932BC6A-3A84-44A8-839B-68AAF9CA9DF9}"/>
    <cellStyle name="Comma 4 2 6 4 2 6" xfId="4099" xr:uid="{AAF8BC79-8F03-4B67-8F31-84C5E513C7F2}"/>
    <cellStyle name="Comma 4 2 6 4 2 7" xfId="33629" xr:uid="{72C48CF5-CEC4-4E64-AF50-AD7402732FD7}"/>
    <cellStyle name="Comma 4 2 6 4 3" xfId="27036" xr:uid="{02E4712A-B173-4EF4-9D0F-42B3A11EF8E0}"/>
    <cellStyle name="Comma 4 2 6 4 3 2" xfId="23539" xr:uid="{29E1055C-50D5-430C-846B-24070E85AAD6}"/>
    <cellStyle name="Comma 4 2 6 4 3 2 2" xfId="16031" xr:uid="{52A02CB5-A216-42F5-89DD-0973611E566B}"/>
    <cellStyle name="Comma 4 2 6 4 3 2 2 2" xfId="55174" xr:uid="{CB57B41F-0770-4FC0-AAE4-7CCDC6661325}"/>
    <cellStyle name="Comma 4 2 6 4 3 2 2 3" xfId="42561" xr:uid="{F4D0425F-9496-4798-BF71-B95F8BBEBF02}"/>
    <cellStyle name="Comma 4 2 6 4 3 2 3" xfId="9445" xr:uid="{44A4809E-CAE2-4B64-B38E-5E69000DC071}"/>
    <cellStyle name="Comma 4 2 6 4 3 2 3 2" xfId="48896" xr:uid="{0EE7A4D5-B275-40F1-9D70-FD05A08EF00C}"/>
    <cellStyle name="Comma 4 2 6 4 3 2 4" xfId="29808" xr:uid="{3CF07CC3-7F45-43D6-A065-3650A3D4EBD6}"/>
    <cellStyle name="Comma 4 2 6 4 3 2 5" xfId="36271" xr:uid="{1121F252-A40B-41A1-B47A-CBF17DD977CB}"/>
    <cellStyle name="Comma 4 2 6 4 3 3" xfId="19527" xr:uid="{C31086AA-89FD-4E34-9989-47D9A42411BE}"/>
    <cellStyle name="Comma 4 2 6 4 3 3 2" xfId="51677" xr:uid="{9FA150A8-B951-427A-8774-F03E80B164F7}"/>
    <cellStyle name="Comma 4 2 6 4 3 3 3" xfId="39064" xr:uid="{831FC4D1-54D4-48EE-A94B-9FC73A8F0FF6}"/>
    <cellStyle name="Comma 4 2 6 4 3 4" xfId="12941" xr:uid="{98C77A8E-0DF1-4408-BB42-C15366A58472}"/>
    <cellStyle name="Comma 4 2 6 4 3 4 2" xfId="45399" xr:uid="{F32587DC-A3F6-4B44-B943-79BFAF04E232}"/>
    <cellStyle name="Comma 4 2 6 4 3 5" xfId="6354" xr:uid="{5B0DBF01-2A53-453A-BED8-BCE3A28F7773}"/>
    <cellStyle name="Comma 4 2 6 4 3 6" xfId="32774" xr:uid="{A4BF1748-5A61-49BC-B791-9DD98346F666}"/>
    <cellStyle name="Comma 4 2 6 4 4" xfId="24417" xr:uid="{D815832D-57DF-4F36-8BFB-DBFC305F1806}"/>
    <cellStyle name="Comma 4 2 6 4 4 2" xfId="16909" xr:uid="{2DA4A4DC-B709-4620-99D4-768A2A32606D}"/>
    <cellStyle name="Comma 4 2 6 4 4 2 2" xfId="54296" xr:uid="{472EE6B2-EE4B-4693-8253-607B3669A7B7}"/>
    <cellStyle name="Comma 4 2 6 4 4 2 3" xfId="41683" xr:uid="{7A982CC1-A784-438E-9D3C-522BA6EF64B7}"/>
    <cellStyle name="Comma 4 2 6 4 4 3" xfId="10323" xr:uid="{7C028D51-2053-4F82-B23A-E5F8D44FADD8}"/>
    <cellStyle name="Comma 4 2 6 4 4 3 2" xfId="48018" xr:uid="{BEA0589C-171A-455C-B67D-6BDD480DC1CC}"/>
    <cellStyle name="Comma 4 2 6 4 4 4" xfId="5863" xr:uid="{F0F889D5-253E-42CA-AE28-0B8C4D0720B8}"/>
    <cellStyle name="Comma 4 2 6 4 4 5" xfId="35393" xr:uid="{11C6197D-987D-4DF8-8FA1-C6BBC3516CEB}"/>
    <cellStyle name="Comma 4 2 6 4 5" xfId="20403" xr:uid="{084947E2-FCFD-48F0-A663-EF289A33A559}"/>
    <cellStyle name="Comma 4 2 6 4 5 2" xfId="50799" xr:uid="{CD63634C-ED40-48A4-BE05-44D0045FC9FF}"/>
    <cellStyle name="Comma 4 2 6 4 5 3" xfId="38186" xr:uid="{34AF5B7D-97AE-44F8-AE9A-51029FEF90A5}"/>
    <cellStyle name="Comma 4 2 6 4 6" xfId="13817" xr:uid="{BB57DE11-2E25-45A3-8F83-C5D44FC15103}"/>
    <cellStyle name="Comma 4 2 6 4 6 2" xfId="44521" xr:uid="{1DA654B7-ED11-4D8B-9CAA-666F4FA14962}"/>
    <cellStyle name="Comma 4 2 6 4 7" xfId="7230" xr:uid="{47BA7279-06EE-4E30-B7B3-203BF3760065}"/>
    <cellStyle name="Comma 4 2 6 4 8" xfId="31896" xr:uid="{DD02637F-022A-4845-B3E1-BC8B109642C0}"/>
    <cellStyle name="Comma 4 2 6 5" xfId="26620" xr:uid="{29306B79-1AEB-44CC-8306-5996A51562CE}"/>
    <cellStyle name="Comma 4 2 6 5 2" xfId="23123" xr:uid="{03276295-9B26-4123-BFDE-641D362E0DA2}"/>
    <cellStyle name="Comma 4 2 6 5 2 2" xfId="15615" xr:uid="{435F32B4-816A-453D-92A7-E3B70D37699E}"/>
    <cellStyle name="Comma 4 2 6 5 2 2 2" xfId="55590" xr:uid="{B8ADA17F-C914-4C5E-AAA3-486A85B235F7}"/>
    <cellStyle name="Comma 4 2 6 5 2 2 3" xfId="42977" xr:uid="{869D5884-8D27-4309-8EE9-AAE2C4A29D95}"/>
    <cellStyle name="Comma 4 2 6 5 2 3" xfId="9029" xr:uid="{7FF91AD7-DD66-46A4-9EB3-1B22F0266BAA}"/>
    <cellStyle name="Comma 4 2 6 5 2 3 2" xfId="49312" xr:uid="{DAE7AF82-4B47-4ADD-A6EB-8EE268CDE8E7}"/>
    <cellStyle name="Comma 4 2 6 5 2 4" xfId="30224" xr:uid="{398C314A-02B6-46CE-991D-59E5D4491D86}"/>
    <cellStyle name="Comma 4 2 6 5 2 5" xfId="36687" xr:uid="{353E48A0-D8A2-429F-9D41-4BC1DDEFE27B}"/>
    <cellStyle name="Comma 4 2 6 5 3" xfId="25745" xr:uid="{EA67B9B3-F403-4BA4-910C-2D43B58E3698}"/>
    <cellStyle name="Comma 4 2 6 5 3 2" xfId="18237" xr:uid="{7DEE54F9-44B7-4702-A1E0-176F283AE78C}"/>
    <cellStyle name="Comma 4 2 6 5 3 2 2" xfId="52968" xr:uid="{249812CC-3EFB-41F4-B234-9229876B2CA8}"/>
    <cellStyle name="Comma 4 2 6 5 3 2 3" xfId="40355" xr:uid="{88011743-1979-4289-A00E-366BB210FCE2}"/>
    <cellStyle name="Comma 4 2 6 5 3 3" xfId="11651" xr:uid="{DA5440F9-9A10-4CD8-9C20-E08A23C6A286}"/>
    <cellStyle name="Comma 4 2 6 5 3 3 2" xfId="46690" xr:uid="{458B4548-7D75-4D0C-9847-145D50512807}"/>
    <cellStyle name="Comma 4 2 6 5 3 4" xfId="4535" xr:uid="{B025AA9E-0F51-404D-9CBA-97038DB71DDE}"/>
    <cellStyle name="Comma 4 2 6 5 3 5" xfId="34065" xr:uid="{F7CAD319-222D-4771-B971-1BE341F03F0F}"/>
    <cellStyle name="Comma 4 2 6 5 4" xfId="19111" xr:uid="{41983E26-6D34-40F3-AC14-96206AB1C53D}"/>
    <cellStyle name="Comma 4 2 6 5 4 2" xfId="52093" xr:uid="{E07636CB-3F41-4E9A-88AD-590BBC70052F}"/>
    <cellStyle name="Comma 4 2 6 5 4 3" xfId="39480" xr:uid="{7221118D-75D6-4D8C-8884-2D757E511F54}"/>
    <cellStyle name="Comma 4 2 6 5 5" xfId="12525" xr:uid="{E24458C3-1770-471A-8C42-B7F971A90105}"/>
    <cellStyle name="Comma 4 2 6 5 5 2" xfId="45815" xr:uid="{42CE876A-5B04-4255-9618-AA2E3D8943B9}"/>
    <cellStyle name="Comma 4 2 6 5 6" xfId="3661" xr:uid="{0BA28708-E94E-4236-A7EA-B888C53F30AD}"/>
    <cellStyle name="Comma 4 2 6 5 7" xfId="33190" xr:uid="{82A5EFEA-3A76-46D1-8E5A-6F05EAD009EA}"/>
    <cellStyle name="Comma 4 2 6 6" xfId="27470" xr:uid="{FEF764F2-F136-4D78-A557-17FDF286989E}"/>
    <cellStyle name="Comma 4 2 6 6 2" xfId="23973" xr:uid="{E8ABE1E4-EC9F-4D0D-99DB-3D7D25A29BB0}"/>
    <cellStyle name="Comma 4 2 6 6 2 2" xfId="16465" xr:uid="{BB0E3F11-91A4-4E9A-8C50-7301180574D8}"/>
    <cellStyle name="Comma 4 2 6 6 2 2 2" xfId="54740" xr:uid="{507716E0-D329-4625-96BC-B8194F9C15C6}"/>
    <cellStyle name="Comma 4 2 6 6 2 2 3" xfId="42127" xr:uid="{905D13D3-05EB-4912-973A-ED3F0320D5FF}"/>
    <cellStyle name="Comma 4 2 6 6 2 3" xfId="9879" xr:uid="{AFEFDAA7-5110-43B9-AE62-E7716BA4EF37}"/>
    <cellStyle name="Comma 4 2 6 6 2 3 2" xfId="48462" xr:uid="{ABBDBDF6-9DB2-4503-9282-09050CEB2788}"/>
    <cellStyle name="Comma 4 2 6 6 2 4" xfId="29374" xr:uid="{88D77D7D-7E72-4B99-A635-8E6E37D4E728}"/>
    <cellStyle name="Comma 4 2 6 6 2 5" xfId="35837" xr:uid="{D888A158-7FF1-4281-B8F8-25107312F424}"/>
    <cellStyle name="Comma 4 2 6 6 3" xfId="19961" xr:uid="{777B233D-DA9B-40D6-B37C-8C29D9C2290C}"/>
    <cellStyle name="Comma 4 2 6 6 3 2" xfId="51243" xr:uid="{5340304E-C9D1-4CAB-AE48-6B97D98844E5}"/>
    <cellStyle name="Comma 4 2 6 6 3 3" xfId="38630" xr:uid="{65F2939B-5BEA-44EE-8BBA-85927B088E43}"/>
    <cellStyle name="Comma 4 2 6 6 4" xfId="13375" xr:uid="{385F5A27-E9F5-4DB5-8017-10BCFCFE53CD}"/>
    <cellStyle name="Comma 4 2 6 6 4 2" xfId="44965" xr:uid="{F37EEC17-159C-41C6-BB1A-558DC1C9757D}"/>
    <cellStyle name="Comma 4 2 6 6 5" xfId="6788" xr:uid="{A4CC8FC0-FC0F-4B74-A5F7-32B3422B484E}"/>
    <cellStyle name="Comma 4 2 6 6 6" xfId="32340" xr:uid="{A2C2B7F9-64D6-44AC-AF90-E397E32FD94C}"/>
    <cellStyle name="Comma 4 2 6 7" xfId="24860" xr:uid="{F914DE98-0F85-4A93-BCAC-807CD4C2431E}"/>
    <cellStyle name="Comma 4 2 6 7 2" xfId="17352" xr:uid="{E95621F8-20AC-4D80-99D4-31E93F534A86}"/>
    <cellStyle name="Comma 4 2 6 7 2 2" xfId="53853" xr:uid="{0A5A3501-7F61-41BA-935D-321A43043D46}"/>
    <cellStyle name="Comma 4 2 6 7 2 3" xfId="41240" xr:uid="{E705D8CF-47CA-4D6B-88FE-DE781EB59F9D}"/>
    <cellStyle name="Comma 4 2 6 7 3" xfId="10766" xr:uid="{DA1735FC-0FE4-4797-A12C-6D7186472542}"/>
    <cellStyle name="Comma 4 2 6 7 3 2" xfId="47575" xr:uid="{0D6B4CAD-8E0D-4BD1-8FC8-2F92E4705ECC}"/>
    <cellStyle name="Comma 4 2 6 7 4" xfId="5420" xr:uid="{C5F1BDF4-813A-41F7-982F-5972DF55B630}"/>
    <cellStyle name="Comma 4 2 6 7 5" xfId="34950" xr:uid="{9D9C6BFB-2747-4385-9F2A-407CA68DA6C0}"/>
    <cellStyle name="Comma 4 2 6 8" xfId="22351" xr:uid="{1784461A-11A1-4B90-A11A-6250B2BAA5F8}"/>
    <cellStyle name="Comma 4 2 6 8 2" xfId="14843" xr:uid="{182C23CE-59F1-478D-92F1-0FE2F0AEE312}"/>
    <cellStyle name="Comma 4 2 6 8 2 2" xfId="56362" xr:uid="{8B59663A-2D6E-42B0-9B43-FA49C4118232}"/>
    <cellStyle name="Comma 4 2 6 8 2 3" xfId="43749" xr:uid="{45C93202-0D54-4B82-96D0-A198ABFD439F}"/>
    <cellStyle name="Comma 4 2 6 8 3" xfId="8257" xr:uid="{92B0CE66-A453-4D59-8A31-FEE31B073CF5}"/>
    <cellStyle name="Comma 4 2 6 8 3 2" xfId="50084" xr:uid="{24E14484-1955-48E1-83B8-249211720A94}"/>
    <cellStyle name="Comma 4 2 6 8 4" xfId="30996" xr:uid="{6CEDD212-777F-48CC-9A60-62016517F1B5}"/>
    <cellStyle name="Comma 4 2 6 8 5" xfId="37459" xr:uid="{3CDB322C-9C2F-438B-85B6-8F53D6B86C95}"/>
    <cellStyle name="Comma 4 2 6 9" xfId="28470" xr:uid="{3CF56097-1DC6-4B24-855E-3E7BCEA81E77}"/>
    <cellStyle name="Comma 4 2 6 9 2" xfId="20844" xr:uid="{3D7ED212-23F2-4AF1-A055-3A566777A64A}"/>
    <cellStyle name="Comma 4 2 6 9 2 2" xfId="50205" xr:uid="{ADC6C1BB-6912-4B0E-B513-4C264F06DFA3}"/>
    <cellStyle name="Comma 4 2 6 9 3" xfId="14258" xr:uid="{6F88C155-573F-44AF-989F-034D5CDC3D8E}"/>
    <cellStyle name="Comma 4 2 6 9 4" xfId="7671" xr:uid="{81DFB14C-1569-4F36-8B28-03F296D0DE28}"/>
    <cellStyle name="Comma 4 2 6 9 5" xfId="37584" xr:uid="{636E2236-34B6-41CD-A9A8-852BB579443D}"/>
    <cellStyle name="Comma 4 2 7" xfId="749" xr:uid="{3FE237CA-5E6C-4473-BF71-AAA7C50DDF99}"/>
    <cellStyle name="Comma 4 2 7 10" xfId="14465" xr:uid="{B7E50101-EF3A-488C-9C20-585AC7B2AF4F}"/>
    <cellStyle name="Comma 4 2 7 11" xfId="7878" xr:uid="{BDCDA81D-D339-41D0-AA55-A203C990573A}"/>
    <cellStyle name="Comma 4 2 7 12" xfId="28723" xr:uid="{2533C54C-5518-40D5-BD7E-B04E826701BF}"/>
    <cellStyle name="Comma 4 2 7 13" xfId="3416" xr:uid="{5BD0C014-81B2-4B21-BACF-32C5187E5565}"/>
    <cellStyle name="Comma 4 2 7 14" xfId="31514" xr:uid="{29D6D0B1-77C1-4C0A-9A09-61A623297D89}"/>
    <cellStyle name="Comma 4 2 7 15" xfId="2500" xr:uid="{441FA9C4-FEB6-4322-990E-FC8148644A5E}"/>
    <cellStyle name="Comma 4 2 7 2" xfId="1135" xr:uid="{54611980-5DB3-44F0-9B1E-BC77C2AED85E}"/>
    <cellStyle name="Comma 4 2 7 2 10" xfId="28184" xr:uid="{5C32DEDA-8ACC-4796-BAD9-AAC2E336A749}"/>
    <cellStyle name="Comma 4 2 7 2 2" xfId="27694" xr:uid="{9AAF3DAF-AA65-4FA1-8661-885FC03DA8FB}"/>
    <cellStyle name="Comma 4 2 7 2 2 2" xfId="25964" xr:uid="{81529894-C461-4AEA-8BED-F765CDF9C491}"/>
    <cellStyle name="Comma 4 2 7 2 2 2 2" xfId="22466" xr:uid="{BDA71677-1C4A-433B-B0B3-6E4C260B67CD}"/>
    <cellStyle name="Comma 4 2 7 2 2 2 2 2" xfId="14958" xr:uid="{6DB5A9E1-59C7-4501-BDA5-83C49A2469C7}"/>
    <cellStyle name="Comma 4 2 7 2 2 2 2 2 2" xfId="56247" xr:uid="{4F5240B2-F3C8-441F-8788-2A3C4FE8F6C1}"/>
    <cellStyle name="Comma 4 2 7 2 2 2 2 2 3" xfId="43634" xr:uid="{C070A990-6C37-4ED2-B0CC-14129E50EFC6}"/>
    <cellStyle name="Comma 4 2 7 2 2 2 2 3" xfId="8372" xr:uid="{2D27ACD2-7032-41C6-B9A8-BA4D11105918}"/>
    <cellStyle name="Comma 4 2 7 2 2 2 2 3 2" xfId="49969" xr:uid="{37EC8B01-9113-4EAD-9207-F6C64B2DCA80}"/>
    <cellStyle name="Comma 4 2 7 2 2 2 2 4" xfId="30881" xr:uid="{05A2D81E-182F-4054-9ECA-157D6F654681}"/>
    <cellStyle name="Comma 4 2 7 2 2 2 2 5" xfId="37344" xr:uid="{AF453C20-091C-4F57-A443-172C2F529B5C}"/>
    <cellStyle name="Comma 4 2 7 2 2 2 3" xfId="25084" xr:uid="{1FFC9E14-BD79-4A00-9020-8C59FC4BCCE3}"/>
    <cellStyle name="Comma 4 2 7 2 2 2 3 2" xfId="17576" xr:uid="{7D656B23-898D-4FE4-B099-E6D73336EDF4}"/>
    <cellStyle name="Comma 4 2 7 2 2 2 3 2 2" xfId="53629" xr:uid="{B07419F4-FD67-454A-8A3C-2E931821EBB9}"/>
    <cellStyle name="Comma 4 2 7 2 2 2 3 2 3" xfId="41016" xr:uid="{93E6CEBF-828E-4636-8236-6C70A71BF9B6}"/>
    <cellStyle name="Comma 4 2 7 2 2 2 3 3" xfId="10990" xr:uid="{3356554A-20CE-424A-9BE0-C8420F1366DC}"/>
    <cellStyle name="Comma 4 2 7 2 2 2 3 3 2" xfId="47351" xr:uid="{DB81A1D0-1748-401A-A6EF-709B38379218}"/>
    <cellStyle name="Comma 4 2 7 2 2 2 3 4" xfId="5196" xr:uid="{8173E13D-77B2-4BA1-AC20-B07571024D60}"/>
    <cellStyle name="Comma 4 2 7 2 2 2 3 5" xfId="34726" xr:uid="{F49DE0A6-E150-49C3-B212-4D8658DD8AF6}"/>
    <cellStyle name="Comma 4 2 7 2 2 2 4" xfId="18455" xr:uid="{ED6E47EC-C2FD-48DB-9772-9624072CF48C}"/>
    <cellStyle name="Comma 4 2 7 2 2 2 4 2" xfId="52750" xr:uid="{7A499E4A-8B5A-4A35-9B2F-DCAAF8BF8562}"/>
    <cellStyle name="Comma 4 2 7 2 2 2 4 3" xfId="40137" xr:uid="{00E36436-631E-4624-85EB-E3613A0D336A}"/>
    <cellStyle name="Comma 4 2 7 2 2 2 5" xfId="11869" xr:uid="{FF604FB4-3AC7-41AF-BC90-1FD8F4E5BEB8}"/>
    <cellStyle name="Comma 4 2 7 2 2 2 5 2" xfId="46472" xr:uid="{6EF03640-67A7-481B-AD02-9B9CC43E95B0}"/>
    <cellStyle name="Comma 4 2 7 2 2 2 6" xfId="4317" xr:uid="{81CB83D8-23E0-4E99-A5EC-CBB6D4FDA5BB}"/>
    <cellStyle name="Comma 4 2 7 2 2 2 7" xfId="33847" xr:uid="{2ED03E21-80D7-45DF-8995-7042B9CC1A01}"/>
    <cellStyle name="Comma 4 2 7 2 2 3" xfId="26820" xr:uid="{19111E64-040C-4BD1-B43F-47D3FB634783}"/>
    <cellStyle name="Comma 4 2 7 2 2 3 2" xfId="23323" xr:uid="{8D056D53-B63D-426F-9886-46DD47BF07B3}"/>
    <cellStyle name="Comma 4 2 7 2 2 3 2 2" xfId="15815" xr:uid="{1D2BDF8E-F1E4-4C7C-8939-D37367ED79E1}"/>
    <cellStyle name="Comma 4 2 7 2 2 3 2 2 2" xfId="55390" xr:uid="{D45E60C4-5C70-4B49-BA10-BC0071F4CDF4}"/>
    <cellStyle name="Comma 4 2 7 2 2 3 2 2 3" xfId="42777" xr:uid="{8518996F-AA42-46B0-A41D-A60674156189}"/>
    <cellStyle name="Comma 4 2 7 2 2 3 2 3" xfId="9229" xr:uid="{75F05140-2ED3-4E9A-A042-A70DBCBEA65A}"/>
    <cellStyle name="Comma 4 2 7 2 2 3 2 3 2" xfId="49112" xr:uid="{CF7E5D3B-22F5-4252-9AE9-5B53590922AB}"/>
    <cellStyle name="Comma 4 2 7 2 2 3 2 4" xfId="30024" xr:uid="{DABCF484-E2EF-4971-BA2B-2957E4F083DA}"/>
    <cellStyle name="Comma 4 2 7 2 2 3 2 5" xfId="36487" xr:uid="{ABB55D33-8B17-417B-9E2E-76E47E185358}"/>
    <cellStyle name="Comma 4 2 7 2 2 3 3" xfId="19311" xr:uid="{EB929822-CB12-47F0-B0F5-448C8DB2D875}"/>
    <cellStyle name="Comma 4 2 7 2 2 3 3 2" xfId="51893" xr:uid="{4DF085F7-906E-4CF4-A371-169E35736F23}"/>
    <cellStyle name="Comma 4 2 7 2 2 3 3 3" xfId="39280" xr:uid="{51BBBA29-6061-455E-AB94-907979B286C9}"/>
    <cellStyle name="Comma 4 2 7 2 2 3 4" xfId="12725" xr:uid="{61D0B4D8-0613-4838-823B-C42437143DB9}"/>
    <cellStyle name="Comma 4 2 7 2 2 3 4 2" xfId="45615" xr:uid="{55558477-B144-4AAD-8BC1-3D7153BD7D33}"/>
    <cellStyle name="Comma 4 2 7 2 2 3 5" xfId="3461" xr:uid="{CED38945-7193-41D0-8469-22F85E965EEF}"/>
    <cellStyle name="Comma 4 2 7 2 2 3 6" xfId="32990" xr:uid="{35E64F7E-2397-4C57-A5E7-A60AEFA41659}"/>
    <cellStyle name="Comma 4 2 7 2 2 4" xfId="24199" xr:uid="{31B7A4C3-D80C-4C6E-B316-634C08160A01}"/>
    <cellStyle name="Comma 4 2 7 2 2 4 2" xfId="16691" xr:uid="{32BF3839-2C47-42D3-B2C6-69C08868D932}"/>
    <cellStyle name="Comma 4 2 7 2 2 4 2 2" xfId="54514" xr:uid="{4FF37E7A-905E-45B2-A805-5070DC227CEF}"/>
    <cellStyle name="Comma 4 2 7 2 2 4 2 3" xfId="41901" xr:uid="{614178E6-5515-4C3C-A730-5974A8413575}"/>
    <cellStyle name="Comma 4 2 7 2 2 4 3" xfId="10105" xr:uid="{AC44C6A3-8D65-4EF6-9F0B-6348D0541FC9}"/>
    <cellStyle name="Comma 4 2 7 2 2 4 3 2" xfId="48236" xr:uid="{4E70C9EA-A204-44C4-84FA-43D03B8F2C8B}"/>
    <cellStyle name="Comma 4 2 7 2 2 4 4" xfId="6081" xr:uid="{A91D5513-0BE3-452C-876F-9450999A893B}"/>
    <cellStyle name="Comma 4 2 7 2 2 4 5" xfId="35611" xr:uid="{9F303297-05EA-4A52-B257-FAF13C7D560B}"/>
    <cellStyle name="Comma 4 2 7 2 2 5" xfId="20185" xr:uid="{0CBBC6C1-2885-4ADB-A49D-C02838315B19}"/>
    <cellStyle name="Comma 4 2 7 2 2 5 2" xfId="51017" xr:uid="{76F756C2-8065-4663-9E90-9AB31845A121}"/>
    <cellStyle name="Comma 4 2 7 2 2 5 3" xfId="38404" xr:uid="{3965F0EC-E8C9-4F77-AC50-28DF8251A0A3}"/>
    <cellStyle name="Comma 4 2 7 2 2 6" xfId="13599" xr:uid="{E961AB67-9D9A-411F-A965-9BD5072514A0}"/>
    <cellStyle name="Comma 4 2 7 2 2 6 2" xfId="44739" xr:uid="{9660BDAF-8B5D-433F-99AD-60C244E6E2C8}"/>
    <cellStyle name="Comma 4 2 7 2 2 7" xfId="7012" xr:uid="{FF56E462-2E0F-47FC-9ACD-08BBCC5258D1}"/>
    <cellStyle name="Comma 4 2 7 2 2 8" xfId="32114" xr:uid="{ECB8D257-5E9F-4FD7-8821-F6A02FD48292}"/>
    <cellStyle name="Comma 4 2 7 2 3" xfId="26404" xr:uid="{C6D40CE7-410A-4C09-8393-7275F61A2AF8}"/>
    <cellStyle name="Comma 4 2 7 2 3 2" xfId="22907" xr:uid="{524C394E-3101-420C-8ECA-9FB33730ECA5}"/>
    <cellStyle name="Comma 4 2 7 2 3 2 2" xfId="15399" xr:uid="{AE236017-BC70-454A-87E4-D7CBE3D9E65D}"/>
    <cellStyle name="Comma 4 2 7 2 3 2 2 2" xfId="55806" xr:uid="{6F9DC2B5-814A-4D1F-B5DB-E075885609AE}"/>
    <cellStyle name="Comma 4 2 7 2 3 2 2 3" xfId="43193" xr:uid="{C0AD6101-08BF-4B8B-A536-6A2A018EFF34}"/>
    <cellStyle name="Comma 4 2 7 2 3 2 3" xfId="8813" xr:uid="{65D3657D-A985-4E0A-950A-250A108E2109}"/>
    <cellStyle name="Comma 4 2 7 2 3 2 3 2" xfId="49528" xr:uid="{7A5A230D-AB16-4AB8-98C7-67190DC39971}"/>
    <cellStyle name="Comma 4 2 7 2 3 2 4" xfId="30440" xr:uid="{FD9A220F-5ECB-4E8F-AFF1-29809CEB7FA7}"/>
    <cellStyle name="Comma 4 2 7 2 3 2 5" xfId="36903" xr:uid="{0F12DABB-61CB-48F6-9E89-F730DB27BD71}"/>
    <cellStyle name="Comma 4 2 7 2 3 3" xfId="25526" xr:uid="{99C6B3B1-2082-4C83-B348-07C244D7A6A8}"/>
    <cellStyle name="Comma 4 2 7 2 3 3 2" xfId="18018" xr:uid="{E6F1F34E-938B-46B7-BEAF-0F9FA32C9C4D}"/>
    <cellStyle name="Comma 4 2 7 2 3 3 2 2" xfId="53187" xr:uid="{36035FC5-17C8-4097-A0EE-7C4C13E47041}"/>
    <cellStyle name="Comma 4 2 7 2 3 3 2 3" xfId="40574" xr:uid="{4329ED49-BC43-4F4A-A178-986E83015926}"/>
    <cellStyle name="Comma 4 2 7 2 3 3 3" xfId="11432" xr:uid="{45FA95A3-17E3-4FDA-B63A-C260A74C5644}"/>
    <cellStyle name="Comma 4 2 7 2 3 3 3 2" xfId="46909" xr:uid="{0DB25815-6852-47A6-A95C-EF06FC99B917}"/>
    <cellStyle name="Comma 4 2 7 2 3 3 4" xfId="4754" xr:uid="{5027C505-6AA5-427E-9978-2E0B60F5168C}"/>
    <cellStyle name="Comma 4 2 7 2 3 3 5" xfId="34284" xr:uid="{5A43CE2F-C8F9-4D4C-9F10-217CE8242A84}"/>
    <cellStyle name="Comma 4 2 7 2 3 4" xfId="18895" xr:uid="{0A619A1B-F42A-453F-9A7B-885C6D5E5057}"/>
    <cellStyle name="Comma 4 2 7 2 3 4 2" xfId="52309" xr:uid="{A45BC22A-E548-423B-9554-BBABF5C77E3B}"/>
    <cellStyle name="Comma 4 2 7 2 3 4 3" xfId="39696" xr:uid="{E621520B-2AB4-42F4-B7CA-C1C6B5B9A7BE}"/>
    <cellStyle name="Comma 4 2 7 2 3 5" xfId="12309" xr:uid="{1262264C-E32F-4841-8C26-B32A88CEACBB}"/>
    <cellStyle name="Comma 4 2 7 2 3 5 2" xfId="46031" xr:uid="{89A1E710-5B62-485D-9278-9AFDE0335241}"/>
    <cellStyle name="Comma 4 2 7 2 3 6" xfId="3877" xr:uid="{1F5E402B-00E5-4C21-8689-CCC8544D7D96}"/>
    <cellStyle name="Comma 4 2 7 2 3 7" xfId="33406" xr:uid="{C847BECE-90F0-42D2-889F-18C1A5BD798A}"/>
    <cellStyle name="Comma 4 2 7 2 4" xfId="27254" xr:uid="{B1A78801-E337-4026-A352-97898FEFB674}"/>
    <cellStyle name="Comma 4 2 7 2 4 2" xfId="23757" xr:uid="{86104747-F927-4BE1-99C8-FF6B16546F54}"/>
    <cellStyle name="Comma 4 2 7 2 4 2 2" xfId="16249" xr:uid="{EBA4758A-DB1C-4BDB-805F-A9AC3CDC6C7C}"/>
    <cellStyle name="Comma 4 2 7 2 4 2 2 2" xfId="54956" xr:uid="{CAEC28C1-AA2F-4634-93E8-E0CCB1F55444}"/>
    <cellStyle name="Comma 4 2 7 2 4 2 2 3" xfId="42343" xr:uid="{95FE3D7E-4B99-40B4-B7A3-AAA260A0AB6F}"/>
    <cellStyle name="Comma 4 2 7 2 4 2 3" xfId="9663" xr:uid="{97842131-A9E9-4F4E-93CE-B932768C3E57}"/>
    <cellStyle name="Comma 4 2 7 2 4 2 3 2" xfId="48678" xr:uid="{5E060397-6BC2-477A-8A08-BD9902A68687}"/>
    <cellStyle name="Comma 4 2 7 2 4 2 4" xfId="29590" xr:uid="{98DC8CC5-2A79-40E7-88DB-36485978CB11}"/>
    <cellStyle name="Comma 4 2 7 2 4 2 5" xfId="36053" xr:uid="{B979C880-F02B-491B-9724-3DBB86042066}"/>
    <cellStyle name="Comma 4 2 7 2 4 3" xfId="19745" xr:uid="{77783D4A-2EA8-4B6D-A0D4-1A7A4AF3BA4F}"/>
    <cellStyle name="Comma 4 2 7 2 4 3 2" xfId="51459" xr:uid="{2F7C7CB2-117F-47EF-9861-490DF1A33EF5}"/>
    <cellStyle name="Comma 4 2 7 2 4 3 3" xfId="38846" xr:uid="{61A67256-7FB9-4508-BCD1-2FFD923D9B2D}"/>
    <cellStyle name="Comma 4 2 7 2 4 4" xfId="13159" xr:uid="{5DA47840-F31E-409E-A2DA-1CB8B892237E}"/>
    <cellStyle name="Comma 4 2 7 2 4 4 2" xfId="45181" xr:uid="{DFE1F5D3-C77D-4E72-B897-E660204A9D4C}"/>
    <cellStyle name="Comma 4 2 7 2 4 5" xfId="6572" xr:uid="{66023AA7-7744-495C-BB61-4AE9AEFDB02B}"/>
    <cellStyle name="Comma 4 2 7 2 4 6" xfId="32556" xr:uid="{2C86D824-4640-4582-B84A-4C7E4C53C89C}"/>
    <cellStyle name="Comma 4 2 7 2 5" xfId="24641" xr:uid="{D089D934-AA95-4DE1-A735-0C531C27CB7B}"/>
    <cellStyle name="Comma 4 2 7 2 5 2" xfId="17133" xr:uid="{1898166C-926B-4417-86F1-987239982E02}"/>
    <cellStyle name="Comma 4 2 7 2 5 2 2" xfId="54072" xr:uid="{7FCACE82-7F22-47F0-9E88-7D6A45CE4E8A}"/>
    <cellStyle name="Comma 4 2 7 2 5 2 3" xfId="41459" xr:uid="{9FCB3B28-98FB-4F29-81C5-8F5A6E1254BE}"/>
    <cellStyle name="Comma 4 2 7 2 5 3" xfId="10547" xr:uid="{B2AEBA39-50C3-46E2-96BD-50CF12B35ECE}"/>
    <cellStyle name="Comma 4 2 7 2 5 3 2" xfId="47794" xr:uid="{5619B266-965C-42E1-802B-1942C2F00160}"/>
    <cellStyle name="Comma 4 2 7 2 5 4" xfId="5639" xr:uid="{9C407D83-7036-46FA-9F49-DCD3AAE8F1FD}"/>
    <cellStyle name="Comma 4 2 7 2 5 5" xfId="35169" xr:uid="{92DCCA48-750E-4457-9CB5-8CCBAD5A82AA}"/>
    <cellStyle name="Comma 4 2 7 2 6" xfId="20625" xr:uid="{0F67D9CE-8ED3-48BD-BA4C-0A59ABA18115}"/>
    <cellStyle name="Comma 4 2 7 2 6 2" xfId="50575" xr:uid="{BA7DDDE8-D8FD-4DF5-8FD5-B9C7400A87CD}"/>
    <cellStyle name="Comma 4 2 7 2 6 3" xfId="37962" xr:uid="{2B92E60F-D646-42E4-867C-59E5EF84046F}"/>
    <cellStyle name="Comma 4 2 7 2 7" xfId="14039" xr:uid="{46866AFF-DDD3-4E87-B9BE-F5F407D0CD09}"/>
    <cellStyle name="Comma 4 2 7 2 7 2" xfId="44269" xr:uid="{AA06DD56-7086-4A6A-8E76-55637CE122DB}"/>
    <cellStyle name="Comma 4 2 7 2 8" xfId="7452" xr:uid="{6CFC22B2-EE53-4AA1-A621-684FE974B035}"/>
    <cellStyle name="Comma 4 2 7 2 9" xfId="31669" xr:uid="{AEF7AEA6-7C8C-489B-ADFD-4DF0731A6A6A}"/>
    <cellStyle name="Comma 4 2 7 3" xfId="27848" xr:uid="{149AEB4A-5355-4D6E-B334-5D421AF7A713}"/>
    <cellStyle name="Comma 4 2 7 3 2" xfId="26119" xr:uid="{C20124FA-01CE-4748-8A19-6CF8E20069DA}"/>
    <cellStyle name="Comma 4 2 7 3 2 2" xfId="22621" xr:uid="{C3D15F83-F239-40EB-90AD-936A6F5ECE0E}"/>
    <cellStyle name="Comma 4 2 7 3 2 2 2" xfId="15113" xr:uid="{EAE7DB7C-0119-4175-B899-03F0153B50B8}"/>
    <cellStyle name="Comma 4 2 7 3 2 2 2 2" xfId="56092" xr:uid="{41081B87-8887-489E-8921-340FBE12F0AB}"/>
    <cellStyle name="Comma 4 2 7 3 2 2 2 3" xfId="43479" xr:uid="{159C3406-FACD-47F3-9D64-4C165F3B60FE}"/>
    <cellStyle name="Comma 4 2 7 3 2 2 3" xfId="8527" xr:uid="{7E4DD1FE-2CB9-4ACE-8169-8E46E9EA7B13}"/>
    <cellStyle name="Comma 4 2 7 3 2 2 3 2" xfId="49814" xr:uid="{3975A8E8-11A2-4E53-995A-FDE39B59B5C5}"/>
    <cellStyle name="Comma 4 2 7 3 2 2 4" xfId="30726" xr:uid="{2E55DD2D-39AC-4D14-871E-53F5527144F4}"/>
    <cellStyle name="Comma 4 2 7 3 2 2 5" xfId="37189" xr:uid="{B5EEECAC-CEF4-4656-9E34-60F71C149612}"/>
    <cellStyle name="Comma 4 2 7 3 2 3" xfId="25239" xr:uid="{F5C28BB7-EE07-4A34-B3CF-86E3049FE150}"/>
    <cellStyle name="Comma 4 2 7 3 2 3 2" xfId="17731" xr:uid="{C054ECAE-82D7-4868-9F3A-3B777CF17B6D}"/>
    <cellStyle name="Comma 4 2 7 3 2 3 2 2" xfId="53474" xr:uid="{67EA88DE-0BD4-4A51-BD9F-8F6D5D576140}"/>
    <cellStyle name="Comma 4 2 7 3 2 3 2 3" xfId="40861" xr:uid="{25BBBE29-23BC-437F-86A3-629A6EE238BC}"/>
    <cellStyle name="Comma 4 2 7 3 2 3 3" xfId="11145" xr:uid="{E9F2BD19-C1F8-47CB-BBAB-01CC79F781DE}"/>
    <cellStyle name="Comma 4 2 7 3 2 3 3 2" xfId="47196" xr:uid="{E3F68E66-CB1C-4FD7-B4DB-A8ECB4DFDB09}"/>
    <cellStyle name="Comma 4 2 7 3 2 3 4" xfId="5041" xr:uid="{297A64B0-E251-4CD0-ACD6-381E6CB2020F}"/>
    <cellStyle name="Comma 4 2 7 3 2 3 5" xfId="34571" xr:uid="{7A8DBAF3-F7D8-4B98-A33C-873ABE9895A7}"/>
    <cellStyle name="Comma 4 2 7 3 2 4" xfId="18610" xr:uid="{0666A685-820C-4FF4-A4CD-27D1CB9C320E}"/>
    <cellStyle name="Comma 4 2 7 3 2 4 2" xfId="52595" xr:uid="{4AB2AA8D-3392-4298-935F-CFFA386402CC}"/>
    <cellStyle name="Comma 4 2 7 3 2 4 3" xfId="39982" xr:uid="{789A118F-1271-47CE-BB4E-A152BC0658FE}"/>
    <cellStyle name="Comma 4 2 7 3 2 5" xfId="12024" xr:uid="{0679F102-3603-48A0-A19A-13CF0CC21027}"/>
    <cellStyle name="Comma 4 2 7 3 2 5 2" xfId="46317" xr:uid="{A6439ED1-09D6-44F4-A709-8EBE66583625}"/>
    <cellStyle name="Comma 4 2 7 3 2 6" xfId="4162" xr:uid="{EDFB31F9-DEB0-4DC5-8BA5-06F9CEF78F76}"/>
    <cellStyle name="Comma 4 2 7 3 2 7" xfId="33692" xr:uid="{1FCEEE18-0686-4F4A-A7A2-0E274C1DF4E7}"/>
    <cellStyle name="Comma 4 2 7 3 3" xfId="26974" xr:uid="{F3B36208-D89A-40C7-B28E-E6599C2B9DD1}"/>
    <cellStyle name="Comma 4 2 7 3 3 2" xfId="23477" xr:uid="{89050A02-98FC-4246-9FFB-42D8108651B6}"/>
    <cellStyle name="Comma 4 2 7 3 3 2 2" xfId="15969" xr:uid="{EF87CAEE-6866-4BDE-B68B-4A620F28FA17}"/>
    <cellStyle name="Comma 4 2 7 3 3 2 2 2" xfId="55236" xr:uid="{1080C750-4E98-47AD-8511-0BC34839AB35}"/>
    <cellStyle name="Comma 4 2 7 3 3 2 2 3" xfId="42623" xr:uid="{8261DC0E-3AB0-4C53-9CF8-91AE3406629C}"/>
    <cellStyle name="Comma 4 2 7 3 3 2 3" xfId="9383" xr:uid="{AED86DC2-EC02-4796-A925-E0FA57FFBB9D}"/>
    <cellStyle name="Comma 4 2 7 3 3 2 3 2" xfId="48958" xr:uid="{1B20A720-8CFA-496F-8D90-480DC1710819}"/>
    <cellStyle name="Comma 4 2 7 3 3 2 4" xfId="29870" xr:uid="{16D3F5EC-A10F-4BB4-B112-98B3FF0C4088}"/>
    <cellStyle name="Comma 4 2 7 3 3 2 5" xfId="36333" xr:uid="{666528A2-86E5-4BCC-9568-BDDB08487004}"/>
    <cellStyle name="Comma 4 2 7 3 3 3" xfId="19465" xr:uid="{374C3603-5B9D-439F-979B-461A3CBF96B9}"/>
    <cellStyle name="Comma 4 2 7 3 3 3 2" xfId="51739" xr:uid="{42808900-9594-417E-ABF8-9D477D97845F}"/>
    <cellStyle name="Comma 4 2 7 3 3 3 3" xfId="39126" xr:uid="{95AD48E4-90CB-4286-A875-FC372D638A33}"/>
    <cellStyle name="Comma 4 2 7 3 3 4" xfId="12879" xr:uid="{CA26C321-D452-45B1-82FB-97B2FFEBBFF6}"/>
    <cellStyle name="Comma 4 2 7 3 3 4 2" xfId="45461" xr:uid="{DCAEE761-5D6F-40D5-B457-8BB1CF3B1D12}"/>
    <cellStyle name="Comma 4 2 7 3 3 5" xfId="6292" xr:uid="{B7F79049-2CF7-4C54-8783-30E83316D4B9}"/>
    <cellStyle name="Comma 4 2 7 3 3 6" xfId="32836" xr:uid="{90C0F89E-E60E-4DBE-9FAA-2724A34BE459}"/>
    <cellStyle name="Comma 4 2 7 3 4" xfId="24354" xr:uid="{BA3D3250-6BA1-47DE-84D7-01FA278D972F}"/>
    <cellStyle name="Comma 4 2 7 3 4 2" xfId="16846" xr:uid="{F6ED92FC-2419-4C90-A40E-8C9B9CB7ECCE}"/>
    <cellStyle name="Comma 4 2 7 3 4 2 2" xfId="54359" xr:uid="{513BA05C-9473-48FD-B672-75D772120BB2}"/>
    <cellStyle name="Comma 4 2 7 3 4 2 3" xfId="41746" xr:uid="{B3ABC188-65B8-4384-A79D-C567A831CE1E}"/>
    <cellStyle name="Comma 4 2 7 3 4 3" xfId="10260" xr:uid="{72AD0DA0-9A55-4DAA-B218-0DEAE0A1D597}"/>
    <cellStyle name="Comma 4 2 7 3 4 3 2" xfId="48081" xr:uid="{6D88CC45-5569-46CD-8F88-31AF5A00C924}"/>
    <cellStyle name="Comma 4 2 7 3 4 4" xfId="5926" xr:uid="{E5B32D2E-C579-48B8-8F73-F9545906AC5D}"/>
    <cellStyle name="Comma 4 2 7 3 4 5" xfId="35456" xr:uid="{1A4294E9-07B0-405A-BCBD-0475B476D90F}"/>
    <cellStyle name="Comma 4 2 7 3 5" xfId="20340" xr:uid="{F81694BF-C14F-4BFD-9D02-8BBD5142D280}"/>
    <cellStyle name="Comma 4 2 7 3 5 2" xfId="50862" xr:uid="{78202340-8DD2-4E53-B28B-7C53E37847BC}"/>
    <cellStyle name="Comma 4 2 7 3 5 3" xfId="38249" xr:uid="{87ED04C1-0C29-4A86-BBE9-127BAFBD5CC9}"/>
    <cellStyle name="Comma 4 2 7 3 6" xfId="13754" xr:uid="{B83EC63C-79AA-497F-B11D-02FAA679D1DA}"/>
    <cellStyle name="Comma 4 2 7 3 6 2" xfId="44584" xr:uid="{E4FACAAE-7D2D-461F-94BA-3131DDA65B68}"/>
    <cellStyle name="Comma 4 2 7 3 7" xfId="7167" xr:uid="{17D2FB12-5A44-49A6-9A5B-85CAD4A4AD6A}"/>
    <cellStyle name="Comma 4 2 7 3 8" xfId="31959" xr:uid="{56F032A5-1D79-4565-B6A1-D9F15665323D}"/>
    <cellStyle name="Comma 4 2 7 4" xfId="26558" xr:uid="{637AD71F-81A2-4B40-8B13-58C03EE661A1}"/>
    <cellStyle name="Comma 4 2 7 4 2" xfId="23061" xr:uid="{8B7E27D2-1159-4319-AADB-E70816A18D33}"/>
    <cellStyle name="Comma 4 2 7 4 2 2" xfId="15553" xr:uid="{6C6289B7-C388-4286-A6F6-DCD6A7E05992}"/>
    <cellStyle name="Comma 4 2 7 4 2 2 2" xfId="55652" xr:uid="{C28EF5A7-D12A-4142-B422-5AD58E8CC4DE}"/>
    <cellStyle name="Comma 4 2 7 4 2 2 3" xfId="43039" xr:uid="{15ADD5FD-565A-48B3-9170-C1068C6BE780}"/>
    <cellStyle name="Comma 4 2 7 4 2 3" xfId="8967" xr:uid="{5729B632-53BE-477F-9A72-79E0F73D152D}"/>
    <cellStyle name="Comma 4 2 7 4 2 3 2" xfId="49374" xr:uid="{577150CC-0E83-4C7B-B0DC-2A6C3E87E1DC}"/>
    <cellStyle name="Comma 4 2 7 4 2 4" xfId="30286" xr:uid="{680D709C-B6F6-4FB8-B79D-18E4F09039D6}"/>
    <cellStyle name="Comma 4 2 7 4 2 5" xfId="36749" xr:uid="{36A268BC-ABDC-401F-AA0C-DCA90736446A}"/>
    <cellStyle name="Comma 4 2 7 4 3" xfId="25681" xr:uid="{6F1E86D7-B917-4EB8-B90C-B8B5D65556A0}"/>
    <cellStyle name="Comma 4 2 7 4 3 2" xfId="18173" xr:uid="{8CE298D4-5A0B-4FDC-AAD0-17824C0B8ABF}"/>
    <cellStyle name="Comma 4 2 7 4 3 2 2" xfId="53032" xr:uid="{C8E44E63-4779-458E-8D02-D937F2275F0B}"/>
    <cellStyle name="Comma 4 2 7 4 3 2 3" xfId="40419" xr:uid="{D2105378-AE39-45BE-9880-39664182EB2D}"/>
    <cellStyle name="Comma 4 2 7 4 3 3" xfId="11587" xr:uid="{4927487C-36C7-40E5-A293-0A00AD213CFB}"/>
    <cellStyle name="Comma 4 2 7 4 3 3 2" xfId="46754" xr:uid="{9CC44FBB-CA0B-4DA0-B463-4453CAF38433}"/>
    <cellStyle name="Comma 4 2 7 4 3 4" xfId="4599" xr:uid="{4FA784AD-80E8-4DA8-A877-026F8554DE4D}"/>
    <cellStyle name="Comma 4 2 7 4 3 5" xfId="34129" xr:uid="{57E610ED-E0A8-4ACE-9276-52BB3721B4F8}"/>
    <cellStyle name="Comma 4 2 7 4 4" xfId="19049" xr:uid="{B2B9696D-5E26-4B89-AD13-ACD6E133DCD0}"/>
    <cellStyle name="Comma 4 2 7 4 4 2" xfId="52155" xr:uid="{89C20722-5A5D-44EA-809C-0197D0E52E4F}"/>
    <cellStyle name="Comma 4 2 7 4 4 3" xfId="39542" xr:uid="{7631FAF3-28FB-4C06-A0ED-0B8153459037}"/>
    <cellStyle name="Comma 4 2 7 4 5" xfId="12463" xr:uid="{418AFE30-BB79-4A6A-BBFC-DF787745B4FB}"/>
    <cellStyle name="Comma 4 2 7 4 5 2" xfId="45877" xr:uid="{9443BC12-E15E-440E-8A3D-E43E616E28AC}"/>
    <cellStyle name="Comma 4 2 7 4 6" xfId="3723" xr:uid="{876EBFE8-1564-4715-92A2-EA539D115480}"/>
    <cellStyle name="Comma 4 2 7 4 7" xfId="33252" xr:uid="{89FC01FD-484B-4682-9136-E3130C699B02}"/>
    <cellStyle name="Comma 4 2 7 5" xfId="27408" xr:uid="{21C63DA9-9C64-44B1-80A5-57953BF7ADAD}"/>
    <cellStyle name="Comma 4 2 7 5 2" xfId="23911" xr:uid="{56FA51B2-655A-4911-8E3C-C7797065232F}"/>
    <cellStyle name="Comma 4 2 7 5 2 2" xfId="16403" xr:uid="{AEF27F17-00E7-4D35-BA51-0AA2FA125664}"/>
    <cellStyle name="Comma 4 2 7 5 2 2 2" xfId="54802" xr:uid="{B32D9381-1B1D-4F2E-B0B7-CD566F54B0EE}"/>
    <cellStyle name="Comma 4 2 7 5 2 2 3" xfId="42189" xr:uid="{055334D4-379E-4B03-B232-FABE7C32BB3C}"/>
    <cellStyle name="Comma 4 2 7 5 2 3" xfId="9817" xr:uid="{814709E1-5AEF-4F95-92FF-4C798026FCFA}"/>
    <cellStyle name="Comma 4 2 7 5 2 3 2" xfId="48524" xr:uid="{35E683AB-DAAD-4174-8C35-47C855BE056F}"/>
    <cellStyle name="Comma 4 2 7 5 2 4" xfId="29436" xr:uid="{DB7EF7F3-7E8E-4ACA-9BB9-6EBB42B12FC1}"/>
    <cellStyle name="Comma 4 2 7 5 2 5" xfId="35899" xr:uid="{D17C4881-9E48-4BBA-A7FB-2C3E2B7F6B00}"/>
    <cellStyle name="Comma 4 2 7 5 3" xfId="19899" xr:uid="{43E126C3-A139-4FFD-BD03-01F02075C4E0}"/>
    <cellStyle name="Comma 4 2 7 5 3 2" xfId="51305" xr:uid="{70C34922-7805-45F4-ACB4-9AE25BD5A4FF}"/>
    <cellStyle name="Comma 4 2 7 5 3 3" xfId="38692" xr:uid="{E666538F-F1B9-46EF-83FE-61F0AEFB25F0}"/>
    <cellStyle name="Comma 4 2 7 5 4" xfId="13313" xr:uid="{557C6D9A-4223-4754-A4A6-0DA53550D455}"/>
    <cellStyle name="Comma 4 2 7 5 4 2" xfId="45027" xr:uid="{1C1989B2-F4BE-4A46-A1EA-7DD0887FEE1C}"/>
    <cellStyle name="Comma 4 2 7 5 5" xfId="6726" xr:uid="{5A78A3BC-D05E-43A1-A127-D84395715604}"/>
    <cellStyle name="Comma 4 2 7 5 6" xfId="32402" xr:uid="{E90205D2-A089-4FD4-A3A6-1E34540850AA}"/>
    <cellStyle name="Comma 4 2 7 6" xfId="24796" xr:uid="{D28ECACE-C395-4B5A-8A8A-5B15EFDB3204}"/>
    <cellStyle name="Comma 4 2 7 6 2" xfId="17288" xr:uid="{5A625165-ADF1-4FE3-A56A-6C769D898A43}"/>
    <cellStyle name="Comma 4 2 7 6 2 2" xfId="53917" xr:uid="{5A07A136-2423-4591-817C-54F137950CAF}"/>
    <cellStyle name="Comma 4 2 7 6 2 3" xfId="41304" xr:uid="{7B581002-0292-4881-893D-AF60A69B00CA}"/>
    <cellStyle name="Comma 4 2 7 6 3" xfId="10702" xr:uid="{911F2A25-E55E-44EA-8CFD-06D95E48DB20}"/>
    <cellStyle name="Comma 4 2 7 6 3 2" xfId="47639" xr:uid="{C253CF18-CCBF-4757-87B4-077337203D7E}"/>
    <cellStyle name="Comma 4 2 7 6 4" xfId="5484" xr:uid="{307FFE48-05D7-4C07-A8E8-E486946D819D}"/>
    <cellStyle name="Comma 4 2 7 6 5" xfId="35014" xr:uid="{13F7B74D-4491-4F14-BCD3-735B4EC02F85}"/>
    <cellStyle name="Comma 4 2 7 7" xfId="28338" xr:uid="{ED666715-A9C9-4EB7-B403-F6ADDFB8EA8F}"/>
    <cellStyle name="Comma 4 2 7 7 2" xfId="20780" xr:uid="{B431D7BE-B5C4-436D-AC3A-8F9D6D33C647}"/>
    <cellStyle name="Comma 4 2 7 7 2 2" xfId="50236" xr:uid="{DCAFA5EA-B700-4729-BCA7-AD58829B0D69}"/>
    <cellStyle name="Comma 4 2 7 7 3" xfId="14194" xr:uid="{D02EABBE-F651-4F38-9AD5-77B556EAC6D6}"/>
    <cellStyle name="Comma 4 2 7 7 4" xfId="7607" xr:uid="{A83C0E9F-5516-4E99-B914-38C724638CC9}"/>
    <cellStyle name="Comma 4 2 7 7 5" xfId="37620" xr:uid="{99D411AB-ECDB-4214-A615-5F83E7162AD3}"/>
    <cellStyle name="Comma 4 2 7 8" xfId="21558" xr:uid="{72F50969-922E-4977-8086-BD3AD9F81497}"/>
    <cellStyle name="Comma 4 2 7 8 2" xfId="50420" xr:uid="{01F998B3-5074-4F9A-B13F-C48F46C44CB5}"/>
    <cellStyle name="Comma 4 2 7 8 3" xfId="37807" xr:uid="{1A23C72E-FAFC-46F9-B7E7-4F356F773412}"/>
    <cellStyle name="Comma 4 2 7 9" xfId="21051" xr:uid="{CE95791B-FAEB-4230-B7A6-D7E4A54C9B45}"/>
    <cellStyle name="Comma 4 2 7 9 2" xfId="44114" xr:uid="{A878D0E5-9F06-4AAB-9B6C-03BD9B195043}"/>
    <cellStyle name="Comma 4 2 8" xfId="678" xr:uid="{6CDB5693-A9D5-4992-B204-972B7DF78D14}"/>
    <cellStyle name="Comma 4 2 8 10" xfId="2810" xr:uid="{EA1DD148-47FB-4E2A-85F3-53245E7FDC10}"/>
    <cellStyle name="Comma 4 2 8 11" xfId="31593" xr:uid="{FDEE8118-D620-445B-B38F-95B9BF8ACFC7}"/>
    <cellStyle name="Comma 4 2 8 12" xfId="1697" xr:uid="{616B3BE6-B02A-478F-8AB7-6CF7CA3319A2}"/>
    <cellStyle name="Comma 4 2 8 2" xfId="1080" xr:uid="{86BD648A-7F6E-41AF-ACAE-41551E65499C}"/>
    <cellStyle name="Comma 4 2 8 2 2" xfId="26040" xr:uid="{C98C7757-D88C-422B-AC1C-E8E6EDC26484}"/>
    <cellStyle name="Comma 4 2 8 2 2 2" xfId="22542" xr:uid="{6856D3D7-C767-44ED-BA3A-3D1A43336C7C}"/>
    <cellStyle name="Comma 4 2 8 2 2 2 2" xfId="15034" xr:uid="{AF847851-1889-430E-8C94-E802245D2A36}"/>
    <cellStyle name="Comma 4 2 8 2 2 2 2 2" xfId="56171" xr:uid="{45152736-18AE-4F20-824A-D5A9C8CF9C4A}"/>
    <cellStyle name="Comma 4 2 8 2 2 2 2 3" xfId="43558" xr:uid="{CB1DF632-B246-4348-9679-FA9FA8436F5A}"/>
    <cellStyle name="Comma 4 2 8 2 2 2 3" xfId="8448" xr:uid="{2C9C9E7A-683B-46F4-9EB4-5BD0FF2B1B4A}"/>
    <cellStyle name="Comma 4 2 8 2 2 2 3 2" xfId="49893" xr:uid="{D6D1D1D4-D2EE-4B8B-96AC-92DE7DBB6C40}"/>
    <cellStyle name="Comma 4 2 8 2 2 2 4" xfId="30805" xr:uid="{4F6AF6A0-37B5-4CEE-9A13-B3625F4A1598}"/>
    <cellStyle name="Comma 4 2 8 2 2 2 5" xfId="37268" xr:uid="{D1A92F5E-0B06-43B6-8467-48C28E821BB2}"/>
    <cellStyle name="Comma 4 2 8 2 2 3" xfId="25160" xr:uid="{77DE0F54-9EA5-442D-9408-B65A0A109228}"/>
    <cellStyle name="Comma 4 2 8 2 2 3 2" xfId="17652" xr:uid="{CA5F0DD0-C8FF-46C1-9575-BD75E7D06D84}"/>
    <cellStyle name="Comma 4 2 8 2 2 3 2 2" xfId="53553" xr:uid="{0963C58E-6C4D-4E0C-8839-82CDD17AC041}"/>
    <cellStyle name="Comma 4 2 8 2 2 3 2 3" xfId="40940" xr:uid="{647487A3-7F1B-420B-8922-D41C399D3A48}"/>
    <cellStyle name="Comma 4 2 8 2 2 3 3" xfId="11066" xr:uid="{77E7D20D-517C-414F-AFE8-CDF7BDD30FCB}"/>
    <cellStyle name="Comma 4 2 8 2 2 3 3 2" xfId="47275" xr:uid="{7D6C75B0-6C95-4AB4-AF81-1F4CDA180898}"/>
    <cellStyle name="Comma 4 2 8 2 2 3 4" xfId="5120" xr:uid="{19602C6B-2BF5-47C8-8896-B5266E56D92C}"/>
    <cellStyle name="Comma 4 2 8 2 2 3 5" xfId="34650" xr:uid="{F5F0A845-3057-4E20-ACA8-3FDAE4D9614B}"/>
    <cellStyle name="Comma 4 2 8 2 2 4" xfId="18531" xr:uid="{E03D6E14-3AD1-4438-B0A5-CCC3EDA4F90C}"/>
    <cellStyle name="Comma 4 2 8 2 2 4 2" xfId="52674" xr:uid="{6AE5C49D-B075-4620-BDBD-637B7388F452}"/>
    <cellStyle name="Comma 4 2 8 2 2 4 3" xfId="40061" xr:uid="{246A2D84-73DD-4D8A-80D4-117D07244372}"/>
    <cellStyle name="Comma 4 2 8 2 2 5" xfId="11945" xr:uid="{463B9BF8-E068-41B3-86A0-93CC406BB661}"/>
    <cellStyle name="Comma 4 2 8 2 2 5 2" xfId="46396" xr:uid="{86020945-5BA2-48C3-9C3F-B32924BDB0B6}"/>
    <cellStyle name="Comma 4 2 8 2 2 6" xfId="4241" xr:uid="{7ADEAD9C-B592-487A-91F2-557D76B80AFC}"/>
    <cellStyle name="Comma 4 2 8 2 2 7" xfId="33771" xr:uid="{C700AA41-3EE7-4D51-8EAE-F25D07D12B67}"/>
    <cellStyle name="Comma 4 2 8 2 3" xfId="26895" xr:uid="{82D717A8-0A2E-4EFD-A44D-FD75DAA8E30B}"/>
    <cellStyle name="Comma 4 2 8 2 3 2" xfId="23398" xr:uid="{F60021FA-605E-4786-98C7-0B1DB5269750}"/>
    <cellStyle name="Comma 4 2 8 2 3 2 2" xfId="15890" xr:uid="{F057DE52-790A-4996-8F5F-12C0CBEB1205}"/>
    <cellStyle name="Comma 4 2 8 2 3 2 2 2" xfId="55315" xr:uid="{73F24166-06D2-442B-ADD4-4AD262059FFD}"/>
    <cellStyle name="Comma 4 2 8 2 3 2 2 3" xfId="42702" xr:uid="{68D997E6-0C3F-40B0-BC17-A53327BB8F93}"/>
    <cellStyle name="Comma 4 2 8 2 3 2 3" xfId="9304" xr:uid="{3639CC2D-AF78-412A-839E-CDCEB5ECE8EA}"/>
    <cellStyle name="Comma 4 2 8 2 3 2 3 2" xfId="49037" xr:uid="{2C99801C-D9CC-4C2B-AC63-BC133FC8090C}"/>
    <cellStyle name="Comma 4 2 8 2 3 2 4" xfId="29949" xr:uid="{5DA1048D-71BC-4B43-B265-C9FE555B3EFB}"/>
    <cellStyle name="Comma 4 2 8 2 3 2 5" xfId="36412" xr:uid="{7EAAF109-ECC3-4062-931B-D346ECF2CA21}"/>
    <cellStyle name="Comma 4 2 8 2 3 3" xfId="19386" xr:uid="{3C73F416-C037-4D09-83B3-669B64DF87D3}"/>
    <cellStyle name="Comma 4 2 8 2 3 3 2" xfId="51818" xr:uid="{F334F7ED-ED39-4A36-97B7-F722DE70C57D}"/>
    <cellStyle name="Comma 4 2 8 2 3 3 3" xfId="39205" xr:uid="{D7EBA4B4-3966-47D5-80F5-125F471914B4}"/>
    <cellStyle name="Comma 4 2 8 2 3 4" xfId="12800" xr:uid="{7D7BA8C8-7715-41D8-A0AE-99961C4A76CD}"/>
    <cellStyle name="Comma 4 2 8 2 3 4 2" xfId="45540" xr:uid="{E16FDF2A-F644-4FA3-A07E-55E5F248C09F}"/>
    <cellStyle name="Comma 4 2 8 2 3 5" xfId="6213" xr:uid="{F686F7E5-4011-4ECD-8276-5506F9D1E730}"/>
    <cellStyle name="Comma 4 2 8 2 3 6" xfId="32915" xr:uid="{AE247AD1-F94A-4BAE-AE8E-EC6B365FD51E}"/>
    <cellStyle name="Comma 4 2 8 2 4" xfId="24275" xr:uid="{9106127C-26CC-4C7A-A37A-E6938C480C73}"/>
    <cellStyle name="Comma 4 2 8 2 4 2" xfId="16767" xr:uid="{6A21B84D-41C1-4DE1-AC87-049F5B083F11}"/>
    <cellStyle name="Comma 4 2 8 2 4 2 2" xfId="54438" xr:uid="{3E46FE48-4339-4C96-9B67-578F32F1F43A}"/>
    <cellStyle name="Comma 4 2 8 2 4 2 3" xfId="41825" xr:uid="{13D3AD74-D3DC-428B-8F23-C59591BE2D6D}"/>
    <cellStyle name="Comma 4 2 8 2 4 3" xfId="10181" xr:uid="{21421D0D-F3F7-4688-B262-D74B54AD1F92}"/>
    <cellStyle name="Comma 4 2 8 2 4 3 2" xfId="48160" xr:uid="{DC037144-0633-4DF9-8F06-4E618EF645FD}"/>
    <cellStyle name="Comma 4 2 8 2 4 4" xfId="6005" xr:uid="{DDCF4937-857B-4EA9-97CB-F3BD97559372}"/>
    <cellStyle name="Comma 4 2 8 2 4 5" xfId="35535" xr:uid="{1BAD3303-FD50-43DD-8784-C867E42D9AB1}"/>
    <cellStyle name="Comma 4 2 8 2 5" xfId="20261" xr:uid="{99317EB7-151C-43F4-8309-124298C24823}"/>
    <cellStyle name="Comma 4 2 8 2 5 2" xfId="50941" xr:uid="{43C89638-3E90-42BB-AA91-55B53D20DF0B}"/>
    <cellStyle name="Comma 4 2 8 2 5 3" xfId="38328" xr:uid="{E4E3BBBE-5653-471D-8988-EDD34B45622A}"/>
    <cellStyle name="Comma 4 2 8 2 6" xfId="13675" xr:uid="{9801D933-93C5-4C77-ABDA-EB2F9F53AC3B}"/>
    <cellStyle name="Comma 4 2 8 2 6 2" xfId="44663" xr:uid="{B254BEAD-009B-4BCA-839B-0EC402094510}"/>
    <cellStyle name="Comma 4 2 8 2 7" xfId="7088" xr:uid="{3AFF1870-03C4-418E-875A-87F3FA592128}"/>
    <cellStyle name="Comma 4 2 8 2 8" xfId="32038" xr:uid="{4F34FA9E-2109-496B-AA65-BA2166F44EF1}"/>
    <cellStyle name="Comma 4 2 8 2 9" xfId="27769" xr:uid="{CF9A0016-CE25-438A-82A2-04F0179D6152}"/>
    <cellStyle name="Comma 4 2 8 3" xfId="26480" xr:uid="{9784DB28-817D-4002-B189-0496473468AD}"/>
    <cellStyle name="Comma 4 2 8 3 2" xfId="22983" xr:uid="{071808CC-23EA-471E-A44F-B0C31CA5A87F}"/>
    <cellStyle name="Comma 4 2 8 3 2 2" xfId="15475" xr:uid="{FF87097E-C81D-48CB-9AA2-5AC82234798B}"/>
    <cellStyle name="Comma 4 2 8 3 2 2 2" xfId="55730" xr:uid="{853B42A8-C711-49F3-8557-985E186112D5}"/>
    <cellStyle name="Comma 4 2 8 3 2 2 3" xfId="43117" xr:uid="{739F56DC-FABA-4A20-8B3C-55E7245517DF}"/>
    <cellStyle name="Comma 4 2 8 3 2 3" xfId="8889" xr:uid="{291CEAC9-1F92-40DD-8626-0EB282A0982E}"/>
    <cellStyle name="Comma 4 2 8 3 2 3 2" xfId="49452" xr:uid="{73088BA4-A550-4C38-942B-0AA65D6AAC95}"/>
    <cellStyle name="Comma 4 2 8 3 2 4" xfId="30364" xr:uid="{E4BEE84B-117D-4D8D-9E15-76D660DA34B0}"/>
    <cellStyle name="Comma 4 2 8 3 2 5" xfId="36827" xr:uid="{0B80D69E-7C7E-4EF1-B572-92BD749BF7B0}"/>
    <cellStyle name="Comma 4 2 8 3 3" xfId="25602" xr:uid="{18D84DF9-24F0-401E-9AD2-D937674CFEAE}"/>
    <cellStyle name="Comma 4 2 8 3 3 2" xfId="18094" xr:uid="{EACB9969-259C-46AE-AC24-0D0B4E435919}"/>
    <cellStyle name="Comma 4 2 8 3 3 2 2" xfId="53111" xr:uid="{63DA0784-BC63-46FE-ADD2-F0FF40381C29}"/>
    <cellStyle name="Comma 4 2 8 3 3 2 3" xfId="40498" xr:uid="{5CCDD19B-6998-4ADB-B600-B8FBC62680C5}"/>
    <cellStyle name="Comma 4 2 8 3 3 3" xfId="11508" xr:uid="{ACC68356-6185-4103-87B0-72DB993EDC45}"/>
    <cellStyle name="Comma 4 2 8 3 3 3 2" xfId="46833" xr:uid="{D3584C10-948D-46AD-8B53-A672D90CB0E3}"/>
    <cellStyle name="Comma 4 2 8 3 3 4" xfId="4678" xr:uid="{C6EF65DF-4F72-485E-A856-278A4BF7B134}"/>
    <cellStyle name="Comma 4 2 8 3 3 5" xfId="34208" xr:uid="{4E656F16-303A-494D-B2CB-F16521141A81}"/>
    <cellStyle name="Comma 4 2 8 3 4" xfId="18971" xr:uid="{5AA2921C-F818-499F-8F64-D9630D90AFE6}"/>
    <cellStyle name="Comma 4 2 8 3 4 2" xfId="52233" xr:uid="{89B5510D-0E59-4D74-BE0B-6334CD16597E}"/>
    <cellStyle name="Comma 4 2 8 3 4 3" xfId="39620" xr:uid="{E567D2CA-84B8-4458-AFC1-0100D49FD826}"/>
    <cellStyle name="Comma 4 2 8 3 5" xfId="12385" xr:uid="{C10EF8E7-E29F-434F-AA47-7E1AC845E592}"/>
    <cellStyle name="Comma 4 2 8 3 5 2" xfId="45955" xr:uid="{47BBFB43-38D4-49E1-AFCB-FDA1F10A3922}"/>
    <cellStyle name="Comma 4 2 8 3 6" xfId="3801" xr:uid="{445778AF-C2B2-421B-8D25-AB8DBDDBE04C}"/>
    <cellStyle name="Comma 4 2 8 3 7" xfId="33330" xr:uid="{F4B7CD5D-A0C9-4EDB-820F-A20E9336C48D}"/>
    <cellStyle name="Comma 4 2 8 4" xfId="27330" xr:uid="{CB5970F6-F3DC-4F94-B750-92C7984679CC}"/>
    <cellStyle name="Comma 4 2 8 4 2" xfId="23833" xr:uid="{BD4F7B98-A431-42F8-A0A8-9A7459198A96}"/>
    <cellStyle name="Comma 4 2 8 4 2 2" xfId="16325" xr:uid="{2EC1C8CC-876F-48C0-A537-FFD4E01488A7}"/>
    <cellStyle name="Comma 4 2 8 4 2 2 2" xfId="54880" xr:uid="{AEF6F7EB-CD87-455E-8E8B-2E66286CB6F8}"/>
    <cellStyle name="Comma 4 2 8 4 2 2 3" xfId="42267" xr:uid="{96DAA29F-A176-4BD7-B482-7E358649135B}"/>
    <cellStyle name="Comma 4 2 8 4 2 3" xfId="9739" xr:uid="{193C2467-E899-47E8-BD8E-228642FC9B26}"/>
    <cellStyle name="Comma 4 2 8 4 2 3 2" xfId="48602" xr:uid="{0DE9E3D3-4FDA-4715-94F6-E12F1E3561DA}"/>
    <cellStyle name="Comma 4 2 8 4 2 4" xfId="29514" xr:uid="{6F7A2EAD-4F8A-473A-AD0A-5E6125700977}"/>
    <cellStyle name="Comma 4 2 8 4 2 5" xfId="35977" xr:uid="{10425ADF-ADD3-4FB7-838E-0BD6E7AD5E47}"/>
    <cellStyle name="Comma 4 2 8 4 3" xfId="19821" xr:uid="{3B3A688F-1440-4707-ADD7-2E9A3472686B}"/>
    <cellStyle name="Comma 4 2 8 4 3 2" xfId="51383" xr:uid="{A9E245BE-37E4-40FC-83DF-CD82BAC8F92A}"/>
    <cellStyle name="Comma 4 2 8 4 3 3" xfId="38770" xr:uid="{2630E689-BB47-479C-B000-46DB5322736B}"/>
    <cellStyle name="Comma 4 2 8 4 4" xfId="13235" xr:uid="{E4DBE081-4B08-4BB0-8BD8-0177103A0D25}"/>
    <cellStyle name="Comma 4 2 8 4 4 2" xfId="45105" xr:uid="{221806CD-E645-4FCC-9E80-3D29BE5D52B2}"/>
    <cellStyle name="Comma 4 2 8 4 5" xfId="6648" xr:uid="{84251578-03E6-4197-AB8B-554B24100E5A}"/>
    <cellStyle name="Comma 4 2 8 4 6" xfId="32480" xr:uid="{4B3CF962-D2E0-49CE-AB8E-B138BD913624}"/>
    <cellStyle name="Comma 4 2 8 5" xfId="24717" xr:uid="{1625384E-9B66-4E40-8DDB-18130924D184}"/>
    <cellStyle name="Comma 4 2 8 5 2" xfId="17209" xr:uid="{564086C7-5D8D-4285-A7A0-821EF7408B8C}"/>
    <cellStyle name="Comma 4 2 8 5 2 2" xfId="53996" xr:uid="{D5620A7E-5DBF-4B87-8C36-53D2988776D8}"/>
    <cellStyle name="Comma 4 2 8 5 2 3" xfId="41383" xr:uid="{953445DD-5AFF-44D2-BCAC-0AAC7C252431}"/>
    <cellStyle name="Comma 4 2 8 5 3" xfId="10623" xr:uid="{ED025BFB-8D46-4A0D-90CE-1EE10D120ACA}"/>
    <cellStyle name="Comma 4 2 8 5 3 2" xfId="47718" xr:uid="{BEDF52C7-9833-447E-B478-AFE65B0158BE}"/>
    <cellStyle name="Comma 4 2 8 5 4" xfId="5563" xr:uid="{39ED3049-C89C-44FF-B03E-7728649BE392}"/>
    <cellStyle name="Comma 4 2 8 5 5" xfId="35093" xr:uid="{E57E4C4F-B486-4006-A7DA-845FFE950420}"/>
    <cellStyle name="Comma 4 2 8 6" xfId="20701" xr:uid="{7451B2B9-1C42-4153-AF58-B1A115CE4777}"/>
    <cellStyle name="Comma 4 2 8 6 2" xfId="50499" xr:uid="{F04111C2-806C-4501-98F6-A50AA9D6B7F4}"/>
    <cellStyle name="Comma 4 2 8 6 3" xfId="37886" xr:uid="{B39C9EA6-7D7A-4DB8-8721-D9BA560E9611}"/>
    <cellStyle name="Comma 4 2 8 7" xfId="14115" xr:uid="{6766CE46-AC19-4641-B8E9-47BD89DABD5B}"/>
    <cellStyle name="Comma 4 2 8 7 2" xfId="44193" xr:uid="{55CF1C35-1BAC-4829-AEBA-A42D0B17E261}"/>
    <cellStyle name="Comma 4 2 8 8" xfId="7528" xr:uid="{145F7568-308D-471F-BB24-C9496FA88B10}"/>
    <cellStyle name="Comma 4 2 8 9" xfId="28260" xr:uid="{CEE2C515-6BF9-449E-BA9E-879F1535D549}"/>
    <cellStyle name="Comma 4 2 9" xfId="340" xr:uid="{FD5FD6F6-9C64-4435-B0E6-E37EF07D82F8}"/>
    <cellStyle name="Comma 4 2 9 10" xfId="28520" xr:uid="{ED57204D-810E-4097-BC4E-FA06905514CD}"/>
    <cellStyle name="Comma 4 2 9 2" xfId="873" xr:uid="{C6118E52-7E8F-49B2-883D-2867C5F7E83F}"/>
    <cellStyle name="Comma 4 2 9 2 2" xfId="26205" xr:uid="{212B33A3-9956-4BDD-8202-B9147FCAB304}"/>
    <cellStyle name="Comma 4 2 9 2 2 2" xfId="22707" xr:uid="{CF1D7DFB-945B-4151-8433-DC9767338B29}"/>
    <cellStyle name="Comma 4 2 9 2 2 2 2" xfId="15199" xr:uid="{105910D7-BD0F-405C-B433-70ABC9CAC601}"/>
    <cellStyle name="Comma 4 2 9 2 2 2 2 2" xfId="56006" xr:uid="{49070B2A-CF77-4A5E-84EB-53D7552E98EB}"/>
    <cellStyle name="Comma 4 2 9 2 2 2 2 3" xfId="43393" xr:uid="{91601C1A-15BB-44EB-A80C-525704317D3A}"/>
    <cellStyle name="Comma 4 2 9 2 2 2 3" xfId="8613" xr:uid="{E15487D5-EDFF-4474-8E25-4E0F1D73E5D6}"/>
    <cellStyle name="Comma 4 2 9 2 2 2 3 2" xfId="49728" xr:uid="{9AB5FBDD-B998-4835-82EA-4E504686A87E}"/>
    <cellStyle name="Comma 4 2 9 2 2 2 4" xfId="30640" xr:uid="{22881F9E-2487-4407-BDEA-7679E2C37046}"/>
    <cellStyle name="Comma 4 2 9 2 2 2 5" xfId="37103" xr:uid="{CF5ED7F2-D504-4DD6-865F-B58926C9EF41}"/>
    <cellStyle name="Comma 4 2 9 2 2 3" xfId="25325" xr:uid="{5BFC535A-23AA-473C-9228-0134E5CCFF18}"/>
    <cellStyle name="Comma 4 2 9 2 2 3 2" xfId="17817" xr:uid="{698F6C7C-0692-4FA4-9316-91D0152F02FE}"/>
    <cellStyle name="Comma 4 2 9 2 2 3 2 2" xfId="53388" xr:uid="{4A8A4C92-3B54-4AED-AF09-6E562C30BDD8}"/>
    <cellStyle name="Comma 4 2 9 2 2 3 2 3" xfId="40775" xr:uid="{544300EA-59BC-4977-9EAF-7532F76FF315}"/>
    <cellStyle name="Comma 4 2 9 2 2 3 3" xfId="11231" xr:uid="{7B181854-FC26-4B34-A66E-DC974050DD6F}"/>
    <cellStyle name="Comma 4 2 9 2 2 3 3 2" xfId="47110" xr:uid="{97821575-FA6C-466E-B94B-0BE042DB4FA7}"/>
    <cellStyle name="Comma 4 2 9 2 2 3 4" xfId="4955" xr:uid="{C9AF44FD-5B27-4DA7-87E3-B3A5DC26BFE5}"/>
    <cellStyle name="Comma 4 2 9 2 2 3 5" xfId="34485" xr:uid="{8D08FB49-4757-48B0-A7B2-02EC2A03EA58}"/>
    <cellStyle name="Comma 4 2 9 2 2 4" xfId="18696" xr:uid="{997159C0-125A-4831-B321-882F90120E6B}"/>
    <cellStyle name="Comma 4 2 9 2 2 4 2" xfId="52509" xr:uid="{CFC5A1C8-67D9-44A2-A9DD-71F73AD73642}"/>
    <cellStyle name="Comma 4 2 9 2 2 4 3" xfId="39896" xr:uid="{5D68960C-3398-4DE3-B900-FD1428F5793E}"/>
    <cellStyle name="Comma 4 2 9 2 2 5" xfId="12110" xr:uid="{041A761D-5AAC-4B4C-82A3-6E36031EBC02}"/>
    <cellStyle name="Comma 4 2 9 2 2 5 2" xfId="46231" xr:uid="{402CC1F2-0C8F-4B19-B15D-70AB03BF666A}"/>
    <cellStyle name="Comma 4 2 9 2 2 6" xfId="4076" xr:uid="{EFBC6E3A-B72C-48A3-ACF1-43B44C0A72F2}"/>
    <cellStyle name="Comma 4 2 9 2 2 7" xfId="33606" xr:uid="{FC8E8812-5A91-42A0-B221-C4710F9CED41}"/>
    <cellStyle name="Comma 4 2 9 2 3" xfId="27059" xr:uid="{D26B4CF3-155A-4371-8E43-CF221D576052}"/>
    <cellStyle name="Comma 4 2 9 2 3 2" xfId="23562" xr:uid="{FBDA4016-DD3A-4E1D-8C30-E2A6524A5D36}"/>
    <cellStyle name="Comma 4 2 9 2 3 2 2" xfId="16054" xr:uid="{B0591CBF-82BB-4051-897C-885356EFCD20}"/>
    <cellStyle name="Comma 4 2 9 2 3 2 2 2" xfId="55151" xr:uid="{CC8BE3F1-98A0-43A5-85F2-A7120C47C1DA}"/>
    <cellStyle name="Comma 4 2 9 2 3 2 2 3" xfId="42538" xr:uid="{BC6DEEE6-42B5-42E4-BD2C-66DC193F3988}"/>
    <cellStyle name="Comma 4 2 9 2 3 2 3" xfId="9468" xr:uid="{51E3B5FF-5823-4031-B754-FEF730A75C64}"/>
    <cellStyle name="Comma 4 2 9 2 3 2 3 2" xfId="48873" xr:uid="{521BBD3D-A391-4731-9CA2-5CC1E4C930E6}"/>
    <cellStyle name="Comma 4 2 9 2 3 2 4" xfId="29785" xr:uid="{05893E42-A9C5-42B8-9D9B-C508F6C33CC9}"/>
    <cellStyle name="Comma 4 2 9 2 3 2 5" xfId="36248" xr:uid="{530BEB9B-6D5F-44FA-AB80-729E21789D5B}"/>
    <cellStyle name="Comma 4 2 9 2 3 3" xfId="19550" xr:uid="{E0748B9F-0619-4F4F-AC35-1366E44329A0}"/>
    <cellStyle name="Comma 4 2 9 2 3 3 2" xfId="51654" xr:uid="{EE785E6B-3A04-4FC5-B288-D4B871B864DE}"/>
    <cellStyle name="Comma 4 2 9 2 3 3 3" xfId="39041" xr:uid="{6FB942B3-E69E-4F1C-BA8E-F88843C872A3}"/>
    <cellStyle name="Comma 4 2 9 2 3 4" xfId="12964" xr:uid="{12DE5B02-60E1-45BD-A187-82ABB579D56C}"/>
    <cellStyle name="Comma 4 2 9 2 3 4 2" xfId="45376" xr:uid="{91954658-82F4-4976-A355-ACFEC6185223}"/>
    <cellStyle name="Comma 4 2 9 2 3 5" xfId="6377" xr:uid="{F163A622-0723-42B5-AF23-46ED1427CDC1}"/>
    <cellStyle name="Comma 4 2 9 2 3 6" xfId="32751" xr:uid="{460F512E-A408-4C89-947F-55049DE7C5B3}"/>
    <cellStyle name="Comma 4 2 9 2 4" xfId="24440" xr:uid="{288B64F9-CD72-4C62-8FC9-DEA090990186}"/>
    <cellStyle name="Comma 4 2 9 2 4 2" xfId="16932" xr:uid="{452467BB-2874-4DF8-A067-8730A21875C1}"/>
    <cellStyle name="Comma 4 2 9 2 4 2 2" xfId="54273" xr:uid="{FD2570A8-44B4-43D9-89F8-30BA17DF61D6}"/>
    <cellStyle name="Comma 4 2 9 2 4 2 3" xfId="41660" xr:uid="{8A702B14-4A8C-4ADC-BDE3-78B0D68C3BBD}"/>
    <cellStyle name="Comma 4 2 9 2 4 3" xfId="10346" xr:uid="{A0B75EDA-69E5-431C-90B7-F43EC9D23882}"/>
    <cellStyle name="Comma 4 2 9 2 4 3 2" xfId="47995" xr:uid="{91F95DDE-4DD5-4DF9-9844-5A41B14418A1}"/>
    <cellStyle name="Comma 4 2 9 2 4 4" xfId="5840" xr:uid="{37A1B2CE-2606-45F8-92A9-1C1187B5F140}"/>
    <cellStyle name="Comma 4 2 9 2 4 5" xfId="35370" xr:uid="{9412E1AB-E6C9-4A8B-A2C5-39C08BCA5FF1}"/>
    <cellStyle name="Comma 4 2 9 2 5" xfId="20426" xr:uid="{6D9F8D95-7220-435E-AEDF-86FFD245BFA1}"/>
    <cellStyle name="Comma 4 2 9 2 5 2" xfId="50776" xr:uid="{87B8ABCD-C741-45F4-828C-22759F0F3595}"/>
    <cellStyle name="Comma 4 2 9 2 5 3" xfId="38163" xr:uid="{D5CF2BBB-9CAA-4210-975E-751C0ABB72D1}"/>
    <cellStyle name="Comma 4 2 9 2 6" xfId="13840" xr:uid="{340EFF0A-B415-4264-ADDE-16C40E4B7C5A}"/>
    <cellStyle name="Comma 4 2 9 2 6 2" xfId="44498" xr:uid="{78C370B8-7206-4C2A-A61D-EFF8DBAACD69}"/>
    <cellStyle name="Comma 4 2 9 2 7" xfId="7253" xr:uid="{B2F750A4-B7BE-4AB5-A18B-C7F21D14E966}"/>
    <cellStyle name="Comma 4 2 9 2 8" xfId="31873" xr:uid="{C88DDBB1-2843-4776-9DA0-D7F195748E81}"/>
    <cellStyle name="Comma 4 2 9 2 9" xfId="27936" xr:uid="{3C025F3D-4D9D-4285-9881-58CA497CFEBB}"/>
    <cellStyle name="Comma 4 2 9 3" xfId="26644" xr:uid="{7ACEB284-F4BC-4506-91F8-B3073F136353}"/>
    <cellStyle name="Comma 4 2 9 3 2" xfId="23147" xr:uid="{66CA5AAE-3436-45AF-9AF8-76D894F94DD2}"/>
    <cellStyle name="Comma 4 2 9 3 2 2" xfId="15639" xr:uid="{4B180D86-95F1-4F98-AD93-DA277623DA1C}"/>
    <cellStyle name="Comma 4 2 9 3 2 2 2" xfId="55566" xr:uid="{99ADF339-C7FE-41CE-A4E2-18D871000568}"/>
    <cellStyle name="Comma 4 2 9 3 2 2 3" xfId="42953" xr:uid="{C29A6A46-FEB8-4A8E-BBF6-6842B51FA49F}"/>
    <cellStyle name="Comma 4 2 9 3 2 3" xfId="9053" xr:uid="{4D0FA868-711A-44CE-B48D-B4B44786A4B6}"/>
    <cellStyle name="Comma 4 2 9 3 2 3 2" xfId="49288" xr:uid="{0D8EC7E2-8832-4C52-B7F8-2ADDF7D5B091}"/>
    <cellStyle name="Comma 4 2 9 3 2 4" xfId="30200" xr:uid="{05E8EEF2-7D55-442E-B42C-28C3FF9A55C6}"/>
    <cellStyle name="Comma 4 2 9 3 2 5" xfId="36663" xr:uid="{FBC894A0-76A9-4357-B9D4-E95A641AF007}"/>
    <cellStyle name="Comma 4 2 9 3 3" xfId="25769" xr:uid="{E0BDCC87-D817-4014-BD5A-8EF8DD0BCCA8}"/>
    <cellStyle name="Comma 4 2 9 3 3 2" xfId="18261" xr:uid="{63D6A1B7-8EE6-43FC-B9EA-275041C0CFEE}"/>
    <cellStyle name="Comma 4 2 9 3 3 2 2" xfId="52944" xr:uid="{94069988-EF66-40FB-A5DA-FC9BDE5FD93A}"/>
    <cellStyle name="Comma 4 2 9 3 3 2 3" xfId="40331" xr:uid="{DEB7DCBB-B251-4552-BAD0-BEDBDDAAECE9}"/>
    <cellStyle name="Comma 4 2 9 3 3 3" xfId="11675" xr:uid="{04C180B2-59BF-44C8-A6C1-AFFBFF552A55}"/>
    <cellStyle name="Comma 4 2 9 3 3 3 2" xfId="46666" xr:uid="{1962D8C0-A66A-4F86-9404-76E075053E36}"/>
    <cellStyle name="Comma 4 2 9 3 3 4" xfId="4511" xr:uid="{98D43AD7-86A3-4153-AE64-9B163D6C0A8F}"/>
    <cellStyle name="Comma 4 2 9 3 3 5" xfId="34041" xr:uid="{30E72EE5-7C1E-4BFA-ABD6-E2D8E81FE739}"/>
    <cellStyle name="Comma 4 2 9 3 4" xfId="19135" xr:uid="{82A8F42D-44C0-4A0D-949B-0041D5DFC045}"/>
    <cellStyle name="Comma 4 2 9 3 4 2" xfId="52069" xr:uid="{BD7C9B6B-9DAA-4646-83F3-B2F53E1B9126}"/>
    <cellStyle name="Comma 4 2 9 3 4 3" xfId="39456" xr:uid="{6D15365C-A581-41EA-8546-9BDE6A1067AC}"/>
    <cellStyle name="Comma 4 2 9 3 5" xfId="12549" xr:uid="{31F4C68B-3DC4-40FF-891F-C4FD6E78BD01}"/>
    <cellStyle name="Comma 4 2 9 3 5 2" xfId="45791" xr:uid="{6354AFFD-C02F-41BA-BF4E-24019BF60137}"/>
    <cellStyle name="Comma 4 2 9 3 6" xfId="3637" xr:uid="{51E7D2A1-1363-4477-A837-2B608FBC48B0}"/>
    <cellStyle name="Comma 4 2 9 3 7" xfId="33166" xr:uid="{89DD954E-F5B9-47DC-AC12-5848182A2261}"/>
    <cellStyle name="Comma 4 2 9 4" xfId="27494" xr:uid="{CD05CE47-806A-4A52-ABC5-8F5E6430B85B}"/>
    <cellStyle name="Comma 4 2 9 4 2" xfId="23997" xr:uid="{D12F3C05-02AB-458B-840B-C95E04FAE6AF}"/>
    <cellStyle name="Comma 4 2 9 4 2 2" xfId="16489" xr:uid="{8C2B9201-C175-42AC-912F-02C8D23125E7}"/>
    <cellStyle name="Comma 4 2 9 4 2 2 2" xfId="54716" xr:uid="{26FA0872-5BDE-407D-AC53-48CBFEBE7E21}"/>
    <cellStyle name="Comma 4 2 9 4 2 2 3" xfId="42103" xr:uid="{7AF4D3D7-E5D8-45F4-9F6A-9EA30321312B}"/>
    <cellStyle name="Comma 4 2 9 4 2 3" xfId="9903" xr:uid="{482AC40B-E75C-4038-B48A-A18388593DA5}"/>
    <cellStyle name="Comma 4 2 9 4 2 3 2" xfId="48438" xr:uid="{8AEAD2B2-F516-4CF3-9DBE-37AFE8ACB3C1}"/>
    <cellStyle name="Comma 4 2 9 4 2 4" xfId="29350" xr:uid="{F2385D2B-DB7F-4FE9-9A33-A518967987D4}"/>
    <cellStyle name="Comma 4 2 9 4 2 5" xfId="35813" xr:uid="{A0D1FFFC-A79A-4A86-B23B-33789D95CC5E}"/>
    <cellStyle name="Comma 4 2 9 4 3" xfId="19985" xr:uid="{64A2CF86-E55B-4260-BB47-B4167F54E1D4}"/>
    <cellStyle name="Comma 4 2 9 4 3 2" xfId="51219" xr:uid="{61F9D622-BB3B-404F-91D2-80050E2E512B}"/>
    <cellStyle name="Comma 4 2 9 4 3 3" xfId="38606" xr:uid="{EC28A03D-9B34-4ED2-9A20-E052C9F0B511}"/>
    <cellStyle name="Comma 4 2 9 4 4" xfId="13399" xr:uid="{E4AF2BC1-B5BE-4F74-9743-00B12007F421}"/>
    <cellStyle name="Comma 4 2 9 4 4 2" xfId="44941" xr:uid="{C8D991D7-832B-4505-99EE-86D56222A302}"/>
    <cellStyle name="Comma 4 2 9 4 5" xfId="6812" xr:uid="{73A24B55-A93D-4992-9D90-45D49C4B64F5}"/>
    <cellStyle name="Comma 4 2 9 4 6" xfId="32316" xr:uid="{452404B2-745D-44D5-8439-EFCBDDE3C145}"/>
    <cellStyle name="Comma 4 2 9 5" xfId="24884" xr:uid="{EDD99F69-3F66-4228-8751-8312CC0D15F9}"/>
    <cellStyle name="Comma 4 2 9 5 2" xfId="17376" xr:uid="{CC46C25F-F8D6-4CEE-A4E5-0E0078F9BF45}"/>
    <cellStyle name="Comma 4 2 9 5 2 2" xfId="53829" xr:uid="{B1765D8D-DD61-4473-A18D-3CC71BDAA795}"/>
    <cellStyle name="Comma 4 2 9 5 2 3" xfId="41216" xr:uid="{8EF6DC57-A503-4095-9F0B-5EA6C59CAFD3}"/>
    <cellStyle name="Comma 4 2 9 5 3" xfId="10790" xr:uid="{1CCE4F7A-A7D1-4AFD-9C9C-0670367602C8}"/>
    <cellStyle name="Comma 4 2 9 5 3 2" xfId="47551" xr:uid="{0684755D-F0C1-4F13-A092-7744D2F1C830}"/>
    <cellStyle name="Comma 4 2 9 5 4" xfId="5396" xr:uid="{DFB5768D-C022-4510-9563-2E15F727F3B0}"/>
    <cellStyle name="Comma 4 2 9 5 5" xfId="34926" xr:uid="{A3117FA6-4548-4515-9C4D-02FBED8133DB}"/>
    <cellStyle name="Comma 4 2 9 6" xfId="20868" xr:uid="{7B5F186D-2FF3-4232-9661-5CABB860617C}"/>
    <cellStyle name="Comma 4 2 9 6 2" xfId="50332" xr:uid="{B4227C46-E944-4837-A180-883B749F49DB}"/>
    <cellStyle name="Comma 4 2 9 6 3" xfId="37719" xr:uid="{C73EB932-72FE-468E-8144-C2E430B9A3B1}"/>
    <cellStyle name="Comma 4 2 9 7" xfId="14282" xr:uid="{FE51BBC1-D2E7-4481-8E3B-11FA30756C63}"/>
    <cellStyle name="Comma 4 2 9 7 2" xfId="43977" xr:uid="{55EBB1FC-E927-48EE-8EC6-66774ACC492C}"/>
    <cellStyle name="Comma 4 2 9 8" xfId="7695" xr:uid="{054C0860-0438-4F17-8EE5-DE4977D2F1AB}"/>
    <cellStyle name="Comma 4 2 9 9" xfId="31425" xr:uid="{80A7DBB6-9C54-425E-9090-FCF50E49CE35}"/>
    <cellStyle name="Comma 4 20" xfId="22332" xr:uid="{2A1EE549-BDEE-4FF1-96A2-E4791EBA8D12}"/>
    <cellStyle name="Comma 4 20 2" xfId="14824" xr:uid="{F6CAB845-3769-43D1-9F04-85C431E048B4}"/>
    <cellStyle name="Comma 4 20 2 2" xfId="50108" xr:uid="{A0CBEF6B-0935-4887-8E1C-B337481B8691}"/>
    <cellStyle name="Comma 4 20 3" xfId="8238" xr:uid="{A3ACD50E-D23D-4A46-868C-4E989637334C}"/>
    <cellStyle name="Comma 4 20 4" xfId="31015" xr:uid="{FE21F550-2A6D-46F5-A452-E417C6B8D942}"/>
    <cellStyle name="Comma 4 20 5" xfId="37483" xr:uid="{BEB757EB-4417-454E-ABCC-19AC508BD199}"/>
    <cellStyle name="Comma 4 21" xfId="21973" xr:uid="{FA549412-813C-44FD-963D-6559EDD0FCF4}"/>
    <cellStyle name="Comma 4 21 2" xfId="50138" xr:uid="{CB8A3F75-E1F7-43DA-8CCF-D1E5353CED1B}"/>
    <cellStyle name="Comma 4 21 3" xfId="37516" xr:uid="{22C5ED1A-0494-49B5-B7EB-DA702810A86C}"/>
    <cellStyle name="Comma 4 22" xfId="21361" xr:uid="{643E7B01-2D83-4E0A-A094-C31251396B08}"/>
    <cellStyle name="Comma 4 22 2" xfId="43818" xr:uid="{17FBBB58-E3C8-48CF-94F0-555076A21F25}"/>
    <cellStyle name="Comma 4 22 3" xfId="31292" xr:uid="{E44CB199-7A94-4F6B-82D5-3A866E880D0B}"/>
    <cellStyle name="Comma 4 23" xfId="29093" xr:uid="{85533CE2-3735-40EB-9B54-EFA386531740}"/>
    <cellStyle name="Comma 4 23 2" xfId="43786" xr:uid="{F908BAA5-93D6-4568-9FD2-990117F70B3F}"/>
    <cellStyle name="Comma 4 24" xfId="1240" xr:uid="{E2F50830-8BBA-4AA6-81CA-1434CCCB4F1C}"/>
    <cellStyle name="Comma 4 24 2" xfId="1251" xr:uid="{4D616C7E-5AD1-49F6-8ED3-D8B8A898B09E}"/>
    <cellStyle name="Comma 4 24 2 2" xfId="322" xr:uid="{CF8A8C07-F455-4662-BA04-C26BF20E7CAE}"/>
    <cellStyle name="Comma 4 24 2 2 2" xfId="866" xr:uid="{6626B3B6-5E22-4826-BD72-B72D9C5379F6}"/>
    <cellStyle name="Comma 4 24 2 2 2 2" xfId="31222" xr:uid="{8817A452-0C13-497C-878E-03CF1E2E0B56}"/>
    <cellStyle name="Comma 4 24 2 2 3" xfId="1255" xr:uid="{16A1CD05-D9A6-49CC-8257-09B7C677BBE1}"/>
    <cellStyle name="Comma 4 24 2 2 4" xfId="1213" xr:uid="{F8099B79-E238-466F-9B6A-9E788EC1C821}"/>
    <cellStyle name="Comma 4 24 2 3" xfId="31235" xr:uid="{75C5D890-93CD-4153-ACAE-A6A049A5229D}"/>
    <cellStyle name="Comma 4 24 2 4" xfId="307" xr:uid="{6FC5AEA5-4583-42D9-B446-0EC9EA7C7AD9}"/>
    <cellStyle name="Comma 4 24 2 4 2" xfId="858" xr:uid="{9DD1C80C-4CDF-44E6-B93B-5F9F69AAFFD5}"/>
    <cellStyle name="Comma 4 24 2 4 3" xfId="31206" xr:uid="{889DD9F4-156F-4AB1-BFC0-173D64983AB7}"/>
    <cellStyle name="Comma 4 24 3" xfId="1246" xr:uid="{BE401463-E5C0-44C8-9A82-2BA92F014A0D}"/>
    <cellStyle name="Comma 4 25" xfId="31188" xr:uid="{58BE96D3-2A79-45B9-A4F2-BBA6A7D37551}"/>
    <cellStyle name="Comma 4 25 2" xfId="31259" xr:uid="{7F0984DE-ADFB-4FB5-BD76-80DB47E4C48B}"/>
    <cellStyle name="Comma 4 26" xfId="6134" xr:uid="{010DB5F3-E9B0-42C7-B37C-4DA13828102D}"/>
    <cellStyle name="Comma 4 27" xfId="2588" xr:uid="{DA976059-90B0-48A3-8D5A-8180BCD86DFE}"/>
    <cellStyle name="Comma 4 28" xfId="1237" xr:uid="{D0CC73DF-68E8-446A-A834-0AC895CA1037}"/>
    <cellStyle name="Comma 4 29" xfId="56645" xr:uid="{1E292AD8-A5AF-473D-B6AB-891E9E72D6EB}"/>
    <cellStyle name="Comma 4 3" xfId="215" xr:uid="{002A3128-7C96-4D7F-AAB5-B87C36488670}"/>
    <cellStyle name="Comma 4 3 10" xfId="28599" xr:uid="{1A26D45B-DF2A-463C-AB46-0E648CC6DF26}"/>
    <cellStyle name="Comma 4 3 10 2" xfId="20927" xr:uid="{90FABB4F-78E0-41C3-8223-7ACA012A125B}"/>
    <cellStyle name="Comma 4 3 10 2 2" xfId="50109" xr:uid="{818919A8-BBA7-4330-8EF8-33662ADE518D}"/>
    <cellStyle name="Comma 4 3 10 3" xfId="14341" xr:uid="{120E07A4-CD12-49C0-B12F-E70CE8CDEED6}"/>
    <cellStyle name="Comma 4 3 10 4" xfId="7754" xr:uid="{1CF396E2-57A5-41C7-A6C0-0DF88CA76C82}"/>
    <cellStyle name="Comma 4 3 10 5" xfId="37484" xr:uid="{A8F268A8-1074-469C-8EFF-993A3A66CD8E}"/>
    <cellStyle name="Comma 4 3 11" xfId="22328" xr:uid="{57B01602-14EB-4CC3-A828-80A48D969B92}"/>
    <cellStyle name="Comma 4 3 11 2" xfId="14820" xr:uid="{DC563419-6308-4EB9-AA1A-BC6B2CC384AE}"/>
    <cellStyle name="Comma 4 3 11 2 2" xfId="43878" xr:uid="{7F90FA07-3927-4E18-A0D4-4ADE8C565293}"/>
    <cellStyle name="Comma 4 3 11 3" xfId="8234" xr:uid="{24CD3F03-506F-45F4-9B72-16564F651ABE}"/>
    <cellStyle name="Comma 4 3 11 4" xfId="31019" xr:uid="{75A5E2BA-A80D-415B-ACAD-A9C4436E89A6}"/>
    <cellStyle name="Comma 4 3 11 5" xfId="31360" xr:uid="{246009E0-D41D-455D-B42B-36BD4423917B}"/>
    <cellStyle name="Comma 4 3 12" xfId="28998" xr:uid="{ED6F4DCF-2A45-4228-BA48-DCD6EE32D6ED}"/>
    <cellStyle name="Comma 4 3 12 2" xfId="21228" xr:uid="{CFD1F523-9B82-41C6-972C-45BB64691AF4}"/>
    <cellStyle name="Comma 4 3 12 2 2" xfId="50277" xr:uid="{53E567D3-0E75-495D-8662-C15A118E8071}"/>
    <cellStyle name="Comma 4 3 12 3" xfId="14642" xr:uid="{9BAF36B4-BFBC-4042-86E1-8AF2E81FA083}"/>
    <cellStyle name="Comma 4 3 12 4" xfId="8055" xr:uid="{55D14445-C630-49EB-AA4B-579D4B7D9575}"/>
    <cellStyle name="Comma 4 3 12 5" xfId="37664" xr:uid="{B1D10AB9-9B99-4AA3-A629-80473803A27C}"/>
    <cellStyle name="Comma 4 3 13" xfId="22026" xr:uid="{9AE1E854-E143-41B3-B1EA-C00288C40833}"/>
    <cellStyle name="Comma 4 3 13 2" xfId="14725" xr:uid="{776108EF-F059-4A53-881E-7B14EAFACDA7}"/>
    <cellStyle name="Comma 4 3 13 3" xfId="43822" xr:uid="{F5D20DEC-6975-4487-B059-30DF4AA7E8B3}"/>
    <cellStyle name="Comma 4 3 14" xfId="21834" xr:uid="{8A6B1A06-1916-4D3A-9D9E-E3D565187EDA}"/>
    <cellStyle name="Comma 4 3 15" xfId="21293" xr:uid="{3A367D63-905A-4D67-87AA-71F9864AF927}"/>
    <cellStyle name="Comma 4 3 16" xfId="14708" xr:uid="{3DF3FCCA-BFC0-4C52-B77E-7FC7B9428FB3}"/>
    <cellStyle name="Comma 4 3 17" xfId="8121" xr:uid="{81374322-534C-4EE3-9DE1-341BA55D23EF}"/>
    <cellStyle name="Comma 4 3 18" xfId="29081" xr:uid="{A773E81A-5914-4898-9230-F1903D190D9F}"/>
    <cellStyle name="Comma 4 3 19" xfId="31175" xr:uid="{24B282C0-47EF-4F34-82CA-729E443323DE}"/>
    <cellStyle name="Comma 4 3 2" xfId="495" xr:uid="{EC9FADF6-8F3C-423F-B5C9-C682F5697A20}"/>
    <cellStyle name="Comma 4 3 2 10" xfId="21730" xr:uid="{1604321A-FBD5-4554-84D6-BD213D3D0902}"/>
    <cellStyle name="Comma 4 3 2 10 2" xfId="14724" xr:uid="{0CACC8E0-BC2F-4615-95B7-5EC45FF155E7}"/>
    <cellStyle name="Comma 4 3 2 10 3" xfId="43937" xr:uid="{B1E8104D-F38A-4D1B-B226-98FA1D1E4BED}"/>
    <cellStyle name="Comma 4 3 2 11" xfId="21282" xr:uid="{42443FB1-735A-4021-8342-6C267E28ECF6}"/>
    <cellStyle name="Comma 4 3 2 11 2" xfId="31395" xr:uid="{3C3ACF66-595E-45CE-AF5E-393074989351}"/>
    <cellStyle name="Comma 4 3 2 12" xfId="14697" xr:uid="{E266D650-2C58-47FA-8935-6F17EE7CAC4B}"/>
    <cellStyle name="Comma 4 3 2 13" xfId="8110" xr:uid="{2A1E8AAF-2516-4A52-ACBA-CA0C0324C927}"/>
    <cellStyle name="Comma 4 3 2 14" xfId="29063" xr:uid="{73A24487-64A0-46E4-AECD-5E95549A2404}"/>
    <cellStyle name="Comma 4 3 2 15" xfId="2817" xr:uid="{ED094B9E-5C9A-4633-839A-9F387CAAA503}"/>
    <cellStyle name="Comma 4 3 2 16" xfId="1704" xr:uid="{D9F30D2F-0B46-4F42-8DDA-27FB6DBF002F}"/>
    <cellStyle name="Comma 4 3 2 17" xfId="31223" xr:uid="{6D6F1268-5ED8-451A-9763-94A54000BF0B}"/>
    <cellStyle name="Comma 4 3 2 18" xfId="1269" xr:uid="{D6E52BAE-F8B7-430D-806B-6BCF147F5296}"/>
    <cellStyle name="Comma 4 3 2 2" xfId="658" xr:uid="{E8EF54B7-2B50-4C15-80FE-40D37492405D}"/>
    <cellStyle name="Comma 4 3 2 2 10" xfId="21668" xr:uid="{15999C42-7183-4F71-A48A-E772DE5336AB}"/>
    <cellStyle name="Comma 4 3 2 2 11" xfId="21487" xr:uid="{718F21D5-E50D-43C9-9298-9622D2F6B7A1}"/>
    <cellStyle name="Comma 4 3 2 2 12" xfId="21170" xr:uid="{6D571755-FA34-40DD-A704-25C2466F9542}"/>
    <cellStyle name="Comma 4 3 2 2 13" xfId="14584" xr:uid="{4E78D24B-1103-4AFB-A4BA-26F8DDA91F99}"/>
    <cellStyle name="Comma 4 3 2 2 14" xfId="7997" xr:uid="{70F92E7D-F527-4F06-B4BD-05BC3884B724}"/>
    <cellStyle name="Comma 4 3 2 2 15" xfId="28890" xr:uid="{1EA0C35D-CC19-41A9-BE70-EF4C4E3B6B34}"/>
    <cellStyle name="Comma 4 3 2 2 16" xfId="3019" xr:uid="{D5404E7A-AE92-4014-8118-AB9B1B88D238}"/>
    <cellStyle name="Comma 4 3 2 2 17" xfId="2091" xr:uid="{637CB670-B8BF-45DF-B194-826A1959B1CC}"/>
    <cellStyle name="Comma 4 3 2 2 18" xfId="31535" xr:uid="{4BB3D0B9-D8AB-4544-8A10-249B75581C2A}"/>
    <cellStyle name="Comma 4 3 2 2 19" xfId="1291" xr:uid="{E5AE8966-58F6-4D4B-9713-5DFE258321A2}"/>
    <cellStyle name="Comma 4 3 2 2 2" xfId="1065" xr:uid="{2A6511E4-6569-42D7-95A5-86DA80F4A808}"/>
    <cellStyle name="Comma 4 3 2 2 2 10" xfId="31690" xr:uid="{90C0DE58-E9A1-4E6E-B115-B71891F5E1B4}"/>
    <cellStyle name="Comma 4 3 2 2 2 11" xfId="28753" xr:uid="{28307450-8E80-4A77-B12E-1E5D97240B76}"/>
    <cellStyle name="Comma 4 3 2 2 2 2" xfId="27673" xr:uid="{9631A584-157D-4F02-A8A4-0AC0809B8D21}"/>
    <cellStyle name="Comma 4 3 2 2 2 2 2" xfId="25943" xr:uid="{EA965C11-3999-47AC-8ACF-6B50E53DD6FC}"/>
    <cellStyle name="Comma 4 3 2 2 2 2 2 2" xfId="22445" xr:uid="{2A4FD8DB-8B42-40E4-92D0-D0F4084C85F5}"/>
    <cellStyle name="Comma 4 3 2 2 2 2 2 2 2" xfId="14937" xr:uid="{0AB057EF-AEDD-4CA6-80FD-B70DB93BF145}"/>
    <cellStyle name="Comma 4 3 2 2 2 2 2 2 2 2" xfId="56268" xr:uid="{BCBA88CD-E707-4E48-B215-F29F19BAA634}"/>
    <cellStyle name="Comma 4 3 2 2 2 2 2 2 2 3" xfId="43655" xr:uid="{82A9DD29-E4E3-4A48-9548-6842B754F994}"/>
    <cellStyle name="Comma 4 3 2 2 2 2 2 2 3" xfId="8351" xr:uid="{C6FC9663-719C-4110-BE51-9F0A90F4F97D}"/>
    <cellStyle name="Comma 4 3 2 2 2 2 2 2 3 2" xfId="49990" xr:uid="{3D703F8E-8F72-4471-B6C7-684B4BF4CF4E}"/>
    <cellStyle name="Comma 4 3 2 2 2 2 2 2 4" xfId="30902" xr:uid="{BA387660-5C8C-4311-8749-74756AB97E51}"/>
    <cellStyle name="Comma 4 3 2 2 2 2 2 2 5" xfId="37365" xr:uid="{91CEB655-160B-48D4-8DAE-382E1CBC6C87}"/>
    <cellStyle name="Comma 4 3 2 2 2 2 2 3" xfId="25063" xr:uid="{1D4162B6-1E6E-473A-826D-699D53481BAA}"/>
    <cellStyle name="Comma 4 3 2 2 2 2 2 3 2" xfId="17555" xr:uid="{7F906CAF-4FC2-4689-A7EB-5C50A372B039}"/>
    <cellStyle name="Comma 4 3 2 2 2 2 2 3 2 2" xfId="53650" xr:uid="{38A1F347-EDA3-48D5-AC50-059E5759EA89}"/>
    <cellStyle name="Comma 4 3 2 2 2 2 2 3 2 3" xfId="41037" xr:uid="{91BC2202-B9A2-4517-BBDB-1C391EDDE802}"/>
    <cellStyle name="Comma 4 3 2 2 2 2 2 3 3" xfId="10969" xr:uid="{A511B796-D534-47CA-9868-BF9F10E0BBC5}"/>
    <cellStyle name="Comma 4 3 2 2 2 2 2 3 3 2" xfId="47372" xr:uid="{9295BB44-9B0A-4DFD-9C13-30D589C6E90B}"/>
    <cellStyle name="Comma 4 3 2 2 2 2 2 3 4" xfId="5217" xr:uid="{9F4F8ED4-D90C-4BFE-86F5-037E299EF80A}"/>
    <cellStyle name="Comma 4 3 2 2 2 2 2 3 5" xfId="34747" xr:uid="{96DA8A1D-B569-446F-96CF-BBA3B8461AA0}"/>
    <cellStyle name="Comma 4 3 2 2 2 2 2 4" xfId="18434" xr:uid="{2C3CD7B5-226E-4089-8218-8F721114273F}"/>
    <cellStyle name="Comma 4 3 2 2 2 2 2 4 2" xfId="52771" xr:uid="{4FC2C10C-BF12-4C1E-9067-84390EEBA405}"/>
    <cellStyle name="Comma 4 3 2 2 2 2 2 4 3" xfId="40158" xr:uid="{A26F072D-7278-48E4-980F-DFB5CDFDCAE2}"/>
    <cellStyle name="Comma 4 3 2 2 2 2 2 5" xfId="11848" xr:uid="{D58DE220-DBA8-4684-9D39-A9031C5EF58C}"/>
    <cellStyle name="Comma 4 3 2 2 2 2 2 5 2" xfId="46493" xr:uid="{FE7F6402-E14A-4CB2-9F6D-1EBB66ACF7F5}"/>
    <cellStyle name="Comma 4 3 2 2 2 2 2 6" xfId="4338" xr:uid="{F2D7AD0B-EEAA-446A-9879-5AB2A216D602}"/>
    <cellStyle name="Comma 4 3 2 2 2 2 2 7" xfId="33868" xr:uid="{3057848E-B897-4783-82CB-F7516809EB69}"/>
    <cellStyle name="Comma 4 3 2 2 2 2 3" xfId="26799" xr:uid="{BD6A46D5-9435-40D0-B0DF-2951AA5DBC7E}"/>
    <cellStyle name="Comma 4 3 2 2 2 2 3 2" xfId="23302" xr:uid="{A1BB7974-EB92-4C49-A402-5000BC7C7A63}"/>
    <cellStyle name="Comma 4 3 2 2 2 2 3 2 2" xfId="15794" xr:uid="{2BD62FB7-9738-4A34-A163-A82F574F4486}"/>
    <cellStyle name="Comma 4 3 2 2 2 2 3 2 2 2" xfId="55411" xr:uid="{8F870BCB-3AAE-4020-ACCB-2CD0E087675C}"/>
    <cellStyle name="Comma 4 3 2 2 2 2 3 2 2 3" xfId="42798" xr:uid="{F1DEB989-5E73-4959-816A-09F84400DFB8}"/>
    <cellStyle name="Comma 4 3 2 2 2 2 3 2 3" xfId="9208" xr:uid="{10FBC005-5651-4831-9301-290235BA44AF}"/>
    <cellStyle name="Comma 4 3 2 2 2 2 3 2 3 2" xfId="49133" xr:uid="{8C17FCA8-A49B-4F06-93C8-6492563F6005}"/>
    <cellStyle name="Comma 4 3 2 2 2 2 3 2 4" xfId="30045" xr:uid="{2051C89B-A57B-4942-B88D-3B907A2E4C7F}"/>
    <cellStyle name="Comma 4 3 2 2 2 2 3 2 5" xfId="36508" xr:uid="{48C790E4-E74E-4C87-BF37-3DD40BB219AE}"/>
    <cellStyle name="Comma 4 3 2 2 2 2 3 3" xfId="19290" xr:uid="{A2F1E066-3077-4E9E-8CF8-80877899C298}"/>
    <cellStyle name="Comma 4 3 2 2 2 2 3 3 2" xfId="51914" xr:uid="{DC3B0FB1-4EFA-4BB1-933C-876FB3A150A0}"/>
    <cellStyle name="Comma 4 3 2 2 2 2 3 3 3" xfId="39301" xr:uid="{D98FB2D4-DAF4-4CD8-8398-AF0B5597875E}"/>
    <cellStyle name="Comma 4 3 2 2 2 2 3 4" xfId="12704" xr:uid="{580C4590-6F21-4FD5-BB5C-A779F973FC80}"/>
    <cellStyle name="Comma 4 3 2 2 2 2 3 4 2" xfId="45636" xr:uid="{3F433AEB-3C99-4483-B16B-E96FA095E981}"/>
    <cellStyle name="Comma 4 3 2 2 2 2 3 5" xfId="3482" xr:uid="{1D8A3078-3533-4D68-B0F3-18FBBF7B11A1}"/>
    <cellStyle name="Comma 4 3 2 2 2 2 3 6" xfId="33011" xr:uid="{CEA439C4-FA68-43F7-B7F4-EB5015DCD0DE}"/>
    <cellStyle name="Comma 4 3 2 2 2 2 4" xfId="24178" xr:uid="{19F69559-887F-4B6C-8943-7CC31618E4B6}"/>
    <cellStyle name="Comma 4 3 2 2 2 2 4 2" xfId="16670" xr:uid="{C54BDF4E-9F73-45BE-B336-1C24608D3C52}"/>
    <cellStyle name="Comma 4 3 2 2 2 2 4 2 2" xfId="54535" xr:uid="{E9AF7891-CE28-4D63-A185-C3445C05E0A7}"/>
    <cellStyle name="Comma 4 3 2 2 2 2 4 2 3" xfId="41922" xr:uid="{6AC452EA-5D23-4D46-BD8F-B8E15376926D}"/>
    <cellStyle name="Comma 4 3 2 2 2 2 4 3" xfId="10084" xr:uid="{27FEB1B3-8A33-4D37-A236-072607663567}"/>
    <cellStyle name="Comma 4 3 2 2 2 2 4 3 2" xfId="48257" xr:uid="{A707585B-7458-4C1D-864C-1C4B1AAC8CFF}"/>
    <cellStyle name="Comma 4 3 2 2 2 2 4 4" xfId="6102" xr:uid="{04016EDC-C7C9-4EFF-9849-DF07BAB0C1D6}"/>
    <cellStyle name="Comma 4 3 2 2 2 2 4 5" xfId="35632" xr:uid="{56BBCD8E-0C1F-4BA4-A99B-2269072EC2F6}"/>
    <cellStyle name="Comma 4 3 2 2 2 2 5" xfId="20164" xr:uid="{D5A99FA4-6D97-4B2D-90CB-BEE88BDB96BC}"/>
    <cellStyle name="Comma 4 3 2 2 2 2 5 2" xfId="51038" xr:uid="{616B26E8-E5D1-452D-A48B-931BF9CA5CB8}"/>
    <cellStyle name="Comma 4 3 2 2 2 2 5 3" xfId="38425" xr:uid="{7B28BFE3-0B6C-4FA7-BC27-7515DC7E4A35}"/>
    <cellStyle name="Comma 4 3 2 2 2 2 6" xfId="13578" xr:uid="{64064DF5-E512-4290-8FF8-70A240E53638}"/>
    <cellStyle name="Comma 4 3 2 2 2 2 6 2" xfId="44760" xr:uid="{4342FFB8-48F2-4221-8B85-25AEF9BF9DE9}"/>
    <cellStyle name="Comma 4 3 2 2 2 2 7" xfId="6991" xr:uid="{5390E64B-410E-4316-AAC0-E62892A84415}"/>
    <cellStyle name="Comma 4 3 2 2 2 2 8" xfId="32135" xr:uid="{A1A4FF66-2BD8-468E-99A3-ED3FFA6D4F37}"/>
    <cellStyle name="Comma 4 3 2 2 2 3" xfId="26383" xr:uid="{D66C9EA5-68A3-496B-804E-C1BA1F09EA91}"/>
    <cellStyle name="Comma 4 3 2 2 2 3 2" xfId="22886" xr:uid="{F10343B5-9BFC-4CD3-BE5A-14C0CEBF0FDE}"/>
    <cellStyle name="Comma 4 3 2 2 2 3 2 2" xfId="15378" xr:uid="{E910356E-D0C5-49C3-9786-616643C370B1}"/>
    <cellStyle name="Comma 4 3 2 2 2 3 2 2 2" xfId="55827" xr:uid="{0AB0BEDF-EF55-4907-8DB3-01E95DDEF606}"/>
    <cellStyle name="Comma 4 3 2 2 2 3 2 2 3" xfId="43214" xr:uid="{5C4C95D5-23D1-4B9E-A63A-346138E24333}"/>
    <cellStyle name="Comma 4 3 2 2 2 3 2 3" xfId="8792" xr:uid="{EF721438-A77A-4E05-9E10-9A939FB350C8}"/>
    <cellStyle name="Comma 4 3 2 2 2 3 2 3 2" xfId="49549" xr:uid="{A781C084-14E4-4AD5-8D19-5D89CA61B48F}"/>
    <cellStyle name="Comma 4 3 2 2 2 3 2 4" xfId="30461" xr:uid="{776D7765-2AE3-40D6-B7F6-FB2B80A1D286}"/>
    <cellStyle name="Comma 4 3 2 2 2 3 2 5" xfId="36924" xr:uid="{0F832BD8-476E-47A7-8233-4E8C20671150}"/>
    <cellStyle name="Comma 4 3 2 2 2 3 3" xfId="25505" xr:uid="{9F6B6F39-7B95-486E-8815-1332A61DA721}"/>
    <cellStyle name="Comma 4 3 2 2 2 3 3 2" xfId="17997" xr:uid="{C54D3FF9-AA8F-444D-B8C4-1AD7390812D1}"/>
    <cellStyle name="Comma 4 3 2 2 2 3 3 2 2" xfId="53208" xr:uid="{B407C360-17EB-43D9-9A14-BD91D54CC82A}"/>
    <cellStyle name="Comma 4 3 2 2 2 3 3 2 3" xfId="40595" xr:uid="{ABB706D2-D462-46E5-A509-06BE1734132F}"/>
    <cellStyle name="Comma 4 3 2 2 2 3 3 3" xfId="11411" xr:uid="{A3067DFF-F832-45FC-B0B5-88D73BD47157}"/>
    <cellStyle name="Comma 4 3 2 2 2 3 3 3 2" xfId="46930" xr:uid="{93029E8F-9B4C-47CE-A4DF-BCF42BE7A8CD}"/>
    <cellStyle name="Comma 4 3 2 2 2 3 3 4" xfId="4775" xr:uid="{70721509-3286-48A8-8B76-B48D31B9EFF4}"/>
    <cellStyle name="Comma 4 3 2 2 2 3 3 5" xfId="34305" xr:uid="{2F3B824D-69A8-40F4-B603-1ACD67E70AB8}"/>
    <cellStyle name="Comma 4 3 2 2 2 3 4" xfId="18874" xr:uid="{C557EEDB-4F58-4C26-A4BF-447B93588CA9}"/>
    <cellStyle name="Comma 4 3 2 2 2 3 4 2" xfId="52330" xr:uid="{DBD81336-6121-4840-A89C-74729B97CE1F}"/>
    <cellStyle name="Comma 4 3 2 2 2 3 4 3" xfId="39717" xr:uid="{18544C84-05B2-4BB0-8D0C-CB0FD31C58A0}"/>
    <cellStyle name="Comma 4 3 2 2 2 3 5" xfId="12288" xr:uid="{3E20163F-4827-4602-8042-BC01E6D30F56}"/>
    <cellStyle name="Comma 4 3 2 2 2 3 5 2" xfId="46052" xr:uid="{C234EBB8-759A-4EC1-B7ED-A10D8C0222B2}"/>
    <cellStyle name="Comma 4 3 2 2 2 3 6" xfId="3898" xr:uid="{EC4E67A6-0D76-400D-B93D-E92EA197EAE1}"/>
    <cellStyle name="Comma 4 3 2 2 2 3 7" xfId="33427" xr:uid="{8E927CED-898F-42C9-A01B-6DDA85E75C66}"/>
    <cellStyle name="Comma 4 3 2 2 2 4" xfId="27233" xr:uid="{1A143DE3-FE03-4767-98EF-49D28FF0579A}"/>
    <cellStyle name="Comma 4 3 2 2 2 4 2" xfId="23736" xr:uid="{88152F51-0919-4669-B4D8-832CB6C3EB44}"/>
    <cellStyle name="Comma 4 3 2 2 2 4 2 2" xfId="16228" xr:uid="{2A8BE577-8558-4F61-BA07-C72F87059094}"/>
    <cellStyle name="Comma 4 3 2 2 2 4 2 2 2" xfId="54977" xr:uid="{5F2C2C89-91FA-47C7-B7B2-AECEA8247E92}"/>
    <cellStyle name="Comma 4 3 2 2 2 4 2 2 3" xfId="42364" xr:uid="{FDCF644D-66F4-4590-91C6-AED40C8F3E37}"/>
    <cellStyle name="Comma 4 3 2 2 2 4 2 3" xfId="9642" xr:uid="{6D3652DC-1205-4EA0-8C4A-D7E45A736082}"/>
    <cellStyle name="Comma 4 3 2 2 2 4 2 3 2" xfId="48699" xr:uid="{795EB468-929B-4921-AFE4-3517AE566D0A}"/>
    <cellStyle name="Comma 4 3 2 2 2 4 2 4" xfId="29611" xr:uid="{1180782F-872C-4F5A-808E-34FEEDECB979}"/>
    <cellStyle name="Comma 4 3 2 2 2 4 2 5" xfId="36074" xr:uid="{3CFE3884-7796-4320-A743-BDD329A0A098}"/>
    <cellStyle name="Comma 4 3 2 2 2 4 3" xfId="19724" xr:uid="{3B59B33D-D909-4F1A-9617-5726498B4319}"/>
    <cellStyle name="Comma 4 3 2 2 2 4 3 2" xfId="51480" xr:uid="{E13B1FC1-E25E-42E3-86B8-8838FA43D1C6}"/>
    <cellStyle name="Comma 4 3 2 2 2 4 3 3" xfId="38867" xr:uid="{6E0EE7EB-3597-4E83-8627-63B39EA70127}"/>
    <cellStyle name="Comma 4 3 2 2 2 4 4" xfId="13138" xr:uid="{42B10CA9-8B6F-4FE7-B715-852F756696D0}"/>
    <cellStyle name="Comma 4 3 2 2 2 4 4 2" xfId="45202" xr:uid="{677D5D58-AB36-40AD-914F-03B3D91FEB31}"/>
    <cellStyle name="Comma 4 3 2 2 2 4 5" xfId="6551" xr:uid="{A8230CE9-6D11-42EF-ADA2-AF5B87823968}"/>
    <cellStyle name="Comma 4 3 2 2 2 4 6" xfId="32577" xr:uid="{EE1B9165-7590-4A27-B7B0-10A10287601E}"/>
    <cellStyle name="Comma 4 3 2 2 2 5" xfId="24620" xr:uid="{1C809211-1613-4A70-ACC6-65AC52B44B6D}"/>
    <cellStyle name="Comma 4 3 2 2 2 5 2" xfId="17112" xr:uid="{72549577-69E3-46C6-998B-67D806B44E0C}"/>
    <cellStyle name="Comma 4 3 2 2 2 5 2 2" xfId="54093" xr:uid="{23589F1C-C3A5-4802-92C7-80A57E715ED4}"/>
    <cellStyle name="Comma 4 3 2 2 2 5 2 3" xfId="41480" xr:uid="{49745590-E33F-4E81-B149-345F497A3933}"/>
    <cellStyle name="Comma 4 3 2 2 2 5 3" xfId="10526" xr:uid="{20D0DD0F-3698-4408-AE42-41B185231DD3}"/>
    <cellStyle name="Comma 4 3 2 2 2 5 3 2" xfId="47815" xr:uid="{CD486714-B766-475A-BF3E-5ED0079F1C02}"/>
    <cellStyle name="Comma 4 3 2 2 2 5 4" xfId="5660" xr:uid="{69ED7B68-D8BB-4E87-8979-32115BE0B9AE}"/>
    <cellStyle name="Comma 4 3 2 2 2 5 5" xfId="35190" xr:uid="{772EA95F-AB4E-443B-A704-040D855264F7}"/>
    <cellStyle name="Comma 4 3 2 2 2 6" xfId="28163" xr:uid="{A243FBB4-887A-45E8-9BC6-D69886706C56}"/>
    <cellStyle name="Comma 4 3 2 2 2 6 2" xfId="20604" xr:uid="{B6D95680-678C-4FE4-A7DA-386C4C0C7395}"/>
    <cellStyle name="Comma 4 3 2 2 2 6 2 2" xfId="50596" xr:uid="{630AB032-5A52-440A-9E47-AEFAADB0FEB3}"/>
    <cellStyle name="Comma 4 3 2 2 2 6 3" xfId="14018" xr:uid="{F6572935-8692-4956-B425-568085F9A4CF}"/>
    <cellStyle name="Comma 4 3 2 2 2 6 4" xfId="7431" xr:uid="{206FE82B-779C-406A-B81F-22ABFCEAFFEB}"/>
    <cellStyle name="Comma 4 3 2 2 2 6 5" xfId="37983" xr:uid="{4C76FA90-3C14-43EE-ADEE-A5E444B6FD9F}"/>
    <cellStyle name="Comma 4 3 2 2 2 7" xfId="21080" xr:uid="{8C908508-16E5-45FA-BA14-BBCDE3182BD3}"/>
    <cellStyle name="Comma 4 3 2 2 2 7 2" xfId="44290" xr:uid="{ACC0D64E-9537-46B5-9A58-202A94C86539}"/>
    <cellStyle name="Comma 4 3 2 2 2 8" xfId="14494" xr:uid="{2D2529FC-2C68-410D-A5B7-7843092EFFA3}"/>
    <cellStyle name="Comma 4 3 2 2 2 9" xfId="7907" xr:uid="{8C895B79-1DDA-4F95-9F49-708B24B48280}"/>
    <cellStyle name="Comma 4 3 2 2 3" xfId="28656" xr:uid="{A9C2E54E-1101-4AB7-8E67-A543A7631FC4}"/>
    <cellStyle name="Comma 4 3 2 2 3 2" xfId="26260" xr:uid="{99FC8DC8-CBC6-42FB-9E55-3542F2AE0015}"/>
    <cellStyle name="Comma 4 3 2 2 3 2 2" xfId="22763" xr:uid="{C0D8F4DD-C977-4A2F-9739-64C3E7C6C581}"/>
    <cellStyle name="Comma 4 3 2 2 3 2 2 2" xfId="15255" xr:uid="{FADDC151-4AA9-4E81-9505-46E97F559866}"/>
    <cellStyle name="Comma 4 3 2 2 3 2 2 2 2" xfId="55950" xr:uid="{612029B4-C452-41EF-837E-D1E58A9E3584}"/>
    <cellStyle name="Comma 4 3 2 2 3 2 2 2 3" xfId="43337" xr:uid="{5518FC96-AC6A-4C76-9341-FDF94A8A9FA0}"/>
    <cellStyle name="Comma 4 3 2 2 3 2 2 3" xfId="8669" xr:uid="{5F9A9D79-4EB0-4E98-9C06-A3FB2EC9B083}"/>
    <cellStyle name="Comma 4 3 2 2 3 2 2 3 2" xfId="49672" xr:uid="{A2ECBAFF-7C5B-4241-A5F2-E626EF38C2FB}"/>
    <cellStyle name="Comma 4 3 2 2 3 2 2 4" xfId="30584" xr:uid="{5A7FECE7-9B3C-4605-9017-D98BC838F61F}"/>
    <cellStyle name="Comma 4 3 2 2 3 2 2 5" xfId="37047" xr:uid="{5FD5D711-9FB5-43D7-A48B-4EC676864358}"/>
    <cellStyle name="Comma 4 3 2 2 3 2 3" xfId="25381" xr:uid="{2E133358-BECE-46DD-93A5-11DA4BC9804E}"/>
    <cellStyle name="Comma 4 3 2 2 3 2 3 2" xfId="17873" xr:uid="{1949AABC-006C-4C3F-A25D-78023832E1A3}"/>
    <cellStyle name="Comma 4 3 2 2 3 2 3 2 2" xfId="53332" xr:uid="{774A00E6-0DE3-4151-9400-3E60DD9F891E}"/>
    <cellStyle name="Comma 4 3 2 2 3 2 3 2 3" xfId="40719" xr:uid="{2F4633D7-1CA8-46B9-A226-0CC8601225F8}"/>
    <cellStyle name="Comma 4 3 2 2 3 2 3 3" xfId="11287" xr:uid="{D7FAD13C-0928-4380-9905-6E26F7B6D919}"/>
    <cellStyle name="Comma 4 3 2 2 3 2 3 3 2" xfId="47054" xr:uid="{BF2A43CD-67E0-4A8E-B6EF-42053E3C3369}"/>
    <cellStyle name="Comma 4 3 2 2 3 2 3 4" xfId="4899" xr:uid="{2113DB32-4532-4F0B-A9E2-23C94AED5CD9}"/>
    <cellStyle name="Comma 4 3 2 2 3 2 3 5" xfId="34429" xr:uid="{329E7970-7822-4C7F-8CAE-E7F18816BCF5}"/>
    <cellStyle name="Comma 4 3 2 2 3 2 4" xfId="18751" xr:uid="{7DDC45FC-FD8A-40C3-B8D8-22286F3329F7}"/>
    <cellStyle name="Comma 4 3 2 2 3 2 4 2" xfId="52453" xr:uid="{2A7C6940-8F3D-4771-9816-BF923C58906F}"/>
    <cellStyle name="Comma 4 3 2 2 3 2 4 3" xfId="39840" xr:uid="{3C69C5E5-E748-4AF2-9089-DFED02EA2A08}"/>
    <cellStyle name="Comma 4 3 2 2 3 2 5" xfId="12165" xr:uid="{4E24684C-4B9C-408B-A5D1-06EA2C78E513}"/>
    <cellStyle name="Comma 4 3 2 2 3 2 5 2" xfId="46175" xr:uid="{C07830ED-982C-4454-BC73-041DAFCC2AB4}"/>
    <cellStyle name="Comma 4 3 2 2 3 2 6" xfId="4021" xr:uid="{E49A9E9C-8DA3-49E2-B31D-DCFA02A4575A}"/>
    <cellStyle name="Comma 4 3 2 2 3 2 7" xfId="33550" xr:uid="{76A22CF4-1FC2-416C-B865-D94F9FE82DDC}"/>
    <cellStyle name="Comma 4 3 2 2 3 3" xfId="27110" xr:uid="{774171F8-1C08-44D5-AC26-554FA828A079}"/>
    <cellStyle name="Comma 4 3 2 2 3 3 2" xfId="23613" xr:uid="{B06E5181-053A-471B-80C3-776E46F1CA55}"/>
    <cellStyle name="Comma 4 3 2 2 3 3 2 2" xfId="16105" xr:uid="{3FDF100D-E731-4F8F-9DEA-CDB28DEBF2DD}"/>
    <cellStyle name="Comma 4 3 2 2 3 3 2 2 2" xfId="55100" xr:uid="{1A663837-16CD-4DA3-BA6E-AA774D96BEA7}"/>
    <cellStyle name="Comma 4 3 2 2 3 3 2 2 3" xfId="42487" xr:uid="{2169A077-1184-4E46-A1D8-2C2A9BA395F3}"/>
    <cellStyle name="Comma 4 3 2 2 3 3 2 3" xfId="9519" xr:uid="{7B85AEDC-628E-4ED6-A580-7068F9AA7BC3}"/>
    <cellStyle name="Comma 4 3 2 2 3 3 2 3 2" xfId="48822" xr:uid="{CF5D600E-DCF4-4EFE-B749-A3E3CA5282CC}"/>
    <cellStyle name="Comma 4 3 2 2 3 3 2 4" xfId="29734" xr:uid="{1C2663D2-7AFE-4E76-99CA-BACA5C0DA0AF}"/>
    <cellStyle name="Comma 4 3 2 2 3 3 2 5" xfId="36197" xr:uid="{EA259D7B-260E-40E6-9C2D-E8DA9BFBE9F2}"/>
    <cellStyle name="Comma 4 3 2 2 3 3 3" xfId="19601" xr:uid="{89E5B058-D3DC-4A30-9DE0-7FE0D6E8F728}"/>
    <cellStyle name="Comma 4 3 2 2 3 3 3 2" xfId="51603" xr:uid="{56D9F4E8-9518-4AA5-A7E9-7D46E42D50D6}"/>
    <cellStyle name="Comma 4 3 2 2 3 3 3 3" xfId="38990" xr:uid="{CB9DE0BD-DD27-447D-8CF1-38602245928C}"/>
    <cellStyle name="Comma 4 3 2 2 3 3 4" xfId="13015" xr:uid="{0E3F77D9-A6B1-4733-9D1E-7BC369D72603}"/>
    <cellStyle name="Comma 4 3 2 2 3 3 4 2" xfId="45325" xr:uid="{57C18B07-1EB1-4581-A22C-B201C823DCDD}"/>
    <cellStyle name="Comma 4 3 2 2 3 3 5" xfId="6428" xr:uid="{C1519E46-C187-4F05-ADD7-ABC839ED83F7}"/>
    <cellStyle name="Comma 4 3 2 2 3 3 6" xfId="32700" xr:uid="{BB3B075B-D48E-48E1-B454-BCE7F08A9FB0}"/>
    <cellStyle name="Comma 4 3 2 2 3 4" xfId="24496" xr:uid="{28994933-C316-44CF-BEB2-8899EDCC0C4A}"/>
    <cellStyle name="Comma 4 3 2 2 3 4 2" xfId="16988" xr:uid="{17FB1E1A-57B4-4887-A961-4B66B2BFD748}"/>
    <cellStyle name="Comma 4 3 2 2 3 4 2 2" xfId="54217" xr:uid="{6BD17AE7-3D9E-4B10-9A00-9BD7044C7A70}"/>
    <cellStyle name="Comma 4 3 2 2 3 4 2 3" xfId="41604" xr:uid="{042FBFAE-F12B-4A3C-A49E-A47A13026916}"/>
    <cellStyle name="Comma 4 3 2 2 3 4 3" xfId="10402" xr:uid="{D217CA67-974C-4943-8247-F907FF2A559F}"/>
    <cellStyle name="Comma 4 3 2 2 3 4 3 2" xfId="47939" xr:uid="{186FB154-1141-4AEF-9BAD-8A109D0581E8}"/>
    <cellStyle name="Comma 4 3 2 2 3 4 4" xfId="5784" xr:uid="{97BE63B8-1C9E-4132-8481-34E548BC28C1}"/>
    <cellStyle name="Comma 4 3 2 2 3 4 5" xfId="35314" xr:uid="{786046FC-C27E-4809-9605-C9710949963F}"/>
    <cellStyle name="Comma 4 3 2 2 3 5" xfId="28014" xr:uid="{C53E1168-7609-4516-959D-441AA729C549}"/>
    <cellStyle name="Comma 4 3 2 2 3 5 2" xfId="20480" xr:uid="{AF4A6393-1F68-40CC-989A-96987C67163F}"/>
    <cellStyle name="Comma 4 3 2 2 3 5 2 2" xfId="50721" xr:uid="{39F9A7FE-B67E-4910-B34E-90033F9538F1}"/>
    <cellStyle name="Comma 4 3 2 2 3 5 3" xfId="13894" xr:uid="{C7AFD309-0960-49AC-8EA4-3271C216B1CD}"/>
    <cellStyle name="Comma 4 3 2 2 3 5 4" xfId="7307" xr:uid="{C34A9234-FD70-4600-8239-350F6FF94F4E}"/>
    <cellStyle name="Comma 4 3 2 2 3 5 5" xfId="38108" xr:uid="{075B7A36-F5EE-4C78-9443-AD41D8062E05}"/>
    <cellStyle name="Comma 4 3 2 2 3 6" xfId="20984" xr:uid="{210A5E60-C8FE-43C5-8EBD-83A091776AE9}"/>
    <cellStyle name="Comma 4 3 2 2 3 6 2" xfId="44427" xr:uid="{402D0264-B070-4729-9E28-CE567C5DA0C8}"/>
    <cellStyle name="Comma 4 3 2 2 3 7" xfId="14398" xr:uid="{BD2B6C26-FE5F-469C-80EB-67AAAD4377E3}"/>
    <cellStyle name="Comma 4 3 2 2 3 8" xfId="7811" xr:uid="{8707C07B-7860-42B1-978B-A5566859ADC8}"/>
    <cellStyle name="Comma 4 3 2 2 3 9" xfId="31817" xr:uid="{069587DE-E507-4E9B-8629-FD290DBAD2B6}"/>
    <cellStyle name="Comma 4 3 2 2 4" xfId="27827" xr:uid="{278B1EC7-79BB-41F6-9BFB-6B4ADBC894A3}"/>
    <cellStyle name="Comma 4 3 2 2 4 2" xfId="26098" xr:uid="{BAEE9DBD-0A11-4320-811D-652301BF199D}"/>
    <cellStyle name="Comma 4 3 2 2 4 2 2" xfId="22600" xr:uid="{1424A844-36FA-4F91-AA40-B4C0D88A5062}"/>
    <cellStyle name="Comma 4 3 2 2 4 2 2 2" xfId="15092" xr:uid="{9AA1B497-C6CB-49B6-8D2F-10EFD1A85DDA}"/>
    <cellStyle name="Comma 4 3 2 2 4 2 2 2 2" xfId="56113" xr:uid="{28044120-F9CC-4FD2-9EAD-5965FA1AA7A4}"/>
    <cellStyle name="Comma 4 3 2 2 4 2 2 2 3" xfId="43500" xr:uid="{82A89B90-B892-4159-A351-09F139B1C1B2}"/>
    <cellStyle name="Comma 4 3 2 2 4 2 2 3" xfId="8506" xr:uid="{A1B00F0F-992F-4AED-8BCF-EECE1A690258}"/>
    <cellStyle name="Comma 4 3 2 2 4 2 2 3 2" xfId="49835" xr:uid="{09D41669-D9C0-4747-9BC9-C1039373626C}"/>
    <cellStyle name="Comma 4 3 2 2 4 2 2 4" xfId="30747" xr:uid="{A38DEC7D-4384-4C1F-8217-57B04940ED0B}"/>
    <cellStyle name="Comma 4 3 2 2 4 2 2 5" xfId="37210" xr:uid="{8145533B-C492-4D22-897F-E413D5BB82A3}"/>
    <cellStyle name="Comma 4 3 2 2 4 2 3" xfId="25218" xr:uid="{D405211E-2673-4F3A-A9C2-D67727F1E9BB}"/>
    <cellStyle name="Comma 4 3 2 2 4 2 3 2" xfId="17710" xr:uid="{37FBA918-FC7A-418F-BAD3-F8D11B24320E}"/>
    <cellStyle name="Comma 4 3 2 2 4 2 3 2 2" xfId="53495" xr:uid="{5CA668EF-B455-47DD-A7F8-5D07C80326C1}"/>
    <cellStyle name="Comma 4 3 2 2 4 2 3 2 3" xfId="40882" xr:uid="{BF3CAF26-997D-41A3-8D19-210F71228307}"/>
    <cellStyle name="Comma 4 3 2 2 4 2 3 3" xfId="11124" xr:uid="{84B9C84E-D5DC-4B51-BD88-FDBEA70ED96F}"/>
    <cellStyle name="Comma 4 3 2 2 4 2 3 3 2" xfId="47217" xr:uid="{08BBE26D-E5F0-40E1-BD7C-D5D5C8AF5FBC}"/>
    <cellStyle name="Comma 4 3 2 2 4 2 3 4" xfId="5062" xr:uid="{1908C7A0-F7F1-4236-9717-1C5E47F7B937}"/>
    <cellStyle name="Comma 4 3 2 2 4 2 3 5" xfId="34592" xr:uid="{DE6EF116-2CEC-4C8F-AD40-A3C1E47FE7BE}"/>
    <cellStyle name="Comma 4 3 2 2 4 2 4" xfId="18589" xr:uid="{4F596AF1-9767-4235-A19A-07E00700CB25}"/>
    <cellStyle name="Comma 4 3 2 2 4 2 4 2" xfId="52616" xr:uid="{1700F008-0A2E-43C6-AEEF-8AE16CB86D96}"/>
    <cellStyle name="Comma 4 3 2 2 4 2 4 3" xfId="40003" xr:uid="{17A9CB92-80B6-43E6-9875-B376A4CD9094}"/>
    <cellStyle name="Comma 4 3 2 2 4 2 5" xfId="12003" xr:uid="{F5215364-3EEB-4B8E-8C7C-C8420BE27D4D}"/>
    <cellStyle name="Comma 4 3 2 2 4 2 5 2" xfId="46338" xr:uid="{DCBC4333-ECDA-4F81-BB86-746EFA4533F1}"/>
    <cellStyle name="Comma 4 3 2 2 4 2 6" xfId="4183" xr:uid="{9DB30E1A-06A7-4445-8628-73A570555563}"/>
    <cellStyle name="Comma 4 3 2 2 4 2 7" xfId="33713" xr:uid="{6428D0D9-4737-48E9-8185-46609E44117A}"/>
    <cellStyle name="Comma 4 3 2 2 4 3" xfId="26953" xr:uid="{BD7215ED-910E-4B29-9F25-BCE773457CC5}"/>
    <cellStyle name="Comma 4 3 2 2 4 3 2" xfId="23456" xr:uid="{A0A68BC7-82A9-4F10-B743-C3E1E9A4B112}"/>
    <cellStyle name="Comma 4 3 2 2 4 3 2 2" xfId="15948" xr:uid="{E868A99F-FD5A-46B9-8F4E-EBC8F6139C3E}"/>
    <cellStyle name="Comma 4 3 2 2 4 3 2 2 2" xfId="55257" xr:uid="{EB4F07FE-C106-4A62-8AC3-18369E206251}"/>
    <cellStyle name="Comma 4 3 2 2 4 3 2 2 3" xfId="42644" xr:uid="{EFCF965C-2DC5-4E13-8FCD-1D859B8BED2D}"/>
    <cellStyle name="Comma 4 3 2 2 4 3 2 3" xfId="9362" xr:uid="{FF5FB1D3-A7DA-4F26-8262-8A5E37D72E51}"/>
    <cellStyle name="Comma 4 3 2 2 4 3 2 3 2" xfId="48979" xr:uid="{A210593B-58DB-4012-ACCC-8A4BC8588514}"/>
    <cellStyle name="Comma 4 3 2 2 4 3 2 4" xfId="29891" xr:uid="{29A89E76-4398-4F05-A660-47190A3B8197}"/>
    <cellStyle name="Comma 4 3 2 2 4 3 2 5" xfId="36354" xr:uid="{B2628179-0725-47E8-8C64-E4CEACD33458}"/>
    <cellStyle name="Comma 4 3 2 2 4 3 3" xfId="19444" xr:uid="{790216FA-AE66-4276-A6EB-AD0CCBDAE034}"/>
    <cellStyle name="Comma 4 3 2 2 4 3 3 2" xfId="51760" xr:uid="{6CF3F7D0-4AF2-4446-9CD8-3E121254D25D}"/>
    <cellStyle name="Comma 4 3 2 2 4 3 3 3" xfId="39147" xr:uid="{97BB435F-0E95-4F11-A276-5217E911F97D}"/>
    <cellStyle name="Comma 4 3 2 2 4 3 4" xfId="12858" xr:uid="{60A58543-FCDF-44AC-B63F-037F78412131}"/>
    <cellStyle name="Comma 4 3 2 2 4 3 4 2" xfId="45482" xr:uid="{8E49E742-456A-4BAF-8C14-FCFCAB74EAAC}"/>
    <cellStyle name="Comma 4 3 2 2 4 3 5" xfId="6271" xr:uid="{C72687B7-6378-4081-BA2F-49378EC42B09}"/>
    <cellStyle name="Comma 4 3 2 2 4 3 6" xfId="32857" xr:uid="{49751A81-873B-42E9-A8EE-BF528589D4D6}"/>
    <cellStyle name="Comma 4 3 2 2 4 4" xfId="24333" xr:uid="{6EB398FE-6563-4101-9B8E-FDE53453037E}"/>
    <cellStyle name="Comma 4 3 2 2 4 4 2" xfId="16825" xr:uid="{3CB32801-19CC-45A2-8D95-78B464CDAAC1}"/>
    <cellStyle name="Comma 4 3 2 2 4 4 2 2" xfId="54380" xr:uid="{D62A2AFD-B023-4CC3-9B0F-0DCEEF30CC7E}"/>
    <cellStyle name="Comma 4 3 2 2 4 4 2 3" xfId="41767" xr:uid="{B0769466-4229-42BC-8748-E24684BA2AFA}"/>
    <cellStyle name="Comma 4 3 2 2 4 4 3" xfId="10239" xr:uid="{740D3882-6C9C-44CD-A955-B21AE4ACD98D}"/>
    <cellStyle name="Comma 4 3 2 2 4 4 3 2" xfId="48102" xr:uid="{B92EFEAD-87CF-4091-B149-A466A9B763C5}"/>
    <cellStyle name="Comma 4 3 2 2 4 4 4" xfId="5947" xr:uid="{341D2317-24EF-4DA0-9F26-B3E1305CBC6A}"/>
    <cellStyle name="Comma 4 3 2 2 4 4 5" xfId="35477" xr:uid="{2EC5BAD4-B312-4BC8-A5A5-0F2A1C40F720}"/>
    <cellStyle name="Comma 4 3 2 2 4 5" xfId="20319" xr:uid="{8CEDF81D-E68C-49BC-894F-E266A541BF95}"/>
    <cellStyle name="Comma 4 3 2 2 4 5 2" xfId="50883" xr:uid="{422AD1A7-2CB9-4944-9650-6B5C7770B555}"/>
    <cellStyle name="Comma 4 3 2 2 4 5 3" xfId="38270" xr:uid="{161186E7-68D3-46AC-A427-AEFF2A0D13A2}"/>
    <cellStyle name="Comma 4 3 2 2 4 6" xfId="13733" xr:uid="{CCDC36B3-9632-4206-AE56-FD9FA086D371}"/>
    <cellStyle name="Comma 4 3 2 2 4 6 2" xfId="44605" xr:uid="{335FB501-94E9-40AB-B952-4C841D6437C4}"/>
    <cellStyle name="Comma 4 3 2 2 4 7" xfId="7146" xr:uid="{6496F166-82BF-43C4-AEB9-56AAF5D3DCA0}"/>
    <cellStyle name="Comma 4 3 2 2 4 8" xfId="31980" xr:uid="{42B5014A-5A41-4CD2-B9D9-FB03C1A2B454}"/>
    <cellStyle name="Comma 4 3 2 2 5" xfId="26537" xr:uid="{4C48433B-361B-4FDD-B7EB-AC3033A289F6}"/>
    <cellStyle name="Comma 4 3 2 2 5 2" xfId="23040" xr:uid="{BDEFCC5F-CD1B-44AE-906B-B2CB1A7E029E}"/>
    <cellStyle name="Comma 4 3 2 2 5 2 2" xfId="15532" xr:uid="{EA8CDABC-8072-4FEB-8500-EC4A90B72E10}"/>
    <cellStyle name="Comma 4 3 2 2 5 2 2 2" xfId="55673" xr:uid="{2A24E771-DEBB-4A44-B7E2-457C249B3545}"/>
    <cellStyle name="Comma 4 3 2 2 5 2 2 3" xfId="43060" xr:uid="{A3D70474-03B6-4628-8459-D3E3BB1E0B80}"/>
    <cellStyle name="Comma 4 3 2 2 5 2 3" xfId="8946" xr:uid="{87AE05E8-2363-4452-BDF6-F52F614FB505}"/>
    <cellStyle name="Comma 4 3 2 2 5 2 3 2" xfId="49395" xr:uid="{924CD723-46A6-4E77-ADE1-806CAC21574B}"/>
    <cellStyle name="Comma 4 3 2 2 5 2 4" xfId="30307" xr:uid="{C997D19F-2249-4BDD-881A-85D5382836F2}"/>
    <cellStyle name="Comma 4 3 2 2 5 2 5" xfId="36770" xr:uid="{3622F172-B3B8-4118-A035-3430889797FA}"/>
    <cellStyle name="Comma 4 3 2 2 5 3" xfId="25660" xr:uid="{73415C86-1ECF-4396-9767-BF60DFA136A2}"/>
    <cellStyle name="Comma 4 3 2 2 5 3 2" xfId="18152" xr:uid="{51329E26-63AF-42C9-9896-BDC6A1BFEA6E}"/>
    <cellStyle name="Comma 4 3 2 2 5 3 2 2" xfId="53053" xr:uid="{C4164758-2CDF-4047-B219-2052820D50DB}"/>
    <cellStyle name="Comma 4 3 2 2 5 3 2 3" xfId="40440" xr:uid="{6CC5EE63-55E0-403B-BEC5-CE743B0DE696}"/>
    <cellStyle name="Comma 4 3 2 2 5 3 3" xfId="11566" xr:uid="{1BD1808C-AD4B-4D56-867A-67D8089E65E4}"/>
    <cellStyle name="Comma 4 3 2 2 5 3 3 2" xfId="46775" xr:uid="{F47DE528-654B-43EF-8637-83C9A92EBDAF}"/>
    <cellStyle name="Comma 4 3 2 2 5 3 4" xfId="4620" xr:uid="{CDC7DDBC-80E4-40B0-9588-0CDB395C4F82}"/>
    <cellStyle name="Comma 4 3 2 2 5 3 5" xfId="34150" xr:uid="{4CD9D242-8C1D-473B-8DEB-AC55E742E9F2}"/>
    <cellStyle name="Comma 4 3 2 2 5 4" xfId="19028" xr:uid="{4373EBE3-75AF-4643-9996-C29D2282EEB8}"/>
    <cellStyle name="Comma 4 3 2 2 5 4 2" xfId="52176" xr:uid="{2A8B190D-F2F2-4F21-A554-8BC5A9C8A1D0}"/>
    <cellStyle name="Comma 4 3 2 2 5 4 3" xfId="39563" xr:uid="{9BE5BC16-C686-4FD5-8BE6-1350131BFDCE}"/>
    <cellStyle name="Comma 4 3 2 2 5 5" xfId="12442" xr:uid="{D9272D0A-1844-466D-AC18-626790DCDD39}"/>
    <cellStyle name="Comma 4 3 2 2 5 5 2" xfId="45898" xr:uid="{5B40D292-AF9E-4E77-8F7E-6A05ABE95EEC}"/>
    <cellStyle name="Comma 4 3 2 2 5 6" xfId="3744" xr:uid="{D87E76D7-C0A7-4136-B661-226517988755}"/>
    <cellStyle name="Comma 4 3 2 2 5 7" xfId="33273" xr:uid="{8964B136-5DA4-4EA1-9B8B-ACCD3843E423}"/>
    <cellStyle name="Comma 4 3 2 2 6" xfId="27387" xr:uid="{961CF640-59E3-4DCB-82D9-2AA0ABDDECB6}"/>
    <cellStyle name="Comma 4 3 2 2 6 2" xfId="23890" xr:uid="{AAD8DAEF-B70B-4930-9EF9-A9BAFCA0C940}"/>
    <cellStyle name="Comma 4 3 2 2 6 2 2" xfId="16382" xr:uid="{AC2F7A7D-6F58-4E32-AC6B-1041341BA22F}"/>
    <cellStyle name="Comma 4 3 2 2 6 2 2 2" xfId="54823" xr:uid="{04B67C06-2B5A-41EA-AE62-34BAAB4FFDD9}"/>
    <cellStyle name="Comma 4 3 2 2 6 2 2 3" xfId="42210" xr:uid="{58229F15-EEA9-4215-B500-88E92068CA15}"/>
    <cellStyle name="Comma 4 3 2 2 6 2 3" xfId="9796" xr:uid="{E488FCEC-AC54-41B9-8379-4572E6F12F2C}"/>
    <cellStyle name="Comma 4 3 2 2 6 2 3 2" xfId="48545" xr:uid="{C921EAED-7F9A-44CB-B2E3-6FD17E0494F7}"/>
    <cellStyle name="Comma 4 3 2 2 6 2 4" xfId="29457" xr:uid="{C11B1FD6-B3F2-4393-B144-830AD240767F}"/>
    <cellStyle name="Comma 4 3 2 2 6 2 5" xfId="35920" xr:uid="{C1938DAE-CF48-4E00-AA00-7957AABF1F6A}"/>
    <cellStyle name="Comma 4 3 2 2 6 3" xfId="19878" xr:uid="{175FC348-5D76-4428-B7A9-D358490B4F29}"/>
    <cellStyle name="Comma 4 3 2 2 6 3 2" xfId="51326" xr:uid="{713ABBA2-914D-473F-BFA7-C6E3512A9F0C}"/>
    <cellStyle name="Comma 4 3 2 2 6 3 3" xfId="38713" xr:uid="{753E9705-5482-4825-862E-6EB353373EF6}"/>
    <cellStyle name="Comma 4 3 2 2 6 4" xfId="13292" xr:uid="{85A20B4A-5055-4CE0-B0FE-930B6531F052}"/>
    <cellStyle name="Comma 4 3 2 2 6 4 2" xfId="45048" xr:uid="{F8B3DCCB-AF66-451C-BB39-D3E13DA0A82B}"/>
    <cellStyle name="Comma 4 3 2 2 6 5" xfId="6705" xr:uid="{7E8F8D0E-4B08-4D23-9D1A-C262D2D45876}"/>
    <cellStyle name="Comma 4 3 2 2 6 6" xfId="32423" xr:uid="{4C3212C6-670A-4285-A5FE-662B4235BE71}"/>
    <cellStyle name="Comma 4 3 2 2 7" xfId="24775" xr:uid="{0DDE5071-C816-414D-B086-8246A86236DB}"/>
    <cellStyle name="Comma 4 3 2 2 7 2" xfId="17267" xr:uid="{0BF4A574-7FEC-4725-80C4-84C0C9F81CE7}"/>
    <cellStyle name="Comma 4 3 2 2 7 2 2" xfId="53938" xr:uid="{B4C107D3-CE6D-44CC-8EAC-1B2FEC5F4FA2}"/>
    <cellStyle name="Comma 4 3 2 2 7 2 3" xfId="41325" xr:uid="{C78A772F-B267-49E5-BCCE-E4A641027431}"/>
    <cellStyle name="Comma 4 3 2 2 7 3" xfId="10681" xr:uid="{9F43C691-F92E-4D9A-A211-EEA3A4032C7B}"/>
    <cellStyle name="Comma 4 3 2 2 7 3 2" xfId="47660" xr:uid="{36248B84-B86D-498E-97C4-21E2B7ACF067}"/>
    <cellStyle name="Comma 4 3 2 2 7 4" xfId="5505" xr:uid="{D206242D-B013-4492-9477-FA1E211409E4}"/>
    <cellStyle name="Comma 4 3 2 2 7 5" xfId="35035" xr:uid="{096161E7-4C8D-4451-8616-0608F4B8A47B}"/>
    <cellStyle name="Comma 4 3 2 2 8" xfId="28318" xr:uid="{1D2069F5-21DE-442B-BC2C-18333974519A}"/>
    <cellStyle name="Comma 4 3 2 2 8 2" xfId="20759" xr:uid="{33860C5D-1216-441C-B364-D384DAE57463}"/>
    <cellStyle name="Comma 4 3 2 2 8 2 2" xfId="50441" xr:uid="{C53CCBA0-92E4-4D6F-A1F9-DE3D393D869F}"/>
    <cellStyle name="Comma 4 3 2 2 8 3" xfId="14173" xr:uid="{2355C5FE-6BB3-40F0-A424-6B400E0965AB}"/>
    <cellStyle name="Comma 4 3 2 2 8 4" xfId="7586" xr:uid="{4407092A-6DAC-46CA-AC11-E3CEDAAABB77}"/>
    <cellStyle name="Comma 4 3 2 2 8 5" xfId="37828" xr:uid="{A382A110-EC96-4B6E-9CDF-C61B837CE3C3}"/>
    <cellStyle name="Comma 4 3 2 2 9" xfId="22264" xr:uid="{8873C152-BF45-4A30-B18D-9C1FD0838574}"/>
    <cellStyle name="Comma 4 3 2 2 9 2" xfId="14756" xr:uid="{0D346223-EF19-41C4-8527-8741A426FD99}"/>
    <cellStyle name="Comma 4 3 2 2 9 3" xfId="8170" xr:uid="{EC58BBB7-68F6-4CBC-8243-E6C88605AF62}"/>
    <cellStyle name="Comma 4 3 2 2 9 4" xfId="31083" xr:uid="{12D83818-9A09-4680-9110-914977214333}"/>
    <cellStyle name="Comma 4 3 2 2 9 5" xfId="44135" xr:uid="{611D92E2-93FB-439B-9694-66E4C958570F}"/>
    <cellStyle name="Comma 4 3 2 3" xfId="925" xr:uid="{8121AE35-3A88-44BC-8F00-0A96DB7AD96F}"/>
    <cellStyle name="Comma 4 3 2 3 10" xfId="22052" xr:uid="{13FF1629-B9A6-4DD4-8197-4301AB070047}"/>
    <cellStyle name="Comma 4 3 2 3 11" xfId="21142" xr:uid="{65BCAB54-EFCC-4C8D-9325-560A03321A13}"/>
    <cellStyle name="Comma 4 3 2 3 12" xfId="14556" xr:uid="{E9346E53-03F7-43A2-AFD4-FB8EB40118E2}"/>
    <cellStyle name="Comma 4 3 2 3 13" xfId="7969" xr:uid="{79447E39-3F28-47EB-A0B7-644B5AEDE7D5}"/>
    <cellStyle name="Comma 4 3 2 3 14" xfId="28815" xr:uid="{99C22F8B-FCF6-447B-8581-8F3293F6FFF6}"/>
    <cellStyle name="Comma 4 3 2 3 15" xfId="3221" xr:uid="{CABB0B6D-68B9-4D26-8ECA-FA80DCFE95F5}"/>
    <cellStyle name="Comma 4 3 2 3 16" xfId="31412" xr:uid="{AB6840C3-1284-484F-BC3A-192ED2D72652}"/>
    <cellStyle name="Comma 4 3 2 3 17" xfId="2299" xr:uid="{183927E5-D29B-4B47-8AFE-AD3D800D3485}"/>
    <cellStyle name="Comma 4 3 2 3 2" xfId="28537" xr:uid="{17D5E588-CF3D-466E-8447-E08F26630DD2}"/>
    <cellStyle name="Comma 4 3 2 3 2 10" xfId="7705" xr:uid="{8B355FC6-D463-4798-B34B-E85F8226FCB7}"/>
    <cellStyle name="Comma 4 3 2 3 2 11" xfId="31414" xr:uid="{FAD32602-0F89-49EC-B8BB-9DED869B2EC8}"/>
    <cellStyle name="Comma 4 3 2 3 2 2" xfId="27946" xr:uid="{20254FE7-8A73-41F6-9DB2-656510244E8D}"/>
    <cellStyle name="Comma 4 3 2 3 2 2 2" xfId="26215" xr:uid="{82CC0A77-338C-48D5-92F3-51871F2B1BA4}"/>
    <cellStyle name="Comma 4 3 2 3 2 2 2 2" xfId="22717" xr:uid="{61DED192-F209-4A2D-B019-578C2E736140}"/>
    <cellStyle name="Comma 4 3 2 3 2 2 2 2 2" xfId="15209" xr:uid="{FB1263A0-465D-4969-9272-28DB6BD9D9C1}"/>
    <cellStyle name="Comma 4 3 2 3 2 2 2 2 2 2" xfId="55996" xr:uid="{783A1BF7-43FA-43E5-8E7F-39489FBF55E1}"/>
    <cellStyle name="Comma 4 3 2 3 2 2 2 2 2 3" xfId="43383" xr:uid="{53B5FA63-29DD-4214-B00D-921F89F53959}"/>
    <cellStyle name="Comma 4 3 2 3 2 2 2 2 3" xfId="8623" xr:uid="{1C9F82CF-0673-4C3C-91BF-5E99C047CCC9}"/>
    <cellStyle name="Comma 4 3 2 3 2 2 2 2 3 2" xfId="49718" xr:uid="{2BD895A6-2A7E-47B0-8C96-B8177E5A4F2E}"/>
    <cellStyle name="Comma 4 3 2 3 2 2 2 2 4" xfId="30630" xr:uid="{EB2A9892-C6D1-4EB6-B022-B882774309C9}"/>
    <cellStyle name="Comma 4 3 2 3 2 2 2 2 4 2" xfId="56492" xr:uid="{E5DE4B31-E714-43F4-94B6-ADE6A2F3DE63}"/>
    <cellStyle name="Comma 4 3 2 3 2 2 2 2 5" xfId="37093" xr:uid="{7DC7D82E-DBF3-474F-AC13-78732F68EC83}"/>
    <cellStyle name="Comma 4 3 2 3 2 2 2 3" xfId="25335" xr:uid="{A02B7177-7AB6-4E30-8F38-5F9994D87AD7}"/>
    <cellStyle name="Comma 4 3 2 3 2 2 2 3 2" xfId="17827" xr:uid="{4BBC12C2-EC9C-40BE-B8FC-51AEEDEFAF84}"/>
    <cellStyle name="Comma 4 3 2 3 2 2 2 3 2 2" xfId="53378" xr:uid="{CBC391A6-E803-4C3B-82C7-1B5B1D140E68}"/>
    <cellStyle name="Comma 4 3 2 3 2 2 2 3 2 3" xfId="40765" xr:uid="{A8694510-888A-4FBB-8BBF-AD8FE234FB56}"/>
    <cellStyle name="Comma 4 3 2 3 2 2 2 3 3" xfId="11241" xr:uid="{3DA60609-278E-4824-AE7F-BAC40105E892}"/>
    <cellStyle name="Comma 4 3 2 3 2 2 2 3 3 2" xfId="47100" xr:uid="{BF781396-3511-4FA6-ACDA-6ECB8DE33B09}"/>
    <cellStyle name="Comma 4 3 2 3 2 2 2 3 4" xfId="4945" xr:uid="{D39F8C95-9BAB-48BC-8F60-A91CBC987BEB}"/>
    <cellStyle name="Comma 4 3 2 3 2 2 2 3 5" xfId="34475" xr:uid="{255D4605-8C9D-44B2-8297-1001C013F4E5}"/>
    <cellStyle name="Comma 4 3 2 3 2 2 2 4" xfId="18706" xr:uid="{9FE997B2-2EA1-49E4-B7F3-58CCA66B7890}"/>
    <cellStyle name="Comma 4 3 2 3 2 2 2 4 2" xfId="52499" xr:uid="{D056AE90-1ACD-4BF5-BEF4-2CFF2C3A4487}"/>
    <cellStyle name="Comma 4 3 2 3 2 2 2 4 3" xfId="39886" xr:uid="{484FBF90-2E10-4444-A5BE-632BCEE1913B}"/>
    <cellStyle name="Comma 4 3 2 3 2 2 2 5" xfId="12120" xr:uid="{803A91DB-A2EF-49E2-B49B-4AE0FD38BD34}"/>
    <cellStyle name="Comma 4 3 2 3 2 2 2 5 2" xfId="46221" xr:uid="{FF7B5622-0B63-4DE6-8E73-ACE0A8431614}"/>
    <cellStyle name="Comma 4 3 2 3 2 2 2 6" xfId="4066" xr:uid="{0334F74C-9DB0-4C99-92F8-61496B319C04}"/>
    <cellStyle name="Comma 4 3 2 3 2 2 2 6 2" xfId="56435" xr:uid="{07759F91-4E64-4A5E-88E2-6DDA66BACDE5}"/>
    <cellStyle name="Comma 4 3 2 3 2 2 2 7" xfId="33596" xr:uid="{2C546132-53ED-438B-ADF0-603583ED7BFA}"/>
    <cellStyle name="Comma 4 3 2 3 2 2 3" xfId="27069" xr:uid="{61723437-8DC5-4FD8-9170-C5B0076D5E6F}"/>
    <cellStyle name="Comma 4 3 2 3 2 2 3 2" xfId="23572" xr:uid="{BFC4415E-812E-4720-A77B-A8D056E29275}"/>
    <cellStyle name="Comma 4 3 2 3 2 2 3 2 2" xfId="16064" xr:uid="{7D192F90-7601-4774-A82A-13E27D947D92}"/>
    <cellStyle name="Comma 4 3 2 3 2 2 3 2 2 2" xfId="55141" xr:uid="{F692656D-4351-4308-9815-15852318C5C9}"/>
    <cellStyle name="Comma 4 3 2 3 2 2 3 2 2 3" xfId="42528" xr:uid="{86E20D94-4103-442A-8BC3-9CA043D3D5CF}"/>
    <cellStyle name="Comma 4 3 2 3 2 2 3 2 3" xfId="9478" xr:uid="{FD96E9ED-5755-43A1-AC69-9F1C22B56FCF}"/>
    <cellStyle name="Comma 4 3 2 3 2 2 3 2 3 2" xfId="48863" xr:uid="{273FB7FD-A614-40EE-814B-568BDB85210C}"/>
    <cellStyle name="Comma 4 3 2 3 2 2 3 2 4" xfId="29775" xr:uid="{8F929EA5-4D8B-4475-BFF4-0927720296F3}"/>
    <cellStyle name="Comma 4 3 2 3 2 2 3 2 5" xfId="36238" xr:uid="{922D631E-4764-4033-A30A-C3BDB2AEB253}"/>
    <cellStyle name="Comma 4 3 2 3 2 2 3 3" xfId="19560" xr:uid="{5B649610-CA0E-479B-843D-B34072387B5B}"/>
    <cellStyle name="Comma 4 3 2 3 2 2 3 3 2" xfId="51644" xr:uid="{977EC77F-C92A-4721-A6B9-40D06D01D224}"/>
    <cellStyle name="Comma 4 3 2 3 2 2 3 3 3" xfId="39031" xr:uid="{A7500D85-9D36-4A97-8A79-141D07F85468}"/>
    <cellStyle name="Comma 4 3 2 3 2 2 3 4" xfId="12974" xr:uid="{8B89CF65-B1D4-4127-B0FD-E374071C3859}"/>
    <cellStyle name="Comma 4 3 2 3 2 2 3 4 2" xfId="45366" xr:uid="{EEC1C0D4-7A28-45FC-BC6B-7C03A45FB5D5}"/>
    <cellStyle name="Comma 4 3 2 3 2 2 3 5" xfId="6387" xr:uid="{CF7C06D2-051C-443A-94A6-2D17BC04C41A}"/>
    <cellStyle name="Comma 4 3 2 3 2 2 3 5 2" xfId="56460" xr:uid="{9D4A39CE-92A6-4650-99B5-3DD70AFD4A4C}"/>
    <cellStyle name="Comma 4 3 2 3 2 2 3 6" xfId="32741" xr:uid="{14F21F4E-DE8F-4FD0-951C-2DF948DEE1EB}"/>
    <cellStyle name="Comma 4 3 2 3 2 2 4" xfId="24450" xr:uid="{11DBD92B-E51F-4391-8D22-8CFEA8D1A223}"/>
    <cellStyle name="Comma 4 3 2 3 2 2 4 2" xfId="16942" xr:uid="{D47C1223-BF41-41FD-AD43-56906922ACC1}"/>
    <cellStyle name="Comma 4 3 2 3 2 2 4 2 2" xfId="54263" xr:uid="{9F550C50-4B0C-49C1-AB4E-DBC78C31870C}"/>
    <cellStyle name="Comma 4 3 2 3 2 2 4 2 3" xfId="41650" xr:uid="{0FB1DB5F-BB10-47AD-ACEF-3FB9D869DE50}"/>
    <cellStyle name="Comma 4 3 2 3 2 2 4 3" xfId="10356" xr:uid="{69D6AC4D-8DD8-4D37-BF59-7C0143947EFC}"/>
    <cellStyle name="Comma 4 3 2 3 2 2 4 3 2" xfId="47985" xr:uid="{1D10B287-8389-4E48-8353-C0D678C5B6E2}"/>
    <cellStyle name="Comma 4 3 2 3 2 2 4 4" xfId="5830" xr:uid="{E60082EE-FB67-481D-B60F-45B238DACB68}"/>
    <cellStyle name="Comma 4 3 2 3 2 2 4 5" xfId="35360" xr:uid="{92BC0A45-E246-4501-B51F-0993AE8207E9}"/>
    <cellStyle name="Comma 4 3 2 3 2 2 5" xfId="20436" xr:uid="{623E93AF-1022-4127-9D0F-8A230EBEB62D}"/>
    <cellStyle name="Comma 4 3 2 3 2 2 5 2" xfId="50766" xr:uid="{9316C6FD-C7A1-4665-A1FF-563257F374BA}"/>
    <cellStyle name="Comma 4 3 2 3 2 2 5 3" xfId="38153" xr:uid="{ACC5D602-68F5-4757-AADD-3EBABC4FABAF}"/>
    <cellStyle name="Comma 4 3 2 3 2 2 6" xfId="13850" xr:uid="{4C62EE45-AF68-4460-AA38-39FF4EBD9CDD}"/>
    <cellStyle name="Comma 4 3 2 3 2 2 6 2" xfId="44488" xr:uid="{CF8631E2-2F99-487D-B7B0-3DE889C21650}"/>
    <cellStyle name="Comma 4 3 2 3 2 2 7" xfId="7263" xr:uid="{CA55DA75-3025-4AE6-8ACD-40B97F1CDFE2}"/>
    <cellStyle name="Comma 4 3 2 3 2 2 7 2" xfId="56401" xr:uid="{69227C77-EC63-4D38-8BE8-0EC3376AA584}"/>
    <cellStyle name="Comma 4 3 2 3 2 2 8" xfId="31863" xr:uid="{507D7021-205A-40BB-8233-274BDDF2DF59}"/>
    <cellStyle name="Comma 4 3 2 3 2 3" xfId="26654" xr:uid="{A2BC1681-B621-46EC-9990-9245E78CC10E}"/>
    <cellStyle name="Comma 4 3 2 3 2 3 2" xfId="23157" xr:uid="{3B920C48-8CAE-4414-B4D2-8BF465A4D446}"/>
    <cellStyle name="Comma 4 3 2 3 2 3 2 2" xfId="15649" xr:uid="{3013F34E-03C0-4E15-8B60-9B6E23AC8832}"/>
    <cellStyle name="Comma 4 3 2 3 2 3 2 2 2" xfId="55556" xr:uid="{734A8CE3-48FB-445C-BE65-EC746C9C9CF6}"/>
    <cellStyle name="Comma 4 3 2 3 2 3 2 2 3" xfId="42943" xr:uid="{A55B96A1-D86B-4212-832A-FA15FECD58EB}"/>
    <cellStyle name="Comma 4 3 2 3 2 3 2 3" xfId="9063" xr:uid="{E0CC25E0-C9D2-46C5-8FD5-39C5E5C1DE51}"/>
    <cellStyle name="Comma 4 3 2 3 2 3 2 3 2" xfId="49278" xr:uid="{43FBF91E-DDE2-4266-8036-C571CDD78186}"/>
    <cellStyle name="Comma 4 3 2 3 2 3 2 4" xfId="30190" xr:uid="{1B5344F8-D72C-4820-BFB6-64C68ADD20EC}"/>
    <cellStyle name="Comma 4 3 2 3 2 3 2 5" xfId="36653" xr:uid="{FC907B37-438E-475E-AF4A-0F449CAE8CA0}"/>
    <cellStyle name="Comma 4 3 2 3 2 3 3" xfId="25779" xr:uid="{6605F953-8D95-4BE8-9937-22C86E9CE0E3}"/>
    <cellStyle name="Comma 4 3 2 3 2 3 3 2" xfId="18271" xr:uid="{2B3BB7F1-6360-48A4-A5F9-31E745B2FEB2}"/>
    <cellStyle name="Comma 4 3 2 3 2 3 3 2 2" xfId="52934" xr:uid="{2ABADC64-1167-458A-9295-58ECE97EB134}"/>
    <cellStyle name="Comma 4 3 2 3 2 3 3 2 3" xfId="40321" xr:uid="{BF29691C-EF9B-4265-9543-2DE141221750}"/>
    <cellStyle name="Comma 4 3 2 3 2 3 3 3" xfId="11685" xr:uid="{4D84D771-6249-4C7F-970F-8198DE6E2FED}"/>
    <cellStyle name="Comma 4 3 2 3 2 3 3 3 2" xfId="46656" xr:uid="{D05EEC1C-A2DA-4AB2-993E-E32BC1C97542}"/>
    <cellStyle name="Comma 4 3 2 3 2 3 3 4" xfId="4501" xr:uid="{4110AFDE-F138-4350-9DEC-03136226B3FF}"/>
    <cellStyle name="Comma 4 3 2 3 2 3 3 5" xfId="34031" xr:uid="{F4307DB2-99DC-4563-BF25-23CE832F2B53}"/>
    <cellStyle name="Comma 4 3 2 3 2 3 4" xfId="19145" xr:uid="{91DDADEA-E6AD-4E4B-99EE-0F91E4639EB7}"/>
    <cellStyle name="Comma 4 3 2 3 2 3 4 2" xfId="52059" xr:uid="{4A08BCAE-6E18-4B74-85D3-FED895718B8C}"/>
    <cellStyle name="Comma 4 3 2 3 2 3 4 3" xfId="39446" xr:uid="{554E8B26-FAC8-4BD7-A5DA-80BBA763BA7A}"/>
    <cellStyle name="Comma 4 3 2 3 2 3 5" xfId="12559" xr:uid="{9E299546-AD0A-42EA-9058-3C450C081F86}"/>
    <cellStyle name="Comma 4 3 2 3 2 3 5 2" xfId="45781" xr:uid="{56EA676F-41A6-440B-B6F4-338F81EC0F19}"/>
    <cellStyle name="Comma 4 3 2 3 2 3 6" xfId="3627" xr:uid="{F951D14F-4882-4B06-BF2F-F7466BBCC881}"/>
    <cellStyle name="Comma 4 3 2 3 2 3 7" xfId="33156" xr:uid="{DE6DEE07-A99C-4FD0-87FA-14830A48938A}"/>
    <cellStyle name="Comma 4 3 2 3 2 4" xfId="27504" xr:uid="{E5C1942E-BC75-4401-9B05-D023EAB122B2}"/>
    <cellStyle name="Comma 4 3 2 3 2 4 2" xfId="24007" xr:uid="{0E597D1D-2951-4E6D-88DB-1058E6102FD3}"/>
    <cellStyle name="Comma 4 3 2 3 2 4 2 2" xfId="16499" xr:uid="{E2F1F1E1-4B19-43D0-87E6-056EF2547138}"/>
    <cellStyle name="Comma 4 3 2 3 2 4 2 2 2" xfId="54706" xr:uid="{6D188C24-495B-4B44-99E0-BEE8EC0EB5C3}"/>
    <cellStyle name="Comma 4 3 2 3 2 4 2 2 3" xfId="42093" xr:uid="{10945903-EE93-448D-9CD2-9DC1A88816B3}"/>
    <cellStyle name="Comma 4 3 2 3 2 4 2 3" xfId="9913" xr:uid="{C99C8D7F-9562-4257-9D26-4F8F0ACEAE73}"/>
    <cellStyle name="Comma 4 3 2 3 2 4 2 3 2" xfId="48428" xr:uid="{BBB7425E-3E99-4C35-81D7-6CE445ED3799}"/>
    <cellStyle name="Comma 4 3 2 3 2 4 2 4" xfId="29340" xr:uid="{C78BAB8A-73D3-44A4-8563-A82810BB99B5}"/>
    <cellStyle name="Comma 4 3 2 3 2 4 2 5" xfId="35803" xr:uid="{E3D42A2B-501B-4352-9E55-D6FA1344BF69}"/>
    <cellStyle name="Comma 4 3 2 3 2 4 3" xfId="19995" xr:uid="{DFB3AAF2-1DF9-4F19-B3E5-4EB6CD914328}"/>
    <cellStyle name="Comma 4 3 2 3 2 4 3 2" xfId="51209" xr:uid="{A1D369E6-3053-43B2-BE38-51B76D766745}"/>
    <cellStyle name="Comma 4 3 2 3 2 4 3 3" xfId="38596" xr:uid="{3A2EE982-4333-488A-A2EE-71E25EBF05FD}"/>
    <cellStyle name="Comma 4 3 2 3 2 4 4" xfId="13409" xr:uid="{258D2801-1CEB-4E0D-AC99-685C43617665}"/>
    <cellStyle name="Comma 4 3 2 3 2 4 4 2" xfId="44931" xr:uid="{B528384F-B152-477F-9A8E-2FC0AF3DD14D}"/>
    <cellStyle name="Comma 4 3 2 3 2 4 5" xfId="6822" xr:uid="{2882F315-AB4D-4B8C-8E6D-A12E7647F29C}"/>
    <cellStyle name="Comma 4 3 2 3 2 4 6" xfId="32306" xr:uid="{C5EF395A-C1FF-434C-9AD4-5AC96FF57C6B}"/>
    <cellStyle name="Comma 4 3 2 3 2 5" xfId="24894" xr:uid="{A95506B4-EEE5-4E3C-A167-07AD7804FF76}"/>
    <cellStyle name="Comma 4 3 2 3 2 5 2" xfId="17386" xr:uid="{FFE1551C-E84D-4BD7-B819-E6DFDA408790}"/>
    <cellStyle name="Comma 4 3 2 3 2 5 2 2" xfId="53819" xr:uid="{F164CD71-3523-4DD0-89E6-3756AFF21B9C}"/>
    <cellStyle name="Comma 4 3 2 3 2 5 2 3" xfId="41206" xr:uid="{C35A1C8C-99F7-4399-8930-3B68995DD8DA}"/>
    <cellStyle name="Comma 4 3 2 3 2 5 3" xfId="10800" xr:uid="{DA4FB6C6-2608-4CAE-B0C9-88056F82AF14}"/>
    <cellStyle name="Comma 4 3 2 3 2 5 3 2" xfId="47541" xr:uid="{27BA3BB9-4266-4C2A-9349-BD4A707CA523}"/>
    <cellStyle name="Comma 4 3 2 3 2 5 4" xfId="5386" xr:uid="{FA37321E-5C19-4471-92D8-BC0E276F90CF}"/>
    <cellStyle name="Comma 4 3 2 3 2 5 5" xfId="34916" xr:uid="{FC6A54F5-6F2A-4CC9-A141-ADC49984D710}"/>
    <cellStyle name="Comma 4 3 2 3 2 6" xfId="22228" xr:uid="{34331085-9DAF-4174-8455-13C555E3FD4F}"/>
    <cellStyle name="Comma 4 3 2 3 2 6 2" xfId="21307" xr:uid="{933FB74D-4B07-4E50-AE3F-248B96EC9269}"/>
    <cellStyle name="Comma 4 3 2 3 2 6 2 2" xfId="50322" xr:uid="{83685AB8-4F49-4B8C-BDBC-47A25B8E208A}"/>
    <cellStyle name="Comma 4 3 2 3 2 6 3" xfId="21318" xr:uid="{6E9458D3-3A3A-46E7-B40B-805B7C860452}"/>
    <cellStyle name="Comma 4 3 2 3 2 6 4" xfId="37709" xr:uid="{8EB4099F-5407-44E2-8C44-1D33BF08D433}"/>
    <cellStyle name="Comma 4 3 2 3 2 7" xfId="21758" xr:uid="{9FE26CBB-6093-45CA-AB9B-740AE74EF307}"/>
    <cellStyle name="Comma 4 3 2 3 2 7 2" xfId="43966" xr:uid="{62BD2ECC-410C-4773-A5EB-1F960349378F}"/>
    <cellStyle name="Comma 4 3 2 3 2 8" xfId="20878" xr:uid="{349E30B1-340A-4B66-B3EC-7C6DEE452C67}"/>
    <cellStyle name="Comma 4 3 2 3 2 9" xfId="14292" xr:uid="{9D6BF626-D13D-42BB-AD42-AC8CF1A5ED49}"/>
    <cellStyle name="Comma 4 3 2 3 3" xfId="28239" xr:uid="{AC6220C4-BD02-462D-8CF3-998D69B0DC3C}"/>
    <cellStyle name="Comma 4 3 2 3 3 2" xfId="27748" xr:uid="{DFC767DD-A74C-4A21-BA53-29F369B1A37C}"/>
    <cellStyle name="Comma 4 3 2 3 3 2 2" xfId="26019" xr:uid="{9A249475-D9C0-44E4-B40A-7409B8A7540B}"/>
    <cellStyle name="Comma 4 3 2 3 3 2 2 2" xfId="22521" xr:uid="{9B074C2F-8557-477F-AD45-105C9AD6A3DB}"/>
    <cellStyle name="Comma 4 3 2 3 3 2 2 2 2" xfId="15013" xr:uid="{923C49DE-8D9D-456D-98EF-91B68917C102}"/>
    <cellStyle name="Comma 4 3 2 3 3 2 2 2 2 2" xfId="56192" xr:uid="{C04D9306-4AFF-43CA-BDFF-E8C49EAF29AD}"/>
    <cellStyle name="Comma 4 3 2 3 3 2 2 2 2 3" xfId="43579" xr:uid="{983424EA-2FD5-4D6A-8652-4E69B4B31AAB}"/>
    <cellStyle name="Comma 4 3 2 3 3 2 2 2 3" xfId="8427" xr:uid="{D4EAFFC9-A3A9-4B97-863B-9E9B28712D21}"/>
    <cellStyle name="Comma 4 3 2 3 3 2 2 2 3 2" xfId="49914" xr:uid="{6D577B4B-C144-4959-B662-AD86CA4FF287}"/>
    <cellStyle name="Comma 4 3 2 3 3 2 2 2 4" xfId="30826" xr:uid="{18A2746E-298F-4621-B109-763BA4E99AAE}"/>
    <cellStyle name="Comma 4 3 2 3 3 2 2 2 5" xfId="37289" xr:uid="{C0173407-EEED-42F8-B90A-9C45E9FA4332}"/>
    <cellStyle name="Comma 4 3 2 3 3 2 2 3" xfId="25139" xr:uid="{D9E7F0B2-B542-446C-AF5E-E020F73B6444}"/>
    <cellStyle name="Comma 4 3 2 3 3 2 2 3 2" xfId="17631" xr:uid="{803F6F01-CB13-4FEF-BEA5-74897AEE7579}"/>
    <cellStyle name="Comma 4 3 2 3 3 2 2 3 2 2" xfId="53574" xr:uid="{925D5AC7-F9FE-4861-8835-E443D92D2D63}"/>
    <cellStyle name="Comma 4 3 2 3 3 2 2 3 2 3" xfId="40961" xr:uid="{7374DEEF-F799-4BB3-A5EB-FF498E96FCA1}"/>
    <cellStyle name="Comma 4 3 2 3 3 2 2 3 3" xfId="11045" xr:uid="{33B9B0F1-A3D9-4401-8463-F2302536CF94}"/>
    <cellStyle name="Comma 4 3 2 3 3 2 2 3 3 2" xfId="47296" xr:uid="{0CBE3ED7-5B8D-4108-97BD-E5B640BE9254}"/>
    <cellStyle name="Comma 4 3 2 3 3 2 2 3 4" xfId="5141" xr:uid="{D6060729-AB4A-4C21-BFE6-358E649BCBC7}"/>
    <cellStyle name="Comma 4 3 2 3 3 2 2 3 5" xfId="34671" xr:uid="{2D0941F0-FA40-447B-9935-EA001042F1E0}"/>
    <cellStyle name="Comma 4 3 2 3 3 2 2 4" xfId="18510" xr:uid="{14FDDDFA-B34E-4BEF-90AF-8B2E78261F64}"/>
    <cellStyle name="Comma 4 3 2 3 3 2 2 4 2" xfId="52695" xr:uid="{066D9611-9290-4973-965D-7741B24F0184}"/>
    <cellStyle name="Comma 4 3 2 3 3 2 2 4 3" xfId="40082" xr:uid="{A430EA09-09DD-4CF8-BCE9-09F31B93631F}"/>
    <cellStyle name="Comma 4 3 2 3 3 2 2 5" xfId="11924" xr:uid="{188903F3-742C-4D3C-B5FD-FC28AECF0B17}"/>
    <cellStyle name="Comma 4 3 2 3 3 2 2 5 2" xfId="46417" xr:uid="{07A3CFCD-3D90-4E4D-ABF1-2BBB4E2738EE}"/>
    <cellStyle name="Comma 4 3 2 3 3 2 2 6" xfId="4262" xr:uid="{70B6A991-2B08-47D9-AC57-2BD5E7FAEB1A}"/>
    <cellStyle name="Comma 4 3 2 3 3 2 2 7" xfId="33792" xr:uid="{781F4A8B-F118-464D-92F9-59D98A67A312}"/>
    <cellStyle name="Comma 4 3 2 3 3 2 3" xfId="26875" xr:uid="{A79453A3-58D3-4A83-A5E8-9EDC2DA014B6}"/>
    <cellStyle name="Comma 4 3 2 3 3 2 3 2" xfId="23378" xr:uid="{293D90DE-CA2C-4972-8695-4567FBC25603}"/>
    <cellStyle name="Comma 4 3 2 3 3 2 3 2 2" xfId="15870" xr:uid="{D48281B5-0946-4DBC-9896-B15788A3082F}"/>
    <cellStyle name="Comma 4 3 2 3 3 2 3 2 2 2" xfId="55335" xr:uid="{3BB2507D-6052-4200-A8D0-4ABB82184F68}"/>
    <cellStyle name="Comma 4 3 2 3 3 2 3 2 2 3" xfId="42722" xr:uid="{B8D8A274-CA9D-438A-8500-ADE819637F49}"/>
    <cellStyle name="Comma 4 3 2 3 3 2 3 2 3" xfId="9284" xr:uid="{72082ACD-5008-4124-8B0C-57AA5B832A34}"/>
    <cellStyle name="Comma 4 3 2 3 3 2 3 2 3 2" xfId="49057" xr:uid="{B76A3725-26C5-4C1D-9799-A8C800614C95}"/>
    <cellStyle name="Comma 4 3 2 3 3 2 3 2 4" xfId="29969" xr:uid="{0D7835B1-4D43-4D95-ACCF-D6C8B257FD66}"/>
    <cellStyle name="Comma 4 3 2 3 3 2 3 2 5" xfId="36432" xr:uid="{EE2C154B-16FF-4B57-82E5-CC6377EA6C34}"/>
    <cellStyle name="Comma 4 3 2 3 3 2 3 3" xfId="19366" xr:uid="{5559013F-F1E3-404A-B4CD-ADD05C4E5D69}"/>
    <cellStyle name="Comma 4 3 2 3 3 2 3 3 2" xfId="51838" xr:uid="{644BE1A8-3A31-4D34-8436-474C8B7EDAED}"/>
    <cellStyle name="Comma 4 3 2 3 3 2 3 3 3" xfId="39225" xr:uid="{0AD58F48-3B1E-4507-9819-EE011ED9DF56}"/>
    <cellStyle name="Comma 4 3 2 3 3 2 3 4" xfId="12780" xr:uid="{2CA5FEA5-43EE-4AAA-ACC8-DB68276DB6EF}"/>
    <cellStyle name="Comma 4 3 2 3 3 2 3 4 2" xfId="45560" xr:uid="{4937680F-D4C8-441A-B555-A996A8DCE602}"/>
    <cellStyle name="Comma 4 3 2 3 3 2 3 5" xfId="6193" xr:uid="{AA03471A-D9B0-45AE-AAB5-E276745969E3}"/>
    <cellStyle name="Comma 4 3 2 3 3 2 3 6" xfId="32935" xr:uid="{18F6A1E7-7F87-4485-ACD6-2B2B4F7BF584}"/>
    <cellStyle name="Comma 4 3 2 3 3 2 4" xfId="24254" xr:uid="{35BBFD7A-C403-4D2F-8D7D-0FBAD5A0467D}"/>
    <cellStyle name="Comma 4 3 2 3 3 2 4 2" xfId="16746" xr:uid="{9C6EAC61-B1C4-4066-B84E-C9D380FFC2BD}"/>
    <cellStyle name="Comma 4 3 2 3 3 2 4 2 2" xfId="54459" xr:uid="{98750162-196D-4287-83FE-F8849444C6E5}"/>
    <cellStyle name="Comma 4 3 2 3 3 2 4 2 3" xfId="41846" xr:uid="{69921DCD-4563-4A16-A5BF-1462E829CCD3}"/>
    <cellStyle name="Comma 4 3 2 3 3 2 4 3" xfId="10160" xr:uid="{E388A47F-9A07-4440-872F-5A5B1AFCB8C2}"/>
    <cellStyle name="Comma 4 3 2 3 3 2 4 3 2" xfId="48181" xr:uid="{5FD7E286-5FFD-402F-9440-1D53B020203F}"/>
    <cellStyle name="Comma 4 3 2 3 3 2 4 4" xfId="6026" xr:uid="{19C2BD77-0004-43B4-9AE0-0D74D3E12821}"/>
    <cellStyle name="Comma 4 3 2 3 3 2 4 5" xfId="35556" xr:uid="{09A90441-5C9E-4AA0-ADF0-BF3C682CD7BB}"/>
    <cellStyle name="Comma 4 3 2 3 3 2 5" xfId="20240" xr:uid="{B4345D12-9154-4D05-A97D-1D83674511B8}"/>
    <cellStyle name="Comma 4 3 2 3 3 2 5 2" xfId="50962" xr:uid="{4F2385C6-CBEA-4A3F-8ACB-78624823F664}"/>
    <cellStyle name="Comma 4 3 2 3 3 2 5 3" xfId="38349" xr:uid="{F45DBA00-BEB3-49CF-8BEF-794EE0580F1D}"/>
    <cellStyle name="Comma 4 3 2 3 3 2 6" xfId="13654" xr:uid="{610288A1-59FF-424E-B7F8-AB3A919F47E5}"/>
    <cellStyle name="Comma 4 3 2 3 3 2 6 2" xfId="44684" xr:uid="{22F72B6E-749C-46DA-A58B-8DCA6F6D41C7}"/>
    <cellStyle name="Comma 4 3 2 3 3 2 7" xfId="7067" xr:uid="{C6021E9D-1284-411D-9046-AD8E0FDF6239}"/>
    <cellStyle name="Comma 4 3 2 3 3 2 8" xfId="32059" xr:uid="{C1F0CD23-D013-45FA-B931-E7D9093D36AF}"/>
    <cellStyle name="Comma 4 3 2 3 3 3" xfId="26459" xr:uid="{B1A78F57-C81F-47EB-8DC9-F9E3C882ADDD}"/>
    <cellStyle name="Comma 4 3 2 3 3 3 2" xfId="22962" xr:uid="{69CDBEE6-D636-4F03-8C17-B686B61C43DA}"/>
    <cellStyle name="Comma 4 3 2 3 3 3 2 2" xfId="15454" xr:uid="{0DCBC5F7-5C3A-4148-8DF0-5A8BCFE45DAB}"/>
    <cellStyle name="Comma 4 3 2 3 3 3 2 2 2" xfId="55751" xr:uid="{FAE55192-EF13-4007-BB84-0EEA83C9E6F5}"/>
    <cellStyle name="Comma 4 3 2 3 3 3 2 2 3" xfId="43138" xr:uid="{CD01CF43-ED4E-456B-9324-9622971E0F85}"/>
    <cellStyle name="Comma 4 3 2 3 3 3 2 3" xfId="8868" xr:uid="{84B6D567-3821-4A65-A436-0117590AB51D}"/>
    <cellStyle name="Comma 4 3 2 3 3 3 2 3 2" xfId="49473" xr:uid="{F3485F8F-8DD5-4C77-A2B2-9BE7AC158B4B}"/>
    <cellStyle name="Comma 4 3 2 3 3 3 2 4" xfId="30385" xr:uid="{2006443D-D0EF-4EE2-BDAE-6A2421BDC875}"/>
    <cellStyle name="Comma 4 3 2 3 3 3 2 5" xfId="36848" xr:uid="{427D9D6E-B194-4E1E-B421-56FB4C67FE02}"/>
    <cellStyle name="Comma 4 3 2 3 3 3 3" xfId="25581" xr:uid="{8886722F-B6A5-4B25-9198-C9BA59F5B7BA}"/>
    <cellStyle name="Comma 4 3 2 3 3 3 3 2" xfId="18073" xr:uid="{7AE1D2C2-1F19-4FCE-BCFD-DAC288CDD6F4}"/>
    <cellStyle name="Comma 4 3 2 3 3 3 3 2 2" xfId="53132" xr:uid="{FDD25170-2E02-402D-A74B-7BC3584C2DDF}"/>
    <cellStyle name="Comma 4 3 2 3 3 3 3 2 3" xfId="40519" xr:uid="{EB630225-CB7D-488A-89A7-9453E1745156}"/>
    <cellStyle name="Comma 4 3 2 3 3 3 3 3" xfId="11487" xr:uid="{0A8F3656-A280-44DC-A235-860DDC74A631}"/>
    <cellStyle name="Comma 4 3 2 3 3 3 3 3 2" xfId="46854" xr:uid="{80BA35CC-AE24-4636-ABAD-BA56DC7279C5}"/>
    <cellStyle name="Comma 4 3 2 3 3 3 3 4" xfId="4699" xr:uid="{535A1720-EB49-45AF-BDF9-9CA5C36C33C9}"/>
    <cellStyle name="Comma 4 3 2 3 3 3 3 5" xfId="34229" xr:uid="{0DA09222-2BAD-4F27-9C2E-07C888A447C7}"/>
    <cellStyle name="Comma 4 3 2 3 3 3 4" xfId="18950" xr:uid="{8A91B1E5-2215-4D26-ACFB-11CC520C1F9D}"/>
    <cellStyle name="Comma 4 3 2 3 3 3 4 2" xfId="52254" xr:uid="{213F9F4F-AEB9-4DE2-B216-82542223201B}"/>
    <cellStyle name="Comma 4 3 2 3 3 3 4 3" xfId="39641" xr:uid="{A9A84AF7-4AE3-4FAA-A3F9-74936200DDA1}"/>
    <cellStyle name="Comma 4 3 2 3 3 3 5" xfId="12364" xr:uid="{E9D8E1E4-0062-4A06-A8C2-56FCD37DF5D5}"/>
    <cellStyle name="Comma 4 3 2 3 3 3 5 2" xfId="45976" xr:uid="{A51705E5-219C-4A7C-A113-99E82BDBDCC6}"/>
    <cellStyle name="Comma 4 3 2 3 3 3 6" xfId="3822" xr:uid="{E3F47064-C5E0-462C-A877-A6D6B638FFEB}"/>
    <cellStyle name="Comma 4 3 2 3 3 3 7" xfId="33351" xr:uid="{48921225-C3EC-4AA8-9779-9B9A46BC35EB}"/>
    <cellStyle name="Comma 4 3 2 3 3 4" xfId="27309" xr:uid="{A1ED9F12-656C-47E2-BEBA-2D06165991F8}"/>
    <cellStyle name="Comma 4 3 2 3 3 4 2" xfId="23812" xr:uid="{E227233A-AA92-47A3-A276-A6E86E0580A6}"/>
    <cellStyle name="Comma 4 3 2 3 3 4 2 2" xfId="16304" xr:uid="{C9A88406-F058-48FA-86ED-892E45ACD9B5}"/>
    <cellStyle name="Comma 4 3 2 3 3 4 2 2 2" xfId="54901" xr:uid="{481056FD-F287-434F-B74E-E9C4AE5FC7C1}"/>
    <cellStyle name="Comma 4 3 2 3 3 4 2 2 3" xfId="42288" xr:uid="{D7E800C6-36BB-45BB-A0E7-FCEB7AFBD0B1}"/>
    <cellStyle name="Comma 4 3 2 3 3 4 2 3" xfId="9718" xr:uid="{BE2FFEC6-C98D-4497-BD4C-40EFBB424F4A}"/>
    <cellStyle name="Comma 4 3 2 3 3 4 2 3 2" xfId="48623" xr:uid="{39D1175F-00C6-434C-AC81-383ADDB753A5}"/>
    <cellStyle name="Comma 4 3 2 3 3 4 2 4" xfId="29535" xr:uid="{7D37E9CF-AA77-4B15-AC2C-70B30407A672}"/>
    <cellStyle name="Comma 4 3 2 3 3 4 2 5" xfId="35998" xr:uid="{8C7FA3EC-E591-494A-B263-6EE15D096D61}"/>
    <cellStyle name="Comma 4 3 2 3 3 4 3" xfId="19800" xr:uid="{205A9879-3813-484E-A3BE-86E610352606}"/>
    <cellStyle name="Comma 4 3 2 3 3 4 3 2" xfId="51404" xr:uid="{08C6623E-D606-437D-BE63-762DF6413D10}"/>
    <cellStyle name="Comma 4 3 2 3 3 4 3 3" xfId="38791" xr:uid="{BE781EA0-4877-4155-B4F7-E1433B913535}"/>
    <cellStyle name="Comma 4 3 2 3 3 4 4" xfId="13214" xr:uid="{EECBF31E-4A1C-4B65-AF2C-9440E1888DA0}"/>
    <cellStyle name="Comma 4 3 2 3 3 4 4 2" xfId="45126" xr:uid="{1CDA0B9E-8B2B-4903-A02C-57302CF7E57E}"/>
    <cellStyle name="Comma 4 3 2 3 3 4 5" xfId="6627" xr:uid="{6949530B-5EAC-472B-BB95-59FF6FB295AC}"/>
    <cellStyle name="Comma 4 3 2 3 3 4 6" xfId="32501" xr:uid="{4CF66EE7-0F9E-4EE5-9BB0-05706E02B455}"/>
    <cellStyle name="Comma 4 3 2 3 3 5" xfId="24696" xr:uid="{B7951412-9171-4BF9-821F-604C75B1A1E3}"/>
    <cellStyle name="Comma 4 3 2 3 3 5 2" xfId="17188" xr:uid="{0C14001A-4CF1-4C5F-ACD4-199158742CAD}"/>
    <cellStyle name="Comma 4 3 2 3 3 5 2 2" xfId="54017" xr:uid="{AE34AA61-19F5-4C51-A15F-08B7888D87EA}"/>
    <cellStyle name="Comma 4 3 2 3 3 5 2 3" xfId="41404" xr:uid="{53FEF51C-B997-4632-93C8-52E26A1144DE}"/>
    <cellStyle name="Comma 4 3 2 3 3 5 3" xfId="10602" xr:uid="{E9FB62E5-A274-424B-B07C-1DA6A403E44B}"/>
    <cellStyle name="Comma 4 3 2 3 3 5 3 2" xfId="47739" xr:uid="{D13011A8-C8C3-4DFB-B55E-F2F7308A0A29}"/>
    <cellStyle name="Comma 4 3 2 3 3 5 4" xfId="5584" xr:uid="{5DC2BCC7-AF18-41A9-A936-B418F96B27B5}"/>
    <cellStyle name="Comma 4 3 2 3 3 5 5" xfId="35114" xr:uid="{029BB6F2-10E2-4CC6-9C2D-A1319E4250C3}"/>
    <cellStyle name="Comma 4 3 2 3 3 6" xfId="20680" xr:uid="{9750A48A-A158-45B0-805B-17817AD3C4EA}"/>
    <cellStyle name="Comma 4 3 2 3 3 6 2" xfId="50520" xr:uid="{59DA6B66-CE3A-4EB1-83A4-C463EAC26528}"/>
    <cellStyle name="Comma 4 3 2 3 3 6 3" xfId="37907" xr:uid="{38728C91-EAD4-4814-8176-43D1A93B1A42}"/>
    <cellStyle name="Comma 4 3 2 3 3 7" xfId="14094" xr:uid="{2CDE7B93-ED02-44D7-A1CA-BB1FF1FD40E3}"/>
    <cellStyle name="Comma 4 3 2 3 3 7 2" xfId="44214" xr:uid="{F8E4A942-238B-4ED8-A861-48288598FF12}"/>
    <cellStyle name="Comma 4 3 2 3 3 8" xfId="7507" xr:uid="{4C339709-79FC-43FD-B76A-E987BD5127A3}"/>
    <cellStyle name="Comma 4 3 2 3 3 9" xfId="31614" xr:uid="{77042055-EE1B-4DC5-AD36-A8C432299B15}"/>
    <cellStyle name="Comma 4 3 2 3 4" xfId="27948" xr:uid="{A58FFB6D-45C0-4C49-87D1-1FF4752E9F09}"/>
    <cellStyle name="Comma 4 3 2 3 4 2" xfId="26217" xr:uid="{E759A2BC-CAB9-46AF-9348-CA8411517685}"/>
    <cellStyle name="Comma 4 3 2 3 4 2 2" xfId="22719" xr:uid="{7287B01B-7037-4348-B4A1-4E755DDBA500}"/>
    <cellStyle name="Comma 4 3 2 3 4 2 2 2" xfId="15211" xr:uid="{764FC48A-6267-4D33-879F-6BF1421FB8D4}"/>
    <cellStyle name="Comma 4 3 2 3 4 2 2 2 2" xfId="55994" xr:uid="{978E33D6-98E7-4ECD-B827-00B968754784}"/>
    <cellStyle name="Comma 4 3 2 3 4 2 2 2 3" xfId="43381" xr:uid="{AFEF3C76-4D25-428F-8B43-E8DA9A2A57D1}"/>
    <cellStyle name="Comma 4 3 2 3 4 2 2 3" xfId="8625" xr:uid="{F7D6ADDC-6A46-433D-BCB9-CA1289C7549D}"/>
    <cellStyle name="Comma 4 3 2 3 4 2 2 3 2" xfId="49716" xr:uid="{79938640-27FE-4EE7-92F3-88DD8DE119DC}"/>
    <cellStyle name="Comma 4 3 2 3 4 2 2 4" xfId="30628" xr:uid="{85BF47E6-802A-4A7C-9695-36ACA1EEB97A}"/>
    <cellStyle name="Comma 4 3 2 3 4 2 2 5" xfId="37091" xr:uid="{0C13D921-A812-494E-8F93-93DA0DE4A159}"/>
    <cellStyle name="Comma 4 3 2 3 4 2 3" xfId="25337" xr:uid="{9D8C9B6D-9F5B-4285-BD41-F940D55374A4}"/>
    <cellStyle name="Comma 4 3 2 3 4 2 3 2" xfId="17829" xr:uid="{7508FFF9-EA01-4151-8353-389029AF4C8D}"/>
    <cellStyle name="Comma 4 3 2 3 4 2 3 2 2" xfId="53376" xr:uid="{E9D8123E-122E-4DD2-85D5-77F3584E2A06}"/>
    <cellStyle name="Comma 4 3 2 3 4 2 3 2 3" xfId="40763" xr:uid="{AABC49D6-02E0-4B79-A7F1-CB59A7CFA3C8}"/>
    <cellStyle name="Comma 4 3 2 3 4 2 3 3" xfId="11243" xr:uid="{5929DB7E-5967-4879-B6B5-F2611E545CD3}"/>
    <cellStyle name="Comma 4 3 2 3 4 2 3 3 2" xfId="47098" xr:uid="{03D6F53E-C479-4958-B619-1D063174EA47}"/>
    <cellStyle name="Comma 4 3 2 3 4 2 3 4" xfId="4943" xr:uid="{7D821CD8-637C-4815-9E62-0A215623D6FC}"/>
    <cellStyle name="Comma 4 3 2 3 4 2 3 5" xfId="34473" xr:uid="{3E8A0739-04DA-419D-8BD8-BFC38B8A5FA5}"/>
    <cellStyle name="Comma 4 3 2 3 4 2 4" xfId="18708" xr:uid="{C8FDAAFE-3917-470A-9874-CD1B11F4CA45}"/>
    <cellStyle name="Comma 4 3 2 3 4 2 4 2" xfId="52497" xr:uid="{F01CBCEB-2548-4705-8817-6870EE64DE24}"/>
    <cellStyle name="Comma 4 3 2 3 4 2 4 3" xfId="39884" xr:uid="{45442597-D07B-4E20-B21D-982263F946E6}"/>
    <cellStyle name="Comma 4 3 2 3 4 2 5" xfId="12122" xr:uid="{E9DB12EB-33B6-4B0D-BB89-49B90161CF92}"/>
    <cellStyle name="Comma 4 3 2 3 4 2 5 2" xfId="46219" xr:uid="{EAD83581-3D41-4DAF-A155-FC0A2D192AE8}"/>
    <cellStyle name="Comma 4 3 2 3 4 2 6" xfId="4064" xr:uid="{5815111B-5128-4F65-B12A-57E3552567D9}"/>
    <cellStyle name="Comma 4 3 2 3 4 2 7" xfId="33594" xr:uid="{6AB7B624-36B6-4498-A490-69D834C835EC}"/>
    <cellStyle name="Comma 4 3 2 3 4 3" xfId="27071" xr:uid="{C11FC3DA-092D-4FC3-81DC-906BFCD00F04}"/>
    <cellStyle name="Comma 4 3 2 3 4 3 2" xfId="23574" xr:uid="{696E4937-AE5D-44D6-8051-49616AEF488E}"/>
    <cellStyle name="Comma 4 3 2 3 4 3 2 2" xfId="16066" xr:uid="{209DE1EE-AC59-4A3A-B536-ECE6281B0C00}"/>
    <cellStyle name="Comma 4 3 2 3 4 3 2 2 2" xfId="55139" xr:uid="{10A215CF-7BC4-4F77-84BF-B79A178F2190}"/>
    <cellStyle name="Comma 4 3 2 3 4 3 2 2 3" xfId="42526" xr:uid="{0FD0FA43-2075-43B7-996B-396A44A28A72}"/>
    <cellStyle name="Comma 4 3 2 3 4 3 2 3" xfId="9480" xr:uid="{4F84FCFF-A18D-4153-8991-2378DDA56EB8}"/>
    <cellStyle name="Comma 4 3 2 3 4 3 2 3 2" xfId="48861" xr:uid="{D33D4749-AEFB-42B3-AC41-1DE2B8A5BB2F}"/>
    <cellStyle name="Comma 4 3 2 3 4 3 2 4" xfId="29773" xr:uid="{BC6B2FB8-A499-4D07-BA41-E351330EFCE3}"/>
    <cellStyle name="Comma 4 3 2 3 4 3 2 5" xfId="36236" xr:uid="{4217D333-DA7F-4CE4-B095-79856A330479}"/>
    <cellStyle name="Comma 4 3 2 3 4 3 3" xfId="19562" xr:uid="{9D3D4183-4764-4F83-BD49-6616E961482B}"/>
    <cellStyle name="Comma 4 3 2 3 4 3 3 2" xfId="51642" xr:uid="{9DF4C454-A291-42B1-A589-EF769FDC1378}"/>
    <cellStyle name="Comma 4 3 2 3 4 3 3 3" xfId="39029" xr:uid="{3E53961F-E4FD-436B-AF06-188CA06AEB62}"/>
    <cellStyle name="Comma 4 3 2 3 4 3 4" xfId="12976" xr:uid="{CBFD86E1-C1F8-4E3D-8210-D92415483F53}"/>
    <cellStyle name="Comma 4 3 2 3 4 3 4 2" xfId="45364" xr:uid="{DDB854DE-F4DC-4751-81D1-9D3CBBAAE5C9}"/>
    <cellStyle name="Comma 4 3 2 3 4 3 5" xfId="6389" xr:uid="{FC23501B-80DD-4651-A6F4-A9CF45548C9E}"/>
    <cellStyle name="Comma 4 3 2 3 4 3 6" xfId="32739" xr:uid="{8B2D8FA4-061E-4773-A271-649E065EC936}"/>
    <cellStyle name="Comma 4 3 2 3 4 4" xfId="24452" xr:uid="{90BD9E9D-ED2C-452B-A7DB-9793B08860C1}"/>
    <cellStyle name="Comma 4 3 2 3 4 4 2" xfId="16944" xr:uid="{AE25B748-C6B3-42D9-BA43-6A7B7D86DC30}"/>
    <cellStyle name="Comma 4 3 2 3 4 4 2 2" xfId="54261" xr:uid="{06E0A2BF-4EAE-4C5A-8432-9ABDD3FB23E7}"/>
    <cellStyle name="Comma 4 3 2 3 4 4 2 3" xfId="41648" xr:uid="{4EA39643-677E-44F2-AB80-F11776A04F18}"/>
    <cellStyle name="Comma 4 3 2 3 4 4 3" xfId="10358" xr:uid="{CFF6531F-71B2-4A67-B00D-513760918556}"/>
    <cellStyle name="Comma 4 3 2 3 4 4 3 2" xfId="47983" xr:uid="{5806F456-4A25-4EDC-9400-23B6DE1342D9}"/>
    <cellStyle name="Comma 4 3 2 3 4 4 4" xfId="5828" xr:uid="{3633B318-BCF3-40BA-8D95-D9D3A35E21AE}"/>
    <cellStyle name="Comma 4 3 2 3 4 4 5" xfId="35358" xr:uid="{46571C78-EF48-45FA-A939-98631E20E76D}"/>
    <cellStyle name="Comma 4 3 2 3 4 5" xfId="20438" xr:uid="{82B4C23C-0FB8-45F0-8547-82800E230FF7}"/>
    <cellStyle name="Comma 4 3 2 3 4 5 2" xfId="50764" xr:uid="{CD820E10-6DCD-4605-8478-7733B5980247}"/>
    <cellStyle name="Comma 4 3 2 3 4 5 3" xfId="38151" xr:uid="{15662D69-B1A4-4E65-BC4A-E1B66A4BD04E}"/>
    <cellStyle name="Comma 4 3 2 3 4 6" xfId="13852" xr:uid="{46E786C1-1834-4897-B109-6EBEED1A74A8}"/>
    <cellStyle name="Comma 4 3 2 3 4 6 2" xfId="44486" xr:uid="{1E5CA850-0B97-41A8-9FE8-8799C6456E8C}"/>
    <cellStyle name="Comma 4 3 2 3 4 7" xfId="7265" xr:uid="{DF514630-2DAC-4D33-886A-CA0EBFD34AD8}"/>
    <cellStyle name="Comma 4 3 2 3 4 8" xfId="31861" xr:uid="{AFD56DBD-BD8C-442E-A7E6-B7E812A43888}"/>
    <cellStyle name="Comma 4 3 2 3 5" xfId="26656" xr:uid="{BAA8840A-F685-4BD4-A4B0-E2655DE8E049}"/>
    <cellStyle name="Comma 4 3 2 3 5 2" xfId="23159" xr:uid="{C09CB94D-9C2E-40DA-9319-C632A79AFB46}"/>
    <cellStyle name="Comma 4 3 2 3 5 2 2" xfId="15651" xr:uid="{3A1FF8A4-26BF-4C6A-95AC-5F92C7C49380}"/>
    <cellStyle name="Comma 4 3 2 3 5 2 2 2" xfId="55554" xr:uid="{67B03A38-D7B1-41D9-9F20-76098F7BD96F}"/>
    <cellStyle name="Comma 4 3 2 3 5 2 2 3" xfId="42941" xr:uid="{1F55B399-C7EA-49E8-867C-477835F863E9}"/>
    <cellStyle name="Comma 4 3 2 3 5 2 3" xfId="9065" xr:uid="{AB356933-8121-413B-8665-246A193A3581}"/>
    <cellStyle name="Comma 4 3 2 3 5 2 3 2" xfId="49276" xr:uid="{098413BA-0673-41C6-A9AF-FBD03674F539}"/>
    <cellStyle name="Comma 4 3 2 3 5 2 4" xfId="30188" xr:uid="{89055059-7DA5-4FF8-B475-D76B5A0F24C0}"/>
    <cellStyle name="Comma 4 3 2 3 5 2 5" xfId="36651" xr:uid="{37CD0099-A907-4125-BDC9-00653262A37F}"/>
    <cellStyle name="Comma 4 3 2 3 5 3" xfId="25781" xr:uid="{C4DA5F87-2560-4490-BBDF-AD46F18D783E}"/>
    <cellStyle name="Comma 4 3 2 3 5 3 2" xfId="18273" xr:uid="{FF2B27D4-962A-451E-A32E-707C19471E3F}"/>
    <cellStyle name="Comma 4 3 2 3 5 3 2 2" xfId="52932" xr:uid="{87A72FC8-EF30-446B-873A-5BE57025A682}"/>
    <cellStyle name="Comma 4 3 2 3 5 3 2 3" xfId="40319" xr:uid="{CDD57FFC-8B90-4374-A7DE-7232F2867A5A}"/>
    <cellStyle name="Comma 4 3 2 3 5 3 3" xfId="11687" xr:uid="{802E7989-8A69-4D52-8066-76CAE2AC1AE3}"/>
    <cellStyle name="Comma 4 3 2 3 5 3 3 2" xfId="46654" xr:uid="{BD18CC7F-67CD-494C-9038-A866AB71A966}"/>
    <cellStyle name="Comma 4 3 2 3 5 3 4" xfId="4499" xr:uid="{6AEDD0C1-C475-40F4-B06E-8665BD6B73B4}"/>
    <cellStyle name="Comma 4 3 2 3 5 3 5" xfId="34029" xr:uid="{08F10646-8240-4E6E-8E4E-12C4CFB2867D}"/>
    <cellStyle name="Comma 4 3 2 3 5 4" xfId="19147" xr:uid="{4BB8D438-1F68-4DB5-9BFD-CA5C97F404CB}"/>
    <cellStyle name="Comma 4 3 2 3 5 4 2" xfId="52057" xr:uid="{B2FD9216-DD15-42E6-8834-1F8B07D777D1}"/>
    <cellStyle name="Comma 4 3 2 3 5 4 3" xfId="39444" xr:uid="{F1DA2D0B-668C-48CA-9EF7-53FB93711D3D}"/>
    <cellStyle name="Comma 4 3 2 3 5 5" xfId="12561" xr:uid="{43195EAF-D53F-4438-8444-8CB0471EF411}"/>
    <cellStyle name="Comma 4 3 2 3 5 5 2" xfId="45779" xr:uid="{56A09D01-319E-4E01-99CC-2007BE5BDBE6}"/>
    <cellStyle name="Comma 4 3 2 3 5 6" xfId="3625" xr:uid="{5C8BE009-7884-4494-A49D-490EF924F759}"/>
    <cellStyle name="Comma 4 3 2 3 5 7" xfId="33154" xr:uid="{D68CDC01-7A15-41F4-905E-0CF6F99D9E21}"/>
    <cellStyle name="Comma 4 3 2 3 6" xfId="27506" xr:uid="{15895503-B960-4709-BEAA-56846DD4BE5B}"/>
    <cellStyle name="Comma 4 3 2 3 6 2" xfId="24009" xr:uid="{078B6C41-73E9-486E-9605-45AC52687186}"/>
    <cellStyle name="Comma 4 3 2 3 6 2 2" xfId="16501" xr:uid="{F1DEF157-B0B4-4100-B4FF-B0AEBBCCDC56}"/>
    <cellStyle name="Comma 4 3 2 3 6 2 2 2" xfId="54704" xr:uid="{E78A90BC-8B07-4C3F-AD24-AAFC45A18C9A}"/>
    <cellStyle name="Comma 4 3 2 3 6 2 2 3" xfId="42091" xr:uid="{B76BCA2E-3AE9-4264-9A49-264497EE2271}"/>
    <cellStyle name="Comma 4 3 2 3 6 2 3" xfId="9915" xr:uid="{84F78DED-EC71-4CAC-9EFD-9269C37197D4}"/>
    <cellStyle name="Comma 4 3 2 3 6 2 3 2" xfId="48426" xr:uid="{41F1D398-74EE-4C0C-A4C1-1916EB20330E}"/>
    <cellStyle name="Comma 4 3 2 3 6 2 4" xfId="29338" xr:uid="{3D5D7A24-B1B1-4AEB-9E5B-13B7AA41CAAD}"/>
    <cellStyle name="Comma 4 3 2 3 6 2 5" xfId="35801" xr:uid="{0863B0B8-094C-4BDB-9D0E-A9E7EFCD458F}"/>
    <cellStyle name="Comma 4 3 2 3 6 3" xfId="19997" xr:uid="{F0EBC996-5F68-4F46-8B94-E6B290E493AC}"/>
    <cellStyle name="Comma 4 3 2 3 6 3 2" xfId="51207" xr:uid="{5578A400-A159-4E65-BC72-0DB7472EFB47}"/>
    <cellStyle name="Comma 4 3 2 3 6 3 3" xfId="38594" xr:uid="{195C66B7-D493-41C5-8C70-79ABF5000410}"/>
    <cellStyle name="Comma 4 3 2 3 6 4" xfId="13411" xr:uid="{BA77BA99-92BB-4703-AF1E-66D79775D6EC}"/>
    <cellStyle name="Comma 4 3 2 3 6 4 2" xfId="44929" xr:uid="{DC635F64-7D5F-4196-84FF-20CBBA5A0C9E}"/>
    <cellStyle name="Comma 4 3 2 3 6 5" xfId="6824" xr:uid="{14852833-5CDD-45E2-BDA5-22DD957335D4}"/>
    <cellStyle name="Comma 4 3 2 3 6 6" xfId="32304" xr:uid="{D64B2934-5467-48F8-8AD6-FB1B1EAE7B48}"/>
    <cellStyle name="Comma 4 3 2 3 7" xfId="24896" xr:uid="{C2439803-A4CA-4F23-B1A1-367D9451E892}"/>
    <cellStyle name="Comma 4 3 2 3 7 2" xfId="17388" xr:uid="{DD7987B1-57A4-4537-92ED-767784A542FA}"/>
    <cellStyle name="Comma 4 3 2 3 7 2 2" xfId="53817" xr:uid="{3499F5AF-A313-4B28-8362-FBE3C93D59B4}"/>
    <cellStyle name="Comma 4 3 2 3 7 2 3" xfId="41204" xr:uid="{46EF15C3-BB58-4B83-86D1-DA247ABFE8E9}"/>
    <cellStyle name="Comma 4 3 2 3 7 3" xfId="10802" xr:uid="{5E5AF331-A610-47F7-8FCC-CCD084812937}"/>
    <cellStyle name="Comma 4 3 2 3 7 3 2" xfId="47539" xr:uid="{4940CB4D-EDE3-4257-9930-BF0F17DF561C}"/>
    <cellStyle name="Comma 4 3 2 3 7 4" xfId="5384" xr:uid="{AEBAA903-4E57-48B3-B9F5-6CEEECBEF3A0}"/>
    <cellStyle name="Comma 4 3 2 3 7 5" xfId="34914" xr:uid="{A104FD78-A8AA-4575-81A0-67A41974C10E}"/>
    <cellStyle name="Comma 4 3 2 3 8" xfId="28539" xr:uid="{6F76D0EF-4084-49D5-821E-FD9F54CC1022}"/>
    <cellStyle name="Comma 4 3 2 3 8 2" xfId="20880" xr:uid="{E4F66B33-6D02-4B8F-928F-EEEAF8C27178}"/>
    <cellStyle name="Comma 4 3 2 3 8 2 2" xfId="50320" xr:uid="{3ED423F3-F87F-48BD-BF69-F82A6CF05D24}"/>
    <cellStyle name="Comma 4 3 2 3 8 3" xfId="14294" xr:uid="{7A3D9197-4701-4A16-8648-A25C1DF5C565}"/>
    <cellStyle name="Comma 4 3 2 3 8 4" xfId="7707" xr:uid="{4BA05B3F-0E07-4B71-B428-6E444503ED3A}"/>
    <cellStyle name="Comma 4 3 2 3 8 5" xfId="37707" xr:uid="{75CE0369-468F-46E9-8C98-683E9F0A5AAE}"/>
    <cellStyle name="Comma 4 3 2 3 9" xfId="22230" xr:uid="{C4518D2F-32A3-4B57-BE01-D3F2D9859CB3}"/>
    <cellStyle name="Comma 4 3 2 3 9 2" xfId="21309" xr:uid="{6AF244E9-4C90-4B35-90FB-BB4A26F627E2}"/>
    <cellStyle name="Comma 4 3 2 3 9 3" xfId="21320" xr:uid="{57690228-4106-4224-B1A3-C899F2511179}"/>
    <cellStyle name="Comma 4 3 2 3 9 4" xfId="43964" xr:uid="{ECAD165B-B085-4353-8934-433A6B855C04}"/>
    <cellStyle name="Comma 4 3 2 4" xfId="1199" xr:uid="{3A2681C6-CA40-4516-9756-51B80A6EDDF9}"/>
    <cellStyle name="Comma 4 3 2 4 10" xfId="28718" xr:uid="{E8AA59CC-4930-4416-B436-8AEE4DADA918}"/>
    <cellStyle name="Comma 4 3 2 4 11" xfId="3423" xr:uid="{49E1533F-C95C-41CA-8748-7D1FDD62C9F8}"/>
    <cellStyle name="Comma 4 3 2 4 12" xfId="31459" xr:uid="{B58B1A2C-4C4E-41C4-8D28-8BACE646AF8B}"/>
    <cellStyle name="Comma 4 3 2 4 13" xfId="2507" xr:uid="{3C18CA83-086D-4E21-A9FD-F5E6BC311757}"/>
    <cellStyle name="Comma 4 3 2 4 2" xfId="27904" xr:uid="{F5CAB606-0C12-4AEA-B70A-EE734022B6C3}"/>
    <cellStyle name="Comma 4 3 2 4 2 2" xfId="26173" xr:uid="{C666EEE8-7B96-4272-A0BB-8F5B795E501A}"/>
    <cellStyle name="Comma 4 3 2 4 2 2 2" xfId="22675" xr:uid="{7B97B3B5-0C8C-429C-99CE-2C6DED9A0DCA}"/>
    <cellStyle name="Comma 4 3 2 4 2 2 2 2" xfId="15167" xr:uid="{A4E1A845-3D0F-4B6D-AF3A-A75CD2550C7C}"/>
    <cellStyle name="Comma 4 3 2 4 2 2 2 2 2" xfId="56038" xr:uid="{8F60FA37-F807-4A4B-83D9-15F85CD0BFAE}"/>
    <cellStyle name="Comma 4 3 2 4 2 2 2 2 3" xfId="43425" xr:uid="{277437D1-2AA7-453E-BD59-5B012415ADEF}"/>
    <cellStyle name="Comma 4 3 2 4 2 2 2 3" xfId="8581" xr:uid="{088BB3C5-B5FD-42FE-A444-1E6E5D1836CC}"/>
    <cellStyle name="Comma 4 3 2 4 2 2 2 3 2" xfId="49760" xr:uid="{D4F25453-9222-4028-B986-B62209FBC4C6}"/>
    <cellStyle name="Comma 4 3 2 4 2 2 2 4" xfId="30672" xr:uid="{05BFD07F-D353-4C0A-86D8-639A85E5F186}"/>
    <cellStyle name="Comma 4 3 2 4 2 2 2 5" xfId="37135" xr:uid="{5C4E0125-B3AD-4910-84AF-3544B486B91E}"/>
    <cellStyle name="Comma 4 3 2 4 2 2 3" xfId="25293" xr:uid="{C76D6FC9-B9F7-4816-A3D4-0B4B41075191}"/>
    <cellStyle name="Comma 4 3 2 4 2 2 3 2" xfId="17785" xr:uid="{2FCD62DB-7B13-4CD5-B36B-AE2F8FE23535}"/>
    <cellStyle name="Comma 4 3 2 4 2 2 3 2 2" xfId="53420" xr:uid="{4EBB8E66-E54A-4559-9424-6A57FDD47937}"/>
    <cellStyle name="Comma 4 3 2 4 2 2 3 2 3" xfId="40807" xr:uid="{F67C2C72-A75C-4CB9-95E2-D0E7D5109536}"/>
    <cellStyle name="Comma 4 3 2 4 2 2 3 3" xfId="11199" xr:uid="{AEDBAA20-6D97-46CE-80B7-9A6050D2CE0E}"/>
    <cellStyle name="Comma 4 3 2 4 2 2 3 3 2" xfId="47142" xr:uid="{D3170F20-C042-47EB-B7C7-294B79E0D405}"/>
    <cellStyle name="Comma 4 3 2 4 2 2 3 4" xfId="4987" xr:uid="{C614904C-3345-4A99-8573-882021033EF6}"/>
    <cellStyle name="Comma 4 3 2 4 2 2 3 5" xfId="34517" xr:uid="{89C123B6-DF72-4F68-97C9-2FEEAEFB6205}"/>
    <cellStyle name="Comma 4 3 2 4 2 2 4" xfId="18664" xr:uid="{12358141-8EE1-43A3-B167-8BAEB0364E77}"/>
    <cellStyle name="Comma 4 3 2 4 2 2 4 2" xfId="52541" xr:uid="{8E47BCB9-DE55-44B9-9C6A-9ECAA5F1209E}"/>
    <cellStyle name="Comma 4 3 2 4 2 2 4 3" xfId="39928" xr:uid="{E32F7BED-54D2-4ED0-AEA9-F38500228ED5}"/>
    <cellStyle name="Comma 4 3 2 4 2 2 5" xfId="12078" xr:uid="{F7DED597-9B62-4539-87E7-BBB6C3499D84}"/>
    <cellStyle name="Comma 4 3 2 4 2 2 5 2" xfId="46263" xr:uid="{F5D1152B-D92D-45FC-BA1D-1A40DC9477D3}"/>
    <cellStyle name="Comma 4 3 2 4 2 2 6" xfId="4108" xr:uid="{3CCD8157-D377-48F8-A9A6-83331CCA77D6}"/>
    <cellStyle name="Comma 4 3 2 4 2 2 7" xfId="33638" xr:uid="{6D3FD65C-0D63-4C1A-AB07-B8837C896FC2}"/>
    <cellStyle name="Comma 4 3 2 4 2 3" xfId="27027" xr:uid="{78CEEDAF-10BF-47A3-8157-12EF01CD5547}"/>
    <cellStyle name="Comma 4 3 2 4 2 3 2" xfId="23530" xr:uid="{FE0A23E1-4BF5-4F2D-85C6-D364498895CD}"/>
    <cellStyle name="Comma 4 3 2 4 2 3 2 2" xfId="16022" xr:uid="{3BF9FA0C-9FD9-4A49-8D3E-4D7BE6664794}"/>
    <cellStyle name="Comma 4 3 2 4 2 3 2 2 2" xfId="55183" xr:uid="{96D962EF-5632-4D90-8529-13740C8B287C}"/>
    <cellStyle name="Comma 4 3 2 4 2 3 2 2 3" xfId="42570" xr:uid="{CD04D399-68FB-4C06-BEE1-3DE68DBD829B}"/>
    <cellStyle name="Comma 4 3 2 4 2 3 2 3" xfId="9436" xr:uid="{C968E57B-8C65-4027-8DC3-CFDB2BEC2D03}"/>
    <cellStyle name="Comma 4 3 2 4 2 3 2 3 2" xfId="48905" xr:uid="{72D90CA0-272A-4843-BB89-EBFBB3F49CC1}"/>
    <cellStyle name="Comma 4 3 2 4 2 3 2 4" xfId="29817" xr:uid="{52C6B92D-1A64-44C8-A11C-89DABB46F3A6}"/>
    <cellStyle name="Comma 4 3 2 4 2 3 2 5" xfId="36280" xr:uid="{7C9E7B96-0453-4FE0-84EF-5DA99B5875F1}"/>
    <cellStyle name="Comma 4 3 2 4 2 3 3" xfId="19518" xr:uid="{83F345CC-2923-4B21-BA87-80F8D76E8911}"/>
    <cellStyle name="Comma 4 3 2 4 2 3 3 2" xfId="51686" xr:uid="{20800B29-DA11-43E3-90A0-68937B4C0728}"/>
    <cellStyle name="Comma 4 3 2 4 2 3 3 3" xfId="39073" xr:uid="{367774CD-ADDC-4ACF-9444-A2E386291CEC}"/>
    <cellStyle name="Comma 4 3 2 4 2 3 4" xfId="12932" xr:uid="{9C941119-0AF8-4BBA-BEFD-70E813DAF234}"/>
    <cellStyle name="Comma 4 3 2 4 2 3 4 2" xfId="45408" xr:uid="{E8C83454-FB9D-4B1A-9B74-2B79D1032350}"/>
    <cellStyle name="Comma 4 3 2 4 2 3 5" xfId="6345" xr:uid="{584F63F0-50DC-4843-AB05-DE708248AD97}"/>
    <cellStyle name="Comma 4 3 2 4 2 3 6" xfId="32783" xr:uid="{AD540893-80E8-4F17-B362-E6DD80267E69}"/>
    <cellStyle name="Comma 4 3 2 4 2 4" xfId="24408" xr:uid="{37E590B5-49F4-4793-AE6C-63CAF0BCE960}"/>
    <cellStyle name="Comma 4 3 2 4 2 4 2" xfId="16900" xr:uid="{BBCB999C-D958-4A82-8623-D281ED8DD28B}"/>
    <cellStyle name="Comma 4 3 2 4 2 4 2 2" xfId="54305" xr:uid="{73DF662B-852F-4032-A759-5AF78124BA37}"/>
    <cellStyle name="Comma 4 3 2 4 2 4 2 3" xfId="41692" xr:uid="{CB1DDA27-73FC-4B9E-9A2C-6B540FECD918}"/>
    <cellStyle name="Comma 4 3 2 4 2 4 3" xfId="10314" xr:uid="{3F606B5E-10D3-4612-8C1F-64A9EC45B896}"/>
    <cellStyle name="Comma 4 3 2 4 2 4 3 2" xfId="48027" xr:uid="{3D81B750-E3A6-4EEA-BBED-3F40D7AE13EC}"/>
    <cellStyle name="Comma 4 3 2 4 2 4 4" xfId="5872" xr:uid="{9AE7FFB3-7E48-4D66-8969-5664E0DAECEF}"/>
    <cellStyle name="Comma 4 3 2 4 2 4 5" xfId="35402" xr:uid="{2E0D0B2F-7664-4361-AF89-37A28A9E494B}"/>
    <cellStyle name="Comma 4 3 2 4 2 5" xfId="20394" xr:uid="{DA431B00-538C-4C00-B7FD-AAF6928078BA}"/>
    <cellStyle name="Comma 4 3 2 4 2 5 2" xfId="50808" xr:uid="{9A78FEF2-3AFE-4B3A-BBB6-CD92C563071E}"/>
    <cellStyle name="Comma 4 3 2 4 2 5 3" xfId="38195" xr:uid="{C1F0C06E-9868-4749-976C-951AA8D21459}"/>
    <cellStyle name="Comma 4 3 2 4 2 6" xfId="13808" xr:uid="{76CEC2EC-72E5-4677-9A7B-C03902C2862E}"/>
    <cellStyle name="Comma 4 3 2 4 2 6 2" xfId="44530" xr:uid="{0E2F3383-495C-44D4-9F5E-5953EE34F819}"/>
    <cellStyle name="Comma 4 3 2 4 2 7" xfId="7221" xr:uid="{26889B6B-CFDC-4F12-A5E6-45853E75B604}"/>
    <cellStyle name="Comma 4 3 2 4 2 8" xfId="31905" xr:uid="{DA28268F-CF7E-4F83-A0F5-53335FF6A678}"/>
    <cellStyle name="Comma 4 3 2 4 3" xfId="26611" xr:uid="{12970F63-0773-4C23-920E-E09EACD29CA1}"/>
    <cellStyle name="Comma 4 3 2 4 3 2" xfId="23114" xr:uid="{1DEEBF48-821B-44D9-8236-7BD321464E12}"/>
    <cellStyle name="Comma 4 3 2 4 3 2 2" xfId="15606" xr:uid="{61856ACA-6053-44F0-94CB-69EEA95304B8}"/>
    <cellStyle name="Comma 4 3 2 4 3 2 2 2" xfId="55599" xr:uid="{D06DD253-4A41-40F4-B3F1-863C43EFAD84}"/>
    <cellStyle name="Comma 4 3 2 4 3 2 2 3" xfId="42986" xr:uid="{8A52B342-F773-4126-89A9-4630110BAE8E}"/>
    <cellStyle name="Comma 4 3 2 4 3 2 3" xfId="9020" xr:uid="{A5B3AE7A-CB0D-4D18-B5A4-3F4FE9F19DA4}"/>
    <cellStyle name="Comma 4 3 2 4 3 2 3 2" xfId="49321" xr:uid="{86B8F0EB-EF1A-40CD-BA5D-CA6FE7A9D82F}"/>
    <cellStyle name="Comma 4 3 2 4 3 2 4" xfId="30233" xr:uid="{CA3A7822-471D-4157-BAC8-E98A1BEE845D}"/>
    <cellStyle name="Comma 4 3 2 4 3 2 5" xfId="36696" xr:uid="{3FD48F69-DC97-4CC4-B7ED-B70F4C203093}"/>
    <cellStyle name="Comma 4 3 2 4 3 3" xfId="25736" xr:uid="{BF63C3E1-4287-4DE8-AF40-7FEA00752679}"/>
    <cellStyle name="Comma 4 3 2 4 3 3 2" xfId="18228" xr:uid="{776575FB-4F29-487C-9A45-1D235A9E77DB}"/>
    <cellStyle name="Comma 4 3 2 4 3 3 2 2" xfId="52977" xr:uid="{91169ED4-B8F5-4328-B04E-8A1223216655}"/>
    <cellStyle name="Comma 4 3 2 4 3 3 2 3" xfId="40364" xr:uid="{548B849E-3B10-4D38-8C6F-2148E0B0135A}"/>
    <cellStyle name="Comma 4 3 2 4 3 3 3" xfId="11642" xr:uid="{A505A920-A23D-4CF1-B708-AD9A5FBC4136}"/>
    <cellStyle name="Comma 4 3 2 4 3 3 3 2" xfId="46699" xr:uid="{C47EA257-6F4E-4AED-B2C8-DE31C2AEA3F5}"/>
    <cellStyle name="Comma 4 3 2 4 3 3 4" xfId="4544" xr:uid="{2C4D1482-CA63-4722-AB15-A6E8B67A9D39}"/>
    <cellStyle name="Comma 4 3 2 4 3 3 5" xfId="34074" xr:uid="{6C9C655B-4506-4DF7-98A4-A791D848465D}"/>
    <cellStyle name="Comma 4 3 2 4 3 4" xfId="19102" xr:uid="{1F75D0FF-3E9D-498E-A4B5-81319DE9F910}"/>
    <cellStyle name="Comma 4 3 2 4 3 4 2" xfId="52102" xr:uid="{01A8B2D6-22B3-4B09-842D-6C7FD3EDDA58}"/>
    <cellStyle name="Comma 4 3 2 4 3 4 3" xfId="39489" xr:uid="{336052B8-94D9-4A67-A300-94EDA2FF4149}"/>
    <cellStyle name="Comma 4 3 2 4 3 5" xfId="12516" xr:uid="{E3167E4A-6053-4BEC-A89C-48A33B01295A}"/>
    <cellStyle name="Comma 4 3 2 4 3 5 2" xfId="45824" xr:uid="{79F16B1A-888A-446A-9396-399992DD7C3B}"/>
    <cellStyle name="Comma 4 3 2 4 3 6" xfId="3670" xr:uid="{09DD1A25-A406-438E-A3A3-720675C37413}"/>
    <cellStyle name="Comma 4 3 2 4 3 7" xfId="33199" xr:uid="{A87F1295-9024-421E-8D93-38B664069ED8}"/>
    <cellStyle name="Comma 4 3 2 4 4" xfId="27461" xr:uid="{E46974C0-CB52-471D-A81D-78E5AF2BDE6F}"/>
    <cellStyle name="Comma 4 3 2 4 4 2" xfId="23964" xr:uid="{D6AFAEEE-49A1-47E5-B3BA-AEA59FFFF2EB}"/>
    <cellStyle name="Comma 4 3 2 4 4 2 2" xfId="16456" xr:uid="{FE94B43C-9CB0-4D49-A371-598B70072202}"/>
    <cellStyle name="Comma 4 3 2 4 4 2 2 2" xfId="54749" xr:uid="{11E6E826-F2F5-43D1-B5F5-2A3CCA985774}"/>
    <cellStyle name="Comma 4 3 2 4 4 2 2 3" xfId="42136" xr:uid="{7243FDCA-6C81-49B3-9029-F902012E7BA9}"/>
    <cellStyle name="Comma 4 3 2 4 4 2 3" xfId="9870" xr:uid="{6E95C5AF-1A33-45E5-BAD7-99723248B004}"/>
    <cellStyle name="Comma 4 3 2 4 4 2 3 2" xfId="48471" xr:uid="{6326EC35-B819-4D42-92F3-F9FAE85D9E15}"/>
    <cellStyle name="Comma 4 3 2 4 4 2 4" xfId="29383" xr:uid="{63641E09-9BBC-43AC-A584-D68528A4F4B2}"/>
    <cellStyle name="Comma 4 3 2 4 4 2 5" xfId="35846" xr:uid="{83E96FF7-9528-4329-AF4E-ECD58294AECD}"/>
    <cellStyle name="Comma 4 3 2 4 4 3" xfId="19952" xr:uid="{FB322C99-D6BE-4B32-BEFB-FDF639278040}"/>
    <cellStyle name="Comma 4 3 2 4 4 3 2" xfId="51252" xr:uid="{505CA379-FC7D-4AC2-8ECD-D1ED2E354FD7}"/>
    <cellStyle name="Comma 4 3 2 4 4 3 3" xfId="38639" xr:uid="{EA5B1FBB-ABC8-47C2-97B6-63F88AB45AF1}"/>
    <cellStyle name="Comma 4 3 2 4 4 4" xfId="13366" xr:uid="{21D42BD2-5A1F-4215-939D-9D1D66196CBE}"/>
    <cellStyle name="Comma 4 3 2 4 4 4 2" xfId="44974" xr:uid="{B01A44EB-879B-4ECF-9CFA-9E7849F9784E}"/>
    <cellStyle name="Comma 4 3 2 4 4 5" xfId="6779" xr:uid="{38994948-C258-400E-8FDF-B00DCF64F919}"/>
    <cellStyle name="Comma 4 3 2 4 4 6" xfId="32349" xr:uid="{DAFE2E9E-E532-47AA-957A-E615F33CA872}"/>
    <cellStyle name="Comma 4 3 2 4 5" xfId="24851" xr:uid="{387F67D1-4506-44D8-8FB1-E128137CADFC}"/>
    <cellStyle name="Comma 4 3 2 4 5 2" xfId="17343" xr:uid="{6E4C1EEC-27F1-4EAC-BD4A-9FD557DC0890}"/>
    <cellStyle name="Comma 4 3 2 4 5 2 2" xfId="53862" xr:uid="{E14B5050-066E-4913-9CA8-80C2C4DC0A7C}"/>
    <cellStyle name="Comma 4 3 2 4 5 2 3" xfId="41249" xr:uid="{CDF1578E-D492-4260-B23D-726416B7CF4C}"/>
    <cellStyle name="Comma 4 3 2 4 5 3" xfId="10757" xr:uid="{ACF6DE01-DE6E-4B67-998E-EF6DA51F891B}"/>
    <cellStyle name="Comma 4 3 2 4 5 3 2" xfId="47584" xr:uid="{B421C67C-2D39-45DA-A0D9-8FE59B52916F}"/>
    <cellStyle name="Comma 4 3 2 4 5 4" xfId="5429" xr:uid="{911023C8-E98A-411E-9AAA-1AA485963689}"/>
    <cellStyle name="Comma 4 3 2 4 5 5" xfId="34959" xr:uid="{79807B46-AA5D-4124-9A2A-E597E376B86A}"/>
    <cellStyle name="Comma 4 3 2 4 6" xfId="28455" xr:uid="{E4EE7022-34CB-4F49-AC0B-A1DAD5217313}"/>
    <cellStyle name="Comma 4 3 2 4 6 2" xfId="20835" xr:uid="{86E4FBFC-31A5-452E-8555-EF6476DF08CC}"/>
    <cellStyle name="Comma 4 3 2 4 6 2 2" xfId="50365" xr:uid="{079B74D0-64E9-4CF0-84BC-C9369CA83254}"/>
    <cellStyle name="Comma 4 3 2 4 6 3" xfId="14249" xr:uid="{F853FDF0-BFD5-4775-93A3-FDD01D5DE4A1}"/>
    <cellStyle name="Comma 4 3 2 4 6 4" xfId="7662" xr:uid="{78F74B39-3173-46E4-B2D5-662A203CC99B}"/>
    <cellStyle name="Comma 4 3 2 4 6 5" xfId="37752" xr:uid="{914EA4D4-CECB-44C2-A287-B21313C01A04}"/>
    <cellStyle name="Comma 4 3 2 4 7" xfId="21046" xr:uid="{37C45A9F-766A-447F-B730-627832722EE7}"/>
    <cellStyle name="Comma 4 3 2 4 7 2" xfId="44019" xr:uid="{55B83ECB-F50C-4026-82BF-9FA2B8528644}"/>
    <cellStyle name="Comma 4 3 2 4 8" xfId="14460" xr:uid="{3692046B-C7AF-474C-B388-EC55B4082F06}"/>
    <cellStyle name="Comma 4 3 2 4 9" xfId="7873" xr:uid="{D6949FC9-48B8-4027-A928-2EBFBAC2EF77}"/>
    <cellStyle name="Comma 4 3 2 5" xfId="26673" xr:uid="{697CB7A9-D6A9-4A07-A88C-36444AC461F6}"/>
    <cellStyle name="Comma 4 3 2 5 2" xfId="23176" xr:uid="{60750696-85CB-4D06-BFDB-C929965B6222}"/>
    <cellStyle name="Comma 4 3 2 5 2 2" xfId="15668" xr:uid="{9F26005C-F4AF-45FE-B823-2FA08CFE96F8}"/>
    <cellStyle name="Comma 4 3 2 5 2 2 2" xfId="55537" xr:uid="{35E53969-BE59-4043-A90D-E476A9E1DB3A}"/>
    <cellStyle name="Comma 4 3 2 5 2 2 3" xfId="42924" xr:uid="{457425E5-6B52-4FB4-BFA9-36AEC7410517}"/>
    <cellStyle name="Comma 4 3 2 5 2 3" xfId="9082" xr:uid="{E2150DF7-F8E7-46E3-93EF-DD2C317E1888}"/>
    <cellStyle name="Comma 4 3 2 5 2 3 2" xfId="49259" xr:uid="{A51E4715-CD8F-4812-AF37-36BE7D17518F}"/>
    <cellStyle name="Comma 4 3 2 5 2 4" xfId="30171" xr:uid="{56156312-DECF-43F9-8610-DCF179926BC6}"/>
    <cellStyle name="Comma 4 3 2 5 2 5" xfId="36634" xr:uid="{EC4D522E-F324-4402-A08C-BE02DB8AD297}"/>
    <cellStyle name="Comma 4 3 2 5 3" xfId="25798" xr:uid="{586C1698-B1FA-40A9-BF4C-4450093EC412}"/>
    <cellStyle name="Comma 4 3 2 5 3 2" xfId="18290" xr:uid="{89226DD1-E5F6-4EA9-BE71-7044AA1C740E}"/>
    <cellStyle name="Comma 4 3 2 5 3 2 2" xfId="52915" xr:uid="{47C34140-A5C0-40D4-AEA4-ED122F667C0B}"/>
    <cellStyle name="Comma 4 3 2 5 3 2 3" xfId="40302" xr:uid="{353F2D7D-8D04-4407-A73A-EB0B0CCDD667}"/>
    <cellStyle name="Comma 4 3 2 5 3 3" xfId="11704" xr:uid="{63882FE6-50B1-47EA-B582-CCEABC5DF211}"/>
    <cellStyle name="Comma 4 3 2 5 3 3 2" xfId="46637" xr:uid="{9BA9AF8C-BB8B-4AE8-9886-07C5D02230B1}"/>
    <cellStyle name="Comma 4 3 2 5 3 4" xfId="4482" xr:uid="{D6430CE4-87D5-45FC-BABD-F70FA87CFDA3}"/>
    <cellStyle name="Comma 4 3 2 5 3 5" xfId="34012" xr:uid="{C0F6CCFC-A75F-435E-B3BD-198C19091CC6}"/>
    <cellStyle name="Comma 4 3 2 5 4" xfId="19164" xr:uid="{C7FD2A17-2BA9-4727-9231-11D22555170F}"/>
    <cellStyle name="Comma 4 3 2 5 4 2" xfId="52040" xr:uid="{4AABEAA6-6AFB-4CB9-93E3-9E7114727925}"/>
    <cellStyle name="Comma 4 3 2 5 4 3" xfId="39427" xr:uid="{37958D6A-6DD7-4877-94C0-5379A5D32153}"/>
    <cellStyle name="Comma 4 3 2 5 5" xfId="12578" xr:uid="{80ECC858-33EF-4C10-B222-16DAC10EDE5E}"/>
    <cellStyle name="Comma 4 3 2 5 5 2" xfId="45762" xr:uid="{284B98CE-D03A-4405-9C92-D4C0A78641E6}"/>
    <cellStyle name="Comma 4 3 2 5 6" xfId="3608" xr:uid="{038F81DF-0A8C-42A6-AA5B-B387E2085300}"/>
    <cellStyle name="Comma 4 3 2 5 7" xfId="33137" xr:uid="{F18F7E95-478C-448B-9F19-0E1FA804F42A}"/>
    <cellStyle name="Comma 4 3 2 6" xfId="27521" xr:uid="{5EA5B99A-9C40-4F8A-8C66-69B9E9178664}"/>
    <cellStyle name="Comma 4 3 2 6 2" xfId="24024" xr:uid="{A21676B1-328C-4D5D-8849-8D0E1E8E21D7}"/>
    <cellStyle name="Comma 4 3 2 6 2 2" xfId="16516" xr:uid="{561E5C37-2EC1-48C9-97DA-4202FCD49089}"/>
    <cellStyle name="Comma 4 3 2 6 2 2 2" xfId="54689" xr:uid="{36FCF048-99F6-45DE-9AC1-52306ED52326}"/>
    <cellStyle name="Comma 4 3 2 6 2 2 3" xfId="42076" xr:uid="{27440908-2193-427D-AA41-33C8A60A13A2}"/>
    <cellStyle name="Comma 4 3 2 6 2 3" xfId="9930" xr:uid="{72ADF252-168A-4E0D-9FB6-89E1B5CEAD3B}"/>
    <cellStyle name="Comma 4 3 2 6 2 3 2" xfId="48411" xr:uid="{93D3B92F-2C03-422B-9FD9-9959E70442C3}"/>
    <cellStyle name="Comma 4 3 2 6 2 4" xfId="29323" xr:uid="{E6BB54DB-AE5F-4D15-AEA8-92E806B4D476}"/>
    <cellStyle name="Comma 4 3 2 6 2 5" xfId="35786" xr:uid="{21B29C43-27C8-4DE4-8999-B2601EB37911}"/>
    <cellStyle name="Comma 4 3 2 6 3" xfId="20012" xr:uid="{2F721A78-A5E5-4BB9-93B0-6254701F634F}"/>
    <cellStyle name="Comma 4 3 2 6 3 2" xfId="51192" xr:uid="{CB486780-0F29-42EB-B589-A365D8E22331}"/>
    <cellStyle name="Comma 4 3 2 6 3 3" xfId="38579" xr:uid="{D90EFF62-9761-463C-A200-F72ECBDC484B}"/>
    <cellStyle name="Comma 4 3 2 6 4" xfId="13426" xr:uid="{447FBD1D-B0CC-43DD-A7FA-7FDBA316C671}"/>
    <cellStyle name="Comma 4 3 2 6 4 2" xfId="44914" xr:uid="{F8782869-E519-4D05-B696-58F881F6FEBA}"/>
    <cellStyle name="Comma 4 3 2 6 5" xfId="6839" xr:uid="{D8B6D6C2-969C-442D-973B-DD5EAB375EC0}"/>
    <cellStyle name="Comma 4 3 2 6 6" xfId="32289" xr:uid="{B8EC40C5-89A3-4CEB-899B-1A0BD30E977E}"/>
    <cellStyle name="Comma 4 3 2 7" xfId="24913" xr:uid="{D25680B7-6846-49D4-B57B-1C53E1C1E1E9}"/>
    <cellStyle name="Comma 4 3 2 7 2" xfId="17405" xr:uid="{5BEAA107-C4CB-4562-B811-CAFBB5F338F3}"/>
    <cellStyle name="Comma 4 3 2 7 2 2" xfId="53800" xr:uid="{DC2037D3-C0FA-474A-97CB-DCC9FC97FCCA}"/>
    <cellStyle name="Comma 4 3 2 7 2 3" xfId="41187" xr:uid="{3975986F-03CA-4E12-905F-F302E7D5FF28}"/>
    <cellStyle name="Comma 4 3 2 7 3" xfId="10819" xr:uid="{2E072DBF-D8EF-4968-8E14-E48B2BBC4E00}"/>
    <cellStyle name="Comma 4 3 2 7 3 2" xfId="47522" xr:uid="{13D1371E-AEDC-4D5E-B7D3-2499F5DAEFDE}"/>
    <cellStyle name="Comma 4 3 2 7 4" xfId="5367" xr:uid="{D090C414-9744-425A-AE44-95211E000B2C}"/>
    <cellStyle name="Comma 4 3 2 7 5" xfId="34897" xr:uid="{C88965D0-2414-4F0B-98CA-5E96BAF6ADC4}"/>
    <cellStyle name="Comma 4 3 2 8" xfId="28569" xr:uid="{03B878A0-FA8B-4B83-B3ED-2B967F4EC361}"/>
    <cellStyle name="Comma 4 3 2 8 2" xfId="20897" xr:uid="{2E13F837-3EA8-4260-9B41-9ED216248B7C}"/>
    <cellStyle name="Comma 4 3 2 8 2 2" xfId="50165" xr:uid="{FD5C20A2-1DC2-4CE7-A4C5-42EC022504F3}"/>
    <cellStyle name="Comma 4 3 2 8 3" xfId="14311" xr:uid="{21CCFD18-CF5D-4A02-9997-52082419B630}"/>
    <cellStyle name="Comma 4 3 2 8 4" xfId="7724" xr:uid="{A0A7FB3E-1724-493F-89CF-3B52B34D39D4}"/>
    <cellStyle name="Comma 4 3 2 8 5" xfId="37543" xr:uid="{ED5E0852-82A0-4A38-B45E-5CFE1A61B28E}"/>
    <cellStyle name="Comma 4 3 2 9" xfId="22326" xr:uid="{BF690212-BFCC-4C0B-B084-FF9812B5130B}"/>
    <cellStyle name="Comma 4 3 2 9 2" xfId="14818" xr:uid="{4497D075-A52D-4A05-9832-517F008376BF}"/>
    <cellStyle name="Comma 4 3 2 9 2 2" xfId="50306" xr:uid="{95048D8C-8AA0-41F9-8E10-E829CF9D1B38}"/>
    <cellStyle name="Comma 4 3 2 9 3" xfId="8232" xr:uid="{9A655EC8-B365-40A3-B8B5-C664F4BAD3D5}"/>
    <cellStyle name="Comma 4 3 2 9 4" xfId="31021" xr:uid="{121E85B3-5F1E-487F-9FB8-808450301535}"/>
    <cellStyle name="Comma 4 3 2 9 5" xfId="37693" xr:uid="{7DC68EC7-F77D-432B-95BA-2ECA629A86E4}"/>
    <cellStyle name="Comma 4 3 20" xfId="29108" xr:uid="{47ABA7AE-E85B-48FF-8DFF-48FA8FEBA278}"/>
    <cellStyle name="Comma 4 3 21" xfId="6113" xr:uid="{C9D21134-F228-4E78-A8A4-FA4B358E8B15}"/>
    <cellStyle name="Comma 4 3 22" xfId="2621" xr:uid="{4EADCB97-74B6-45BC-BC9D-CEC90655DFB2}"/>
    <cellStyle name="Comma 4 3 23" xfId="1366" xr:uid="{189E5C7E-D42C-47F7-BEE9-83F73AB1A8D1}"/>
    <cellStyle name="Comma 4 3 24" xfId="31207" xr:uid="{06C71916-838D-4E9E-A212-F01945AD3155}"/>
    <cellStyle name="Comma 4 3 25" xfId="56695" xr:uid="{0A6E00A3-4B28-45D1-8A34-42F6E9D5CDAA}"/>
    <cellStyle name="Comma 4 3 26" xfId="56828" xr:uid="{0229BAE7-3B75-4712-A2B7-FBB2B413FB8C}"/>
    <cellStyle name="Comma 4 3 27" xfId="56890" xr:uid="{EE4D12CA-DABC-4978-9BC7-2EBB46C298B3}"/>
    <cellStyle name="Comma 4 3 28" xfId="56944" xr:uid="{E6B38113-25EE-4717-A702-C2CEFDA96700}"/>
    <cellStyle name="Comma 4 3 29" xfId="1247" xr:uid="{1F9E1F4A-EF17-48DD-A140-68C8B44558D4}"/>
    <cellStyle name="Comma 4 3 3" xfId="503" xr:uid="{7591322A-F053-4173-BF25-4F06749FE32B}"/>
    <cellStyle name="Comma 4 3 3 10" xfId="28894" xr:uid="{B44446C9-8731-4071-9198-4A8628CA20D6}"/>
    <cellStyle name="Comma 4 3 3 10 2" xfId="21173" xr:uid="{1E86D633-2CF8-46A1-8967-222CD193B953}"/>
    <cellStyle name="Comma 4 3 3 10 3" xfId="14587" xr:uid="{34D29505-3631-4CF5-B678-04D478718200}"/>
    <cellStyle name="Comma 4 3 3 10 4" xfId="8000" xr:uid="{B0F5AE1A-B9CF-4723-9059-EC57B682F2B9}"/>
    <cellStyle name="Comma 4 3 3 10 5" xfId="43934" xr:uid="{0E331286-294B-45AB-B083-F8A77AB50709}"/>
    <cellStyle name="Comma 4 3 3 11" xfId="21526" xr:uid="{400DD71C-ADCC-4F4C-B8A6-C37F88C07EAF}"/>
    <cellStyle name="Comma 4 3 3 11 2" xfId="31392" xr:uid="{FA08FF47-FAD9-41E3-9168-5F10A4912D53}"/>
    <cellStyle name="Comma 4 3 3 12" xfId="21684" xr:uid="{4D1D1CAB-E960-467E-AEBF-51AD0AFE370B}"/>
    <cellStyle name="Comma 4 3 3 13" xfId="22106" xr:uid="{E9BE69AA-9631-49BF-8645-1C96862755FF}"/>
    <cellStyle name="Comma 4 3 3 14" xfId="21258" xr:uid="{D008612C-3BBA-4A0D-88E2-BBE7C1B47688}"/>
    <cellStyle name="Comma 4 3 3 15" xfId="14672" xr:uid="{135E92D2-88B6-4941-95BE-900D46B98451}"/>
    <cellStyle name="Comma 4 3 3 16" xfId="8085" xr:uid="{3FAEC625-55B3-4B77-8032-D80458CBA0FF}"/>
    <cellStyle name="Comma 4 3 3 17" xfId="29030" xr:uid="{F039E56C-A9FB-48E6-8456-7DC7F1F5C1C8}"/>
    <cellStyle name="Comma 4 3 3 18" xfId="3018" xr:uid="{E803AED4-7B25-4BA1-B1C0-FE17386F27EA}"/>
    <cellStyle name="Comma 4 3 3 19" xfId="2090" xr:uid="{CAB12217-135F-4761-A350-562BE01852CA}"/>
    <cellStyle name="Comma 4 3 3 2" xfId="662" xr:uid="{C0DD55CC-E63E-4FA5-ADD3-F4AE3D5E9368}"/>
    <cellStyle name="Comma 4 3 3 2 10" xfId="14497" xr:uid="{9C02A4B7-A17F-4E94-94CF-AF0C80127A8A}"/>
    <cellStyle name="Comma 4 3 3 2 11" xfId="7910" xr:uid="{CF98D9BA-836B-48EC-A7C3-AA649344E860}"/>
    <cellStyle name="Comma 4 3 3 2 12" xfId="28756" xr:uid="{658817B2-AC6D-4C6F-BEF2-C1247F47FCF9}"/>
    <cellStyle name="Comma 4 3 3 2 13" xfId="31675" xr:uid="{03734B69-DE7F-4B2B-841A-1440B84A8836}"/>
    <cellStyle name="Comma 4 3 3 2 14" xfId="1298" xr:uid="{0C9B618B-6DAA-4115-8331-071F16AA5A5C}"/>
    <cellStyle name="Comma 4 3 3 2 2" xfId="1069" xr:uid="{3DFFF147-EFC5-4381-829B-39C148D85CD7}"/>
    <cellStyle name="Comma 4 3 3 2 2 2" xfId="25958" xr:uid="{CE5EED9C-7031-43A5-B884-A64B1137E9E4}"/>
    <cellStyle name="Comma 4 3 3 2 2 2 2" xfId="22460" xr:uid="{42E568BA-BC41-46C0-9EA1-4B3C21CA9334}"/>
    <cellStyle name="Comma 4 3 3 2 2 2 2 2" xfId="14952" xr:uid="{0E4C636D-F933-48D9-9C1B-49C14CDCCA0E}"/>
    <cellStyle name="Comma 4 3 3 2 2 2 2 2 2" xfId="56253" xr:uid="{FF72D4F0-156C-4597-8968-147E7FCF1F43}"/>
    <cellStyle name="Comma 4 3 3 2 2 2 2 2 3" xfId="43640" xr:uid="{F00DE951-1A78-4C16-BEB5-885AE67FD1AD}"/>
    <cellStyle name="Comma 4 3 3 2 2 2 2 3" xfId="8366" xr:uid="{2DA5C18D-45BB-4FD6-9407-B30A4419DF58}"/>
    <cellStyle name="Comma 4 3 3 2 2 2 2 3 2" xfId="49975" xr:uid="{7A0DAE2C-A96C-4D00-B5C6-8CD9E04C0F67}"/>
    <cellStyle name="Comma 4 3 3 2 2 2 2 4" xfId="30887" xr:uid="{0F7BE3F0-4CC1-490F-9CB2-F176861243AB}"/>
    <cellStyle name="Comma 4 3 3 2 2 2 2 5" xfId="37350" xr:uid="{C5FFE575-1C33-4E59-8612-97817EFF516E}"/>
    <cellStyle name="Comma 4 3 3 2 2 2 3" xfId="25078" xr:uid="{1D177C7E-504D-4D2F-8AE6-1C20F4A5A2B2}"/>
    <cellStyle name="Comma 4 3 3 2 2 2 3 2" xfId="17570" xr:uid="{5DA9E222-C215-4462-BEF4-A33A5A731182}"/>
    <cellStyle name="Comma 4 3 3 2 2 2 3 2 2" xfId="53635" xr:uid="{97804B4D-C5CD-4BC4-BAC3-61AFBC948B54}"/>
    <cellStyle name="Comma 4 3 3 2 2 2 3 2 3" xfId="41022" xr:uid="{4FD3E460-355C-4AA2-96AF-42F990CA14F5}"/>
    <cellStyle name="Comma 4 3 3 2 2 2 3 3" xfId="10984" xr:uid="{02DB6695-9BBE-4194-ADF8-195AF8B2CAA1}"/>
    <cellStyle name="Comma 4 3 3 2 2 2 3 3 2" xfId="47357" xr:uid="{B69853E8-2453-4539-A1EC-ADDA4D1D3509}"/>
    <cellStyle name="Comma 4 3 3 2 2 2 3 4" xfId="5202" xr:uid="{3FA5E824-9A34-41D8-A4C8-3B44DF7F0E13}"/>
    <cellStyle name="Comma 4 3 3 2 2 2 3 5" xfId="34732" xr:uid="{1EF59184-B8B3-4B51-8198-B8178C1D6236}"/>
    <cellStyle name="Comma 4 3 3 2 2 2 4" xfId="18449" xr:uid="{56F1FFB2-1C48-40E3-8583-5EAFC39F0871}"/>
    <cellStyle name="Comma 4 3 3 2 2 2 4 2" xfId="52756" xr:uid="{A1C09F4D-3CAA-47D5-8D34-2E2DA6249178}"/>
    <cellStyle name="Comma 4 3 3 2 2 2 4 3" xfId="40143" xr:uid="{FF7A3DBE-D4E6-4B98-A16F-6591547EBF9D}"/>
    <cellStyle name="Comma 4 3 3 2 2 2 5" xfId="11863" xr:uid="{7E884770-AE74-42FF-94F8-C830DC82E3CD}"/>
    <cellStyle name="Comma 4 3 3 2 2 2 5 2" xfId="46478" xr:uid="{17C9F5EE-1E64-42A6-BBA3-81216A3C9981}"/>
    <cellStyle name="Comma 4 3 3 2 2 2 6" xfId="4323" xr:uid="{C6B6401B-AA93-4615-8F49-CFB1810B6DD3}"/>
    <cellStyle name="Comma 4 3 3 2 2 2 7" xfId="33853" xr:uid="{898D89BF-03C1-4AC5-AA48-CC2C6C3326E6}"/>
    <cellStyle name="Comma 4 3 3 2 2 3" xfId="26814" xr:uid="{F8B6AFF5-39CF-4878-A638-221E429F7D86}"/>
    <cellStyle name="Comma 4 3 3 2 2 3 2" xfId="23317" xr:uid="{9390D76B-0CA7-4067-923B-CD547C1B6A80}"/>
    <cellStyle name="Comma 4 3 3 2 2 3 2 2" xfId="15809" xr:uid="{F128A130-F5CF-4E35-924A-5F63B2821BD2}"/>
    <cellStyle name="Comma 4 3 3 2 2 3 2 2 2" xfId="55396" xr:uid="{792D277F-7FA5-4BDD-B8B5-3FB1A969687E}"/>
    <cellStyle name="Comma 4 3 3 2 2 3 2 2 3" xfId="42783" xr:uid="{C55B5B50-7690-4C5D-8762-34E22FAA2C66}"/>
    <cellStyle name="Comma 4 3 3 2 2 3 2 3" xfId="9223" xr:uid="{7992F431-9A15-4608-8C98-E6A86024F923}"/>
    <cellStyle name="Comma 4 3 3 2 2 3 2 3 2" xfId="49118" xr:uid="{C9EBDD7E-C5FC-42FB-A85E-C2EC8D45EFEF}"/>
    <cellStyle name="Comma 4 3 3 2 2 3 2 4" xfId="30030" xr:uid="{CFE193D1-C06D-4FCD-A2A3-7BAEED0422FF}"/>
    <cellStyle name="Comma 4 3 3 2 2 3 2 5" xfId="36493" xr:uid="{44937C83-5BDC-413D-893B-A80872FB5CA2}"/>
    <cellStyle name="Comma 4 3 3 2 2 3 3" xfId="19305" xr:uid="{8B306E59-8912-4C53-9511-19E025ADDAD9}"/>
    <cellStyle name="Comma 4 3 3 2 2 3 3 2" xfId="51899" xr:uid="{387E4CE5-7F6B-40E6-AB86-1623E0BBF66F}"/>
    <cellStyle name="Comma 4 3 3 2 2 3 3 3" xfId="39286" xr:uid="{6E876830-45DF-4B56-8B86-259256F0F2AB}"/>
    <cellStyle name="Comma 4 3 3 2 2 3 4" xfId="12719" xr:uid="{4F41F32B-8BF3-487F-91FD-D50F43AD51DC}"/>
    <cellStyle name="Comma 4 3 3 2 2 3 4 2" xfId="45621" xr:uid="{D6A6C485-393C-4CC9-9CF7-5EFEDAA48CAB}"/>
    <cellStyle name="Comma 4 3 3 2 2 3 5" xfId="3467" xr:uid="{A5FC91F4-970D-4DA4-BA08-1845D4037BD0}"/>
    <cellStyle name="Comma 4 3 3 2 2 3 6" xfId="32996" xr:uid="{223EC266-3C69-4D82-9249-8BAD64AA879A}"/>
    <cellStyle name="Comma 4 3 3 2 2 4" xfId="24193" xr:uid="{DBC03E30-9192-4EC0-8B2B-ABE778A70115}"/>
    <cellStyle name="Comma 4 3 3 2 2 4 2" xfId="16685" xr:uid="{FD88E36C-3C47-4613-9B96-66269D779195}"/>
    <cellStyle name="Comma 4 3 3 2 2 4 2 2" xfId="54520" xr:uid="{437F0BFD-8DFF-4E5D-AC22-AD273B4501C7}"/>
    <cellStyle name="Comma 4 3 3 2 2 4 2 3" xfId="41907" xr:uid="{40C040B3-4AEB-4B12-8ECD-AC6EB145050C}"/>
    <cellStyle name="Comma 4 3 3 2 2 4 3" xfId="10099" xr:uid="{D0F18379-6D24-4F2A-94BF-D6648ACEFF6B}"/>
    <cellStyle name="Comma 4 3 3 2 2 4 3 2" xfId="48242" xr:uid="{0988CEA8-E79F-4EDD-A341-685E0C04BCAF}"/>
    <cellStyle name="Comma 4 3 3 2 2 4 4" xfId="6087" xr:uid="{4CCAE3C8-019D-4BAC-A853-6200FB33D1A9}"/>
    <cellStyle name="Comma 4 3 3 2 2 4 5" xfId="35617" xr:uid="{D749D58E-64A3-4F61-AD83-FAA2CF0DFE02}"/>
    <cellStyle name="Comma 4 3 3 2 2 5" xfId="20179" xr:uid="{F14F66E5-E6AC-466F-AF91-E0ACE809E848}"/>
    <cellStyle name="Comma 4 3 3 2 2 5 2" xfId="51023" xr:uid="{8858AFFB-1F75-45B9-BDB6-34611DF23ADC}"/>
    <cellStyle name="Comma 4 3 3 2 2 5 3" xfId="38410" xr:uid="{6A6106A9-4E24-4C97-A500-7249EE78C47C}"/>
    <cellStyle name="Comma 4 3 3 2 2 6" xfId="13593" xr:uid="{9346F409-C324-49A3-B284-274B46C24FC6}"/>
    <cellStyle name="Comma 4 3 3 2 2 6 2" xfId="44745" xr:uid="{4D0A2DA1-649A-4E53-A727-8FA9A7EC79B4}"/>
    <cellStyle name="Comma 4 3 3 2 2 7" xfId="7006" xr:uid="{A79E3729-B39F-429C-895D-115866276595}"/>
    <cellStyle name="Comma 4 3 3 2 2 8" xfId="32120" xr:uid="{8AD33A89-DA01-46B5-B2B3-32C37A4827A7}"/>
    <cellStyle name="Comma 4 3 3 2 2 9" xfId="27688" xr:uid="{A22CC453-F718-48E5-86AE-43A66862F31C}"/>
    <cellStyle name="Comma 4 3 3 2 3" xfId="26398" xr:uid="{3D50ECE2-1DDF-4912-A88A-6BFC3E441547}"/>
    <cellStyle name="Comma 4 3 3 2 3 2" xfId="22901" xr:uid="{80CFF7B2-BD81-4DC7-A874-122E84F08938}"/>
    <cellStyle name="Comma 4 3 3 2 3 2 2" xfId="15393" xr:uid="{43E46B17-BD3A-4AA1-B8D1-80E93F343323}"/>
    <cellStyle name="Comma 4 3 3 2 3 2 2 2" xfId="55812" xr:uid="{C25684BA-239B-4F0D-8BD5-D6A618733134}"/>
    <cellStyle name="Comma 4 3 3 2 3 2 2 3" xfId="43199" xr:uid="{24845503-E166-479F-A4F3-FFCDAEB9629A}"/>
    <cellStyle name="Comma 4 3 3 2 3 2 3" xfId="8807" xr:uid="{AA8B078A-5892-4B2B-A995-0F00F3B1143B}"/>
    <cellStyle name="Comma 4 3 3 2 3 2 3 2" xfId="49534" xr:uid="{D6B16020-9415-49A6-A435-723664C4F45D}"/>
    <cellStyle name="Comma 4 3 3 2 3 2 4" xfId="30446" xr:uid="{C67E17F7-E692-40D9-AA69-15CAB82300F8}"/>
    <cellStyle name="Comma 4 3 3 2 3 2 5" xfId="36909" xr:uid="{DC5C67A0-A97F-4199-B86F-0CBAAE7B9E26}"/>
    <cellStyle name="Comma 4 3 3 2 3 3" xfId="25520" xr:uid="{CD63F42A-F2DD-4FEC-A074-C9B40B4F67F9}"/>
    <cellStyle name="Comma 4 3 3 2 3 3 2" xfId="18012" xr:uid="{93829278-E3CC-4BA2-9D87-CCD3E1927274}"/>
    <cellStyle name="Comma 4 3 3 2 3 3 2 2" xfId="53193" xr:uid="{C6A8A312-A105-4AB7-8C28-556277678EC5}"/>
    <cellStyle name="Comma 4 3 3 2 3 3 2 3" xfId="40580" xr:uid="{A9624C2A-A417-4160-8949-6CA9BAE08BB1}"/>
    <cellStyle name="Comma 4 3 3 2 3 3 3" xfId="11426" xr:uid="{03E7AE8B-2816-4AEF-81E2-73B859E24C01}"/>
    <cellStyle name="Comma 4 3 3 2 3 3 3 2" xfId="46915" xr:uid="{8A574FD6-09E5-405F-9684-4A22A57E0A83}"/>
    <cellStyle name="Comma 4 3 3 2 3 3 4" xfId="4760" xr:uid="{0AF7C95A-371E-4693-B165-CA1EA4C3379E}"/>
    <cellStyle name="Comma 4 3 3 2 3 3 5" xfId="34290" xr:uid="{2B4BF38E-E1F5-48D3-BA89-5F56086EEF8E}"/>
    <cellStyle name="Comma 4 3 3 2 3 4" xfId="18889" xr:uid="{57E488D8-16FC-44F8-9104-75C7D774ED5B}"/>
    <cellStyle name="Comma 4 3 3 2 3 4 2" xfId="52315" xr:uid="{66CA875A-F7B9-45B7-BB63-D5A692DF36B3}"/>
    <cellStyle name="Comma 4 3 3 2 3 4 3" xfId="39702" xr:uid="{A8D983D1-20BD-4442-AF0F-3ADC46C4FBE3}"/>
    <cellStyle name="Comma 4 3 3 2 3 5" xfId="12303" xr:uid="{5EF149C5-D14B-4D7E-8ACA-8721F695B458}"/>
    <cellStyle name="Comma 4 3 3 2 3 5 2" xfId="46037" xr:uid="{8C97A30A-6A97-47E8-9477-0E6AC3AA3C25}"/>
    <cellStyle name="Comma 4 3 3 2 3 6" xfId="3883" xr:uid="{19CC315C-4B56-49D4-935A-FF1112CB9927}"/>
    <cellStyle name="Comma 4 3 3 2 3 7" xfId="33412" xr:uid="{6FE2F7B8-DE90-4143-8852-5F1917E0FAD2}"/>
    <cellStyle name="Comma 4 3 3 2 4" xfId="27248" xr:uid="{690C7BF4-E0D9-4E58-91C5-49562DAD3C15}"/>
    <cellStyle name="Comma 4 3 3 2 4 2" xfId="23751" xr:uid="{91A1A49F-36E5-4D1C-A512-645312CCFD1F}"/>
    <cellStyle name="Comma 4 3 3 2 4 2 2" xfId="16243" xr:uid="{95ACE31C-4E40-4E47-95C4-F947CAD30311}"/>
    <cellStyle name="Comma 4 3 3 2 4 2 2 2" xfId="54962" xr:uid="{D1035FEE-3F81-48FE-8CFC-358F5673D14A}"/>
    <cellStyle name="Comma 4 3 3 2 4 2 2 3" xfId="42349" xr:uid="{B92776E8-2DB9-4E37-803B-EE5417AAA94B}"/>
    <cellStyle name="Comma 4 3 3 2 4 2 3" xfId="9657" xr:uid="{6FA0D13C-6AA8-4569-B625-A306A13A9E25}"/>
    <cellStyle name="Comma 4 3 3 2 4 2 3 2" xfId="48684" xr:uid="{A47833D8-B143-45C1-A36E-D022591A6AFB}"/>
    <cellStyle name="Comma 4 3 3 2 4 2 4" xfId="29596" xr:uid="{EA94A795-7718-4397-A437-6983011D475D}"/>
    <cellStyle name="Comma 4 3 3 2 4 2 5" xfId="36059" xr:uid="{6AEEBA10-BC29-4164-887C-ABB111E6F1AC}"/>
    <cellStyle name="Comma 4 3 3 2 4 3" xfId="19739" xr:uid="{82990A7C-86C9-45A0-83A8-C35D4B341017}"/>
    <cellStyle name="Comma 4 3 3 2 4 3 2" xfId="51465" xr:uid="{B544CB60-B6CC-428C-B879-8313AFBB0420}"/>
    <cellStyle name="Comma 4 3 3 2 4 3 3" xfId="38852" xr:uid="{D11B489A-F96D-4C73-A29F-72326E5B08CC}"/>
    <cellStyle name="Comma 4 3 3 2 4 4" xfId="13153" xr:uid="{389B1990-617B-408E-9184-6DAF7A3F3555}"/>
    <cellStyle name="Comma 4 3 3 2 4 4 2" xfId="45187" xr:uid="{F43AF3C2-D626-4CAA-A470-8DF4EFBA3AB5}"/>
    <cellStyle name="Comma 4 3 3 2 4 5" xfId="6566" xr:uid="{83EB1C1E-2DDC-47B1-9469-669A9646D6AB}"/>
    <cellStyle name="Comma 4 3 3 2 4 6" xfId="32562" xr:uid="{4E3F67C1-61FB-4E7B-B650-A7944FB606DA}"/>
    <cellStyle name="Comma 4 3 3 2 5" xfId="24635" xr:uid="{DAEA4CA3-87FF-45AD-BC71-67B36C808677}"/>
    <cellStyle name="Comma 4 3 3 2 5 2" xfId="17127" xr:uid="{FBBB5595-1A3E-48CD-A8B6-9162B68BC1EB}"/>
    <cellStyle name="Comma 4 3 3 2 5 2 2" xfId="54078" xr:uid="{A71964F4-A8EC-4C70-ADAA-8DA796EA6D9E}"/>
    <cellStyle name="Comma 4 3 3 2 5 2 3" xfId="41465" xr:uid="{BAD46772-AEF8-47E5-B893-CF9FC521C2E6}"/>
    <cellStyle name="Comma 4 3 3 2 5 3" xfId="10541" xr:uid="{4C5DA6F1-5919-4639-BEEA-DD3DD6F5F477}"/>
    <cellStyle name="Comma 4 3 3 2 5 3 2" xfId="47800" xr:uid="{A0898192-C63B-4F6E-9457-720937AEB90F}"/>
    <cellStyle name="Comma 4 3 3 2 5 4" xfId="5645" xr:uid="{10B3A148-97FC-46C4-92C3-CC2FA1741AAA}"/>
    <cellStyle name="Comma 4 3 3 2 5 5" xfId="35175" xr:uid="{DE003001-7105-408F-9336-6D8CF3834243}"/>
    <cellStyle name="Comma 4 3 3 2 6" xfId="28178" xr:uid="{59F88CAF-08C2-456C-8361-71561B5BF9EA}"/>
    <cellStyle name="Comma 4 3 3 2 6 2" xfId="20619" xr:uid="{D1EB1220-56FF-422F-9541-32FB19EF90F3}"/>
    <cellStyle name="Comma 4 3 3 2 6 2 2" xfId="50581" xr:uid="{E48450D6-3237-40DB-8CBE-38FD728DAB2B}"/>
    <cellStyle name="Comma 4 3 3 2 6 3" xfId="14033" xr:uid="{85FB409B-22A4-4EB9-AAAC-13BEE5C1E586}"/>
    <cellStyle name="Comma 4 3 3 2 6 4" xfId="7446" xr:uid="{C783A743-7A9F-4F13-BD79-62A3DD923A4B}"/>
    <cellStyle name="Comma 4 3 3 2 6 5" xfId="37968" xr:uid="{E4569762-5AF7-41D1-8AC4-6D76FDE7172A}"/>
    <cellStyle name="Comma 4 3 3 2 7" xfId="22120" xr:uid="{334FFB68-30D8-40A3-9CE4-B1ED42DFBFFC}"/>
    <cellStyle name="Comma 4 3 3 2 7 2" xfId="44275" xr:uid="{A843057C-126A-4FBA-A108-499F3E3630CD}"/>
    <cellStyle name="Comma 4 3 3 2 8" xfId="22086" xr:uid="{7C98D0E1-7A22-4D9C-8627-0EA5BBA39F11}"/>
    <cellStyle name="Comma 4 3 3 2 9" xfId="21083" xr:uid="{704A2BD9-3A24-4DB8-B622-FE8690D40DF4}"/>
    <cellStyle name="Comma 4 3 3 20" xfId="31236" xr:uid="{889561E1-5590-4DB4-B545-62B3E9B420B1}"/>
    <cellStyle name="Comma 4 3 3 21" xfId="1276" xr:uid="{7F23F8D3-C2BD-4349-8019-A38D9669165E}"/>
    <cellStyle name="Comma 4 3 3 3" xfId="929" xr:uid="{A6331BD8-F2EE-4F74-B030-63D55498E2E9}"/>
    <cellStyle name="Comma 4 3 3 3 10" xfId="31520" xr:uid="{365CBF34-2DD7-4C3B-8806-0475C4ECD9DA}"/>
    <cellStyle name="Comma 4 3 3 3 11" xfId="28659" xr:uid="{D2DCD9F2-E169-4969-98E8-2DC55F447926}"/>
    <cellStyle name="Comma 4 3 3 3 2" xfId="27842" xr:uid="{34A1A56A-FE02-4210-B04D-134F026124E2}"/>
    <cellStyle name="Comma 4 3 3 3 2 2" xfId="26113" xr:uid="{9971C053-0EBB-4F2B-9256-76C2F4EE9A4C}"/>
    <cellStyle name="Comma 4 3 3 3 2 2 2" xfId="22615" xr:uid="{24EC9F27-9644-4F23-86C2-2289665B558A}"/>
    <cellStyle name="Comma 4 3 3 3 2 2 2 2" xfId="15107" xr:uid="{522C0089-132D-418D-B5C3-786B8D20C2E1}"/>
    <cellStyle name="Comma 4 3 3 3 2 2 2 2 2" xfId="56098" xr:uid="{C937FBCC-D7D2-41A5-B6D2-42676BEE9A67}"/>
    <cellStyle name="Comma 4 3 3 3 2 2 2 2 3" xfId="43485" xr:uid="{1883A62B-0C38-4237-B430-D450C53E0460}"/>
    <cellStyle name="Comma 4 3 3 3 2 2 2 3" xfId="8521" xr:uid="{B2D85274-962B-4818-8F1B-C67BA9A9281B}"/>
    <cellStyle name="Comma 4 3 3 3 2 2 2 3 2" xfId="49820" xr:uid="{D139E44D-6346-4E7E-A20B-45D0B9B3C78F}"/>
    <cellStyle name="Comma 4 3 3 3 2 2 2 4" xfId="30732" xr:uid="{B66A0E69-34AA-4809-B573-5E5C1A2FB915}"/>
    <cellStyle name="Comma 4 3 3 3 2 2 2 5" xfId="37195" xr:uid="{7AD02DEC-9DD8-4F2F-B48F-3FE714E89208}"/>
    <cellStyle name="Comma 4 3 3 3 2 2 3" xfId="25233" xr:uid="{23C802E7-FAFB-4D1D-A405-8E782B714EA5}"/>
    <cellStyle name="Comma 4 3 3 3 2 2 3 2" xfId="17725" xr:uid="{B813C9E4-B630-4894-BF38-92B18DE95D82}"/>
    <cellStyle name="Comma 4 3 3 3 2 2 3 2 2" xfId="53480" xr:uid="{064E9EF5-5D75-47F3-8934-CDD7F716D2A0}"/>
    <cellStyle name="Comma 4 3 3 3 2 2 3 2 3" xfId="40867" xr:uid="{0629B87C-4346-475D-A668-44C7417DFBE1}"/>
    <cellStyle name="Comma 4 3 3 3 2 2 3 3" xfId="11139" xr:uid="{D11BF3E4-B17D-4216-BC15-D0DBB6C51EBE}"/>
    <cellStyle name="Comma 4 3 3 3 2 2 3 3 2" xfId="47202" xr:uid="{12CF4B01-0560-44F4-8638-42EA47CAD9AF}"/>
    <cellStyle name="Comma 4 3 3 3 2 2 3 4" xfId="5047" xr:uid="{F4C9C67B-12A1-4D7C-95ED-C4C5914004C2}"/>
    <cellStyle name="Comma 4 3 3 3 2 2 3 5" xfId="34577" xr:uid="{EADAA5F6-FE67-4480-917F-2022D5212BAA}"/>
    <cellStyle name="Comma 4 3 3 3 2 2 4" xfId="18604" xr:uid="{81873CF0-E696-40E6-985E-B3038C3CB897}"/>
    <cellStyle name="Comma 4 3 3 3 2 2 4 2" xfId="52601" xr:uid="{53331403-E904-456B-969B-EA8F96B9DE10}"/>
    <cellStyle name="Comma 4 3 3 3 2 2 4 3" xfId="39988" xr:uid="{C299D65D-2554-4ED7-A1BD-FFE970DC9B78}"/>
    <cellStyle name="Comma 4 3 3 3 2 2 5" xfId="12018" xr:uid="{1F25BAA9-7A00-4DB3-B323-11C88A1FFBD0}"/>
    <cellStyle name="Comma 4 3 3 3 2 2 5 2" xfId="46323" xr:uid="{83FB16E8-563B-41CC-99AB-965616D2768D}"/>
    <cellStyle name="Comma 4 3 3 3 2 2 6" xfId="4168" xr:uid="{9CDE5CB1-343D-4C08-B6E8-248F014BD3F3}"/>
    <cellStyle name="Comma 4 3 3 3 2 2 7" xfId="33698" xr:uid="{C2904EDF-65CA-4778-BBD7-5B25EBBE1DBC}"/>
    <cellStyle name="Comma 4 3 3 3 2 3" xfId="26968" xr:uid="{E26605E4-62C0-4D6D-B607-2A479BFC31E8}"/>
    <cellStyle name="Comma 4 3 3 3 2 3 2" xfId="23471" xr:uid="{32130144-7F8B-488A-A780-89F9E022096C}"/>
    <cellStyle name="Comma 4 3 3 3 2 3 2 2" xfId="15963" xr:uid="{C1137BBC-C534-4624-81B6-3D9622F9EB33}"/>
    <cellStyle name="Comma 4 3 3 3 2 3 2 2 2" xfId="55242" xr:uid="{0208689A-5A99-4B83-A7E9-38FE1C4112FA}"/>
    <cellStyle name="Comma 4 3 3 3 2 3 2 2 3" xfId="42629" xr:uid="{5512D1E7-F9CB-4A90-90A3-7C1D1C89C69F}"/>
    <cellStyle name="Comma 4 3 3 3 2 3 2 3" xfId="9377" xr:uid="{A166B255-01E1-4535-B1A2-727FB22B8275}"/>
    <cellStyle name="Comma 4 3 3 3 2 3 2 3 2" xfId="48964" xr:uid="{F35FE613-D014-40E9-830C-C07B881617A3}"/>
    <cellStyle name="Comma 4 3 3 3 2 3 2 4" xfId="29876" xr:uid="{FAE45F79-32B3-484E-A49A-3E0E37BD3C44}"/>
    <cellStyle name="Comma 4 3 3 3 2 3 2 5" xfId="36339" xr:uid="{CB0C048C-9CE6-476B-8760-24D019B2CA42}"/>
    <cellStyle name="Comma 4 3 3 3 2 3 3" xfId="19459" xr:uid="{A5428C79-6221-4C58-AE13-EB8D4C9E6393}"/>
    <cellStyle name="Comma 4 3 3 3 2 3 3 2" xfId="51745" xr:uid="{F8D5B880-207C-4F9F-AF0A-D5B826B93026}"/>
    <cellStyle name="Comma 4 3 3 3 2 3 3 3" xfId="39132" xr:uid="{1679A0C6-8CBB-4117-84AE-25AC3D379356}"/>
    <cellStyle name="Comma 4 3 3 3 2 3 4" xfId="12873" xr:uid="{6F2D97BF-575C-490A-B551-BC663A0F9FB7}"/>
    <cellStyle name="Comma 4 3 3 3 2 3 4 2" xfId="45467" xr:uid="{EC3A9A66-E41D-4EBF-B255-7A4008C05F38}"/>
    <cellStyle name="Comma 4 3 3 3 2 3 5" xfId="6286" xr:uid="{D2895547-3BB7-4CC6-82F3-7893B72EB215}"/>
    <cellStyle name="Comma 4 3 3 3 2 3 6" xfId="32842" xr:uid="{A458DA7C-F804-4000-B423-2FD734583625}"/>
    <cellStyle name="Comma 4 3 3 3 2 4" xfId="24348" xr:uid="{4EBA9E55-E317-4104-848D-D5ACFB5B93BD}"/>
    <cellStyle name="Comma 4 3 3 3 2 4 2" xfId="16840" xr:uid="{1BA1F780-DE0C-449B-A3DF-627C2566B896}"/>
    <cellStyle name="Comma 4 3 3 3 2 4 2 2" xfId="54365" xr:uid="{872C73AB-960F-4EB1-B768-F8020539B6F8}"/>
    <cellStyle name="Comma 4 3 3 3 2 4 2 3" xfId="41752" xr:uid="{4FFD5A42-A76D-45AA-90BB-5496B950B499}"/>
    <cellStyle name="Comma 4 3 3 3 2 4 3" xfId="10254" xr:uid="{0C4F172E-618E-4597-9F88-F06F2CEF448C}"/>
    <cellStyle name="Comma 4 3 3 3 2 4 3 2" xfId="48087" xr:uid="{8CDF1786-44F2-46EA-98F3-9934CC7B5371}"/>
    <cellStyle name="Comma 4 3 3 3 2 4 4" xfId="5932" xr:uid="{1F899A42-195F-49E1-AC88-7A0E51BC01E0}"/>
    <cellStyle name="Comma 4 3 3 3 2 4 5" xfId="35462" xr:uid="{9E0C68A8-7446-463B-8AA1-91D7BE1FBFFA}"/>
    <cellStyle name="Comma 4 3 3 3 2 5" xfId="20334" xr:uid="{FCB6CE0F-9BD0-421E-9D7F-817EA497C91F}"/>
    <cellStyle name="Comma 4 3 3 3 2 5 2" xfId="50868" xr:uid="{940C9198-A68E-4786-A99A-AE13D1E855F1}"/>
    <cellStyle name="Comma 4 3 3 3 2 5 3" xfId="38255" xr:uid="{968484F7-B709-4F1D-9940-4F8CF85A4AD7}"/>
    <cellStyle name="Comma 4 3 3 3 2 6" xfId="13748" xr:uid="{58E98519-3D82-4C54-A1B6-25BB8024F312}"/>
    <cellStyle name="Comma 4 3 3 3 2 6 2" xfId="44590" xr:uid="{4C9552AB-634A-450E-813F-DDF66C1CC252}"/>
    <cellStyle name="Comma 4 3 3 3 2 7" xfId="7161" xr:uid="{B969497E-899F-4981-9ACE-0325CADD4ADE}"/>
    <cellStyle name="Comma 4 3 3 3 2 8" xfId="31965" xr:uid="{F1548C6C-4A33-4622-9DA5-FCE5FAFDE05B}"/>
    <cellStyle name="Comma 4 3 3 3 3" xfId="26552" xr:uid="{0A787E6A-A678-4443-AEA4-70F727125C27}"/>
    <cellStyle name="Comma 4 3 3 3 3 2" xfId="23055" xr:uid="{A064E3C5-BB59-4B4B-92BC-0676575F5BE8}"/>
    <cellStyle name="Comma 4 3 3 3 3 2 2" xfId="15547" xr:uid="{2E70D628-4625-4CF7-8F35-63682BC403A6}"/>
    <cellStyle name="Comma 4 3 3 3 3 2 2 2" xfId="55658" xr:uid="{7CD216CC-CFD0-4F4F-B6D3-C6B8B12F53DD}"/>
    <cellStyle name="Comma 4 3 3 3 3 2 2 3" xfId="43045" xr:uid="{484D99B5-C5C2-4415-A7F3-F6B7E9EE5A88}"/>
    <cellStyle name="Comma 4 3 3 3 3 2 3" xfId="8961" xr:uid="{290F4069-DC81-4B3E-87D8-134354630795}"/>
    <cellStyle name="Comma 4 3 3 3 3 2 3 2" xfId="49380" xr:uid="{3C746928-2E92-4F5F-A954-8EED68F5AF1B}"/>
    <cellStyle name="Comma 4 3 3 3 3 2 4" xfId="30292" xr:uid="{40AFBFDD-699D-4802-9D28-8DDB59D3DB73}"/>
    <cellStyle name="Comma 4 3 3 3 3 2 5" xfId="36755" xr:uid="{B2E9CDEB-5BE0-407E-B799-2CB85BA782E2}"/>
    <cellStyle name="Comma 4 3 3 3 3 3" xfId="25675" xr:uid="{A14A82A5-16EB-4101-AD2E-DC8DA01991CF}"/>
    <cellStyle name="Comma 4 3 3 3 3 3 2" xfId="18167" xr:uid="{E8832CB3-18E6-4A7C-9A88-BCEB94DD5808}"/>
    <cellStyle name="Comma 4 3 3 3 3 3 2 2" xfId="53038" xr:uid="{333D1AAE-4E61-4E97-81A8-4E58AA6C2DC3}"/>
    <cellStyle name="Comma 4 3 3 3 3 3 2 3" xfId="40425" xr:uid="{C723BCC0-7B0F-4FDF-8C52-8551B92745C6}"/>
    <cellStyle name="Comma 4 3 3 3 3 3 3" xfId="11581" xr:uid="{B0A624D0-8EF8-4D22-B5AD-540958277499}"/>
    <cellStyle name="Comma 4 3 3 3 3 3 3 2" xfId="46760" xr:uid="{B3080742-7C86-4346-9ACA-99060709A0BF}"/>
    <cellStyle name="Comma 4 3 3 3 3 3 4" xfId="4605" xr:uid="{E7D5841E-9F4F-4C50-8175-D91A03B6E110}"/>
    <cellStyle name="Comma 4 3 3 3 3 3 5" xfId="34135" xr:uid="{E6B5BD72-8DA3-4A1C-B5A6-D7FA742FDBE0}"/>
    <cellStyle name="Comma 4 3 3 3 3 4" xfId="19043" xr:uid="{AB63E63B-EEF9-4271-B156-CE951492A213}"/>
    <cellStyle name="Comma 4 3 3 3 3 4 2" xfId="52161" xr:uid="{37D07264-C762-4B30-ABEA-0F3EFC117FD0}"/>
    <cellStyle name="Comma 4 3 3 3 3 4 3" xfId="39548" xr:uid="{3B28F846-642E-4928-8DA8-2BC63E84F22A}"/>
    <cellStyle name="Comma 4 3 3 3 3 5" xfId="12457" xr:uid="{EABE351F-4985-4945-9849-487E563ECF7E}"/>
    <cellStyle name="Comma 4 3 3 3 3 5 2" xfId="45883" xr:uid="{EB063457-7B25-4CD0-BB78-DD086FA05DD8}"/>
    <cellStyle name="Comma 4 3 3 3 3 6" xfId="3729" xr:uid="{9D0A93F1-1016-4AF2-A324-A7439ADAF34A}"/>
    <cellStyle name="Comma 4 3 3 3 3 7" xfId="33258" xr:uid="{F656F5B4-6714-4F5B-BCC4-D8B6BFEA8BAB}"/>
    <cellStyle name="Comma 4 3 3 3 4" xfId="27402" xr:uid="{CA2DE8FC-AEA2-4836-8337-D41FE5A23EFD}"/>
    <cellStyle name="Comma 4 3 3 3 4 2" xfId="23905" xr:uid="{D51F32E0-CC45-46F3-A2BE-9DA7626C53DB}"/>
    <cellStyle name="Comma 4 3 3 3 4 2 2" xfId="16397" xr:uid="{C01DBF54-A77F-4BCA-A653-DF7151412658}"/>
    <cellStyle name="Comma 4 3 3 3 4 2 2 2" xfId="54808" xr:uid="{50D545A5-8559-4076-A287-2CC20D2A03AE}"/>
    <cellStyle name="Comma 4 3 3 3 4 2 2 3" xfId="42195" xr:uid="{8951ED46-958A-4852-8080-B6BBCF2AA4EB}"/>
    <cellStyle name="Comma 4 3 3 3 4 2 3" xfId="9811" xr:uid="{940B1ED3-113C-4D19-AE3D-A3C416BCFA35}"/>
    <cellStyle name="Comma 4 3 3 3 4 2 3 2" xfId="48530" xr:uid="{4937FF06-F02E-46A2-8486-162F8918774B}"/>
    <cellStyle name="Comma 4 3 3 3 4 2 4" xfId="29442" xr:uid="{BC1C9859-DD79-47F3-ABBF-1466E9A86603}"/>
    <cellStyle name="Comma 4 3 3 3 4 2 5" xfId="35905" xr:uid="{20D310F0-7E4E-4F00-8338-92D4406DE844}"/>
    <cellStyle name="Comma 4 3 3 3 4 3" xfId="19893" xr:uid="{E7AE6070-6896-465C-AE14-051FF5F21D26}"/>
    <cellStyle name="Comma 4 3 3 3 4 3 2" xfId="51311" xr:uid="{89176D93-EBD2-480D-96A8-07837340F8B4}"/>
    <cellStyle name="Comma 4 3 3 3 4 3 3" xfId="38698" xr:uid="{A63E71AA-8C1F-46D4-9A1F-78FD8AB85527}"/>
    <cellStyle name="Comma 4 3 3 3 4 4" xfId="13307" xr:uid="{2EC55FF2-BDD7-4DAE-BA6A-D934DA0AC26D}"/>
    <cellStyle name="Comma 4 3 3 3 4 4 2" xfId="45033" xr:uid="{5EEA5F18-A718-44C2-B594-57FB310CB1A6}"/>
    <cellStyle name="Comma 4 3 3 3 4 5" xfId="6720" xr:uid="{6DE8475A-64B9-425B-B9AD-B87A49785A92}"/>
    <cellStyle name="Comma 4 3 3 3 4 6" xfId="32408" xr:uid="{470DB0D8-CEBB-4786-A562-BB81AC930F32}"/>
    <cellStyle name="Comma 4 3 3 3 5" xfId="24790" xr:uid="{5EB843F0-76D7-4B9E-96B6-6777B9132FA9}"/>
    <cellStyle name="Comma 4 3 3 3 5 2" xfId="17282" xr:uid="{CB47784B-2B66-4F56-BEDE-A39F626FD48F}"/>
    <cellStyle name="Comma 4 3 3 3 5 2 2" xfId="53923" xr:uid="{616D5B14-5970-49AC-8D3D-A4CFFDE223B2}"/>
    <cellStyle name="Comma 4 3 3 3 5 2 3" xfId="41310" xr:uid="{5DD8504D-7677-4476-937D-968EF717B81F}"/>
    <cellStyle name="Comma 4 3 3 3 5 3" xfId="10696" xr:uid="{4EFBD958-646D-416C-A599-97CCD67B360D}"/>
    <cellStyle name="Comma 4 3 3 3 5 3 2" xfId="47645" xr:uid="{1F8C09EC-3AE6-49C8-9317-157CEB4E66C6}"/>
    <cellStyle name="Comma 4 3 3 3 5 4" xfId="5490" xr:uid="{2B4C2C0E-21DA-43D7-A2F8-B3CB48AE7A84}"/>
    <cellStyle name="Comma 4 3 3 3 5 5" xfId="35020" xr:uid="{1EB1E9E8-FAAE-4052-9605-8E7AE0B1A338}"/>
    <cellStyle name="Comma 4 3 3 3 6" xfId="28332" xr:uid="{2EBCDFC9-1003-4F7C-AC82-2A27758DAE2B}"/>
    <cellStyle name="Comma 4 3 3 3 6 2" xfId="20774" xr:uid="{09D83F6C-43FA-43C2-8A54-BBC30FB76BE9}"/>
    <cellStyle name="Comma 4 3 3 3 6 2 2" xfId="50426" xr:uid="{DC95A201-EBA3-4A06-987F-E418F78AAB4D}"/>
    <cellStyle name="Comma 4 3 3 3 6 3" xfId="14188" xr:uid="{B0922BD6-E41A-47B4-9AAB-A9A45527DD8F}"/>
    <cellStyle name="Comma 4 3 3 3 6 4" xfId="7601" xr:uid="{E768C0F0-054D-4C26-A157-B8A1E27CF165}"/>
    <cellStyle name="Comma 4 3 3 3 6 5" xfId="37813" xr:uid="{94159AFC-C1C8-4E77-B019-F1F3C722BC86}"/>
    <cellStyle name="Comma 4 3 3 3 7" xfId="20987" xr:uid="{E4780316-E6AA-4830-9264-4FC28CAA5201}"/>
    <cellStyle name="Comma 4 3 3 3 7 2" xfId="44120" xr:uid="{571BB69B-2FF9-4FEC-B6E2-BA63340DCB60}"/>
    <cellStyle name="Comma 4 3 3 3 8" xfId="14401" xr:uid="{6C71CFD9-BDFB-4B82-B5B3-C743E73A3752}"/>
    <cellStyle name="Comma 4 3 3 3 9" xfId="7814" xr:uid="{2EE1264B-A4CD-45EF-8BD0-1456B8B11BC9}"/>
    <cellStyle name="Comma 4 3 3 4" xfId="812" xr:uid="{108D96AF-45DF-483A-9F4F-A48CDC6BB047}"/>
    <cellStyle name="Comma 4 3 3 4 2" xfId="26263" xr:uid="{CF5F1301-D68C-4DA1-BCD1-62AA9532D54F}"/>
    <cellStyle name="Comma 4 3 3 4 2 2" xfId="22766" xr:uid="{CF7A68AE-1BDA-4933-8198-5CC6994003D7}"/>
    <cellStyle name="Comma 4 3 3 4 2 2 2" xfId="15258" xr:uid="{A36B9D57-5988-4672-A4EA-A02CF09CEBC8}"/>
    <cellStyle name="Comma 4 3 3 4 2 2 2 2" xfId="55947" xr:uid="{9E7B1D97-D80D-4A00-B474-989FF8A6FC03}"/>
    <cellStyle name="Comma 4 3 3 4 2 2 2 3" xfId="43334" xr:uid="{7FBA40AF-1198-4B0D-AEE7-143B171A501F}"/>
    <cellStyle name="Comma 4 3 3 4 2 2 3" xfId="8672" xr:uid="{107450D5-444B-4CD6-A352-85B82AFB9B94}"/>
    <cellStyle name="Comma 4 3 3 4 2 2 3 2" xfId="49669" xr:uid="{7CE49F39-6CFF-4826-8F4B-EA5413D4D04B}"/>
    <cellStyle name="Comma 4 3 3 4 2 2 4" xfId="30581" xr:uid="{12F9EDBB-839D-44F1-BC05-851B189E8CD0}"/>
    <cellStyle name="Comma 4 3 3 4 2 2 5" xfId="37044" xr:uid="{56A21B30-0CBA-45C7-BE62-4E7FFF60A503}"/>
    <cellStyle name="Comma 4 3 3 4 2 3" xfId="25384" xr:uid="{F6055411-CD4E-4258-9931-F3F61B5C4A71}"/>
    <cellStyle name="Comma 4 3 3 4 2 3 2" xfId="17876" xr:uid="{6E9DB67F-BB0E-45D3-9EC4-B1E45F2B384B}"/>
    <cellStyle name="Comma 4 3 3 4 2 3 2 2" xfId="53329" xr:uid="{4D759371-C2AB-447D-B361-977F12DDF21C}"/>
    <cellStyle name="Comma 4 3 3 4 2 3 2 3" xfId="40716" xr:uid="{2FF6ABFA-47D4-4EAE-87C4-8BED3A26BB7D}"/>
    <cellStyle name="Comma 4 3 3 4 2 3 3" xfId="11290" xr:uid="{0F68D4CD-1268-4C86-BFD6-140AEE8FB63D}"/>
    <cellStyle name="Comma 4 3 3 4 2 3 3 2" xfId="47051" xr:uid="{78C1C83D-84E9-4CAD-BB4F-242B33B7E194}"/>
    <cellStyle name="Comma 4 3 3 4 2 3 4" xfId="4896" xr:uid="{4EB57B4D-4636-475C-8AE6-E4F90DB55E2D}"/>
    <cellStyle name="Comma 4 3 3 4 2 3 5" xfId="34426" xr:uid="{B147E834-A081-4F8B-9922-AF0C4E588C2A}"/>
    <cellStyle name="Comma 4 3 3 4 2 4" xfId="18754" xr:uid="{401C6959-C3B1-4F6C-B65D-840C827FE6F9}"/>
    <cellStyle name="Comma 4 3 3 4 2 4 2" xfId="52450" xr:uid="{7075C12A-714F-4D98-B1CC-CBEBD0D49B88}"/>
    <cellStyle name="Comma 4 3 3 4 2 4 3" xfId="39837" xr:uid="{48223382-5D3D-4F62-999F-5CC32F8BC511}"/>
    <cellStyle name="Comma 4 3 3 4 2 5" xfId="12168" xr:uid="{3A15571F-05CC-4A75-9E5F-008343276F53}"/>
    <cellStyle name="Comma 4 3 3 4 2 5 2" xfId="46172" xr:uid="{6169A4BC-19B6-43A0-8D34-B7FCBDF22790}"/>
    <cellStyle name="Comma 4 3 3 4 2 6" xfId="4018" xr:uid="{436134E9-67A0-47C6-B92E-AE12C2F56F61}"/>
    <cellStyle name="Comma 4 3 3 4 2 7" xfId="33547" xr:uid="{22D64822-65C7-4737-8561-661C2DA4AEDB}"/>
    <cellStyle name="Comma 4 3 3 4 3" xfId="27113" xr:uid="{CE68BF05-F29B-474B-81EC-9DE071BF09CF}"/>
    <cellStyle name="Comma 4 3 3 4 3 2" xfId="23616" xr:uid="{EFED986E-459B-48F5-BA97-F260B7678476}"/>
    <cellStyle name="Comma 4 3 3 4 3 2 2" xfId="16108" xr:uid="{79DFED67-E025-4207-A9CE-79351DCCE38B}"/>
    <cellStyle name="Comma 4 3 3 4 3 2 2 2" xfId="55097" xr:uid="{BDBC02BC-CEB4-4EFD-898C-D9FBE7F7B170}"/>
    <cellStyle name="Comma 4 3 3 4 3 2 2 3" xfId="42484" xr:uid="{9597FFE1-CD4A-4FE0-92B9-6DDDCEAF159C}"/>
    <cellStyle name="Comma 4 3 3 4 3 2 3" xfId="9522" xr:uid="{A421A3A4-702B-4645-B37A-D627221E7FCC}"/>
    <cellStyle name="Comma 4 3 3 4 3 2 3 2" xfId="48819" xr:uid="{FCB44B07-F492-4D62-ADC0-90F0283B24C4}"/>
    <cellStyle name="Comma 4 3 3 4 3 2 4" xfId="29731" xr:uid="{0CD59189-DBEF-4D75-B1FD-05CE69B60A34}"/>
    <cellStyle name="Comma 4 3 3 4 3 2 5" xfId="36194" xr:uid="{552C9897-2077-4F95-8AB5-D5CFEF575D52}"/>
    <cellStyle name="Comma 4 3 3 4 3 3" xfId="19604" xr:uid="{653BFD69-F446-4EF6-9CC9-CEA2984E61EE}"/>
    <cellStyle name="Comma 4 3 3 4 3 3 2" xfId="51600" xr:uid="{7823F21F-7240-4EC1-8BDD-D25E91569D91}"/>
    <cellStyle name="Comma 4 3 3 4 3 3 3" xfId="38987" xr:uid="{58B47EFE-B0C9-48A7-A349-E82843A1D618}"/>
    <cellStyle name="Comma 4 3 3 4 3 4" xfId="13018" xr:uid="{9DD6E56D-9BD3-4375-947F-9A4C7E7C1D03}"/>
    <cellStyle name="Comma 4 3 3 4 3 4 2" xfId="45322" xr:uid="{CBB9767F-1B1E-4BF6-94AF-ED24435A05A1}"/>
    <cellStyle name="Comma 4 3 3 4 3 5" xfId="6431" xr:uid="{E88CD9C5-C27B-49B7-8DF9-AF59B241F397}"/>
    <cellStyle name="Comma 4 3 3 4 3 6" xfId="32697" xr:uid="{507253C6-78E4-4BED-BDCA-D45B283C6C5B}"/>
    <cellStyle name="Comma 4 3 3 4 4" xfId="24499" xr:uid="{4465C240-D8AD-4E9B-ADC5-65AA7C766A3B}"/>
    <cellStyle name="Comma 4 3 3 4 4 2" xfId="16991" xr:uid="{F5140DE3-1C4F-4181-8A69-EF7B51D8269A}"/>
    <cellStyle name="Comma 4 3 3 4 4 2 2" xfId="54214" xr:uid="{FC8EE5B8-D619-4ACD-B9CA-64AB57D9C332}"/>
    <cellStyle name="Comma 4 3 3 4 4 2 3" xfId="41601" xr:uid="{51F54541-AFFA-43AE-9E29-8EE37FE0B368}"/>
    <cellStyle name="Comma 4 3 3 4 4 3" xfId="10405" xr:uid="{859EC2F7-13D5-4935-89CA-3F95E4080FB1}"/>
    <cellStyle name="Comma 4 3 3 4 4 3 2" xfId="47936" xr:uid="{31CF27C1-A46E-45DA-9B08-F4DF97BF76EA}"/>
    <cellStyle name="Comma 4 3 3 4 4 4" xfId="5781" xr:uid="{B0D5083F-5F0B-4F98-AA00-41D4880128C1}"/>
    <cellStyle name="Comma 4 3 3 4 4 5" xfId="35311" xr:uid="{D29E5060-34CB-4079-8C18-A91D3BEA896E}"/>
    <cellStyle name="Comma 4 3 3 4 5" xfId="20483" xr:uid="{501A2980-BC9C-49D2-987C-78103D7B47B7}"/>
    <cellStyle name="Comma 4 3 3 4 5 2" xfId="50719" xr:uid="{1AAF1631-0BAC-478F-844D-EDB31648BDCE}"/>
    <cellStyle name="Comma 4 3 3 4 5 3" xfId="38106" xr:uid="{0D800A8F-34E5-4C3B-9A18-DD76DCAEACB7}"/>
    <cellStyle name="Comma 4 3 3 4 6" xfId="13897" xr:uid="{2B1239D3-72D2-4B7C-8E7E-C7144D7AA249}"/>
    <cellStyle name="Comma 4 3 3 4 6 2" xfId="44424" xr:uid="{4570F3C4-2164-467E-BBC2-204BB1033BAE}"/>
    <cellStyle name="Comma 4 3 3 4 7" xfId="7310" xr:uid="{744B8CFB-0D73-4B62-B4B6-0852E2BA20DB}"/>
    <cellStyle name="Comma 4 3 3 4 8" xfId="31814" xr:uid="{442BA8F6-EB78-45A5-BBC1-9D8D7F9D8CCD}"/>
    <cellStyle name="Comma 4 3 3 4 9" xfId="28017" xr:uid="{D2DA5347-0A7B-4204-9AD7-A0C9595FF3F5}"/>
    <cellStyle name="Comma 4 3 3 5" xfId="27582" xr:uid="{03260ED2-0CE0-4E49-9BA6-22352D4C28FE}"/>
    <cellStyle name="Comma 4 3 3 5 2" xfId="25860" xr:uid="{1FEB179A-37DF-4ABA-97EB-2AF92766E0B5}"/>
    <cellStyle name="Comma 4 3 3 5 2 2" xfId="22362" xr:uid="{F0CDFE84-02DA-44F1-A682-5C95D7DE0468}"/>
    <cellStyle name="Comma 4 3 3 5 2 2 2" xfId="14854" xr:uid="{25A87C06-126D-4711-AFCA-43B15B6BCF29}"/>
    <cellStyle name="Comma 4 3 3 5 2 2 2 2" xfId="56351" xr:uid="{41B2EDF7-D18A-456E-A629-9ACBF6A0F5A3}"/>
    <cellStyle name="Comma 4 3 3 5 2 2 2 3" xfId="43738" xr:uid="{7EEEF767-BFA0-481F-ABAE-07B25049F688}"/>
    <cellStyle name="Comma 4 3 3 5 2 2 3" xfId="8268" xr:uid="{54F71B4C-94B3-4D1D-B42E-709142BB871E}"/>
    <cellStyle name="Comma 4 3 3 5 2 2 3 2" xfId="50073" xr:uid="{87727322-72EF-4A3B-B701-FA516045C01D}"/>
    <cellStyle name="Comma 4 3 3 5 2 2 4" xfId="30985" xr:uid="{15F1F083-1F6D-4A20-8B9E-647E1D2A2CE5}"/>
    <cellStyle name="Comma 4 3 3 5 2 2 5" xfId="37448" xr:uid="{44633E2D-1339-4760-B149-A08B8CE8A217}"/>
    <cellStyle name="Comma 4 3 3 5 2 3" xfId="24978" xr:uid="{A89CDD73-6614-48DF-B05C-3B6D7B18D694}"/>
    <cellStyle name="Comma 4 3 3 5 2 3 2" xfId="17470" xr:uid="{CE9EBCDA-2EBB-4BA6-B4AD-F609CDB4559C}"/>
    <cellStyle name="Comma 4 3 3 5 2 3 2 2" xfId="53735" xr:uid="{27864264-999E-4367-9D5F-0AC10E9B801E}"/>
    <cellStyle name="Comma 4 3 3 5 2 3 2 3" xfId="41122" xr:uid="{85EE5674-E79D-42FD-9440-C88961587915}"/>
    <cellStyle name="Comma 4 3 3 5 2 3 3" xfId="10884" xr:uid="{981BAF7B-9596-4512-911A-65ECA95C502B}"/>
    <cellStyle name="Comma 4 3 3 5 2 3 3 2" xfId="47457" xr:uid="{FA771E9F-A263-421D-8A55-F2EDD54F2AE4}"/>
    <cellStyle name="Comma 4 3 3 5 2 3 4" xfId="5302" xr:uid="{7C43FF6C-B25C-439F-8B11-EFBC99289A53}"/>
    <cellStyle name="Comma 4 3 3 5 2 3 5" xfId="34832" xr:uid="{62D84E72-9CCF-4DE9-A16A-B84B3E9B9C97}"/>
    <cellStyle name="Comma 4 3 3 5 2 4" xfId="18351" xr:uid="{12E6F34A-4B86-4252-A43A-621F04F30E04}"/>
    <cellStyle name="Comma 4 3 3 5 2 4 2" xfId="52854" xr:uid="{3BBF11C0-B096-45B2-8292-244A3A00B4D1}"/>
    <cellStyle name="Comma 4 3 3 5 2 4 3" xfId="40241" xr:uid="{2E0AE7CF-1046-4F61-9857-AA542272BDF7}"/>
    <cellStyle name="Comma 4 3 3 5 2 5" xfId="11765" xr:uid="{771123B1-E077-4F6E-A00F-A7CE414A4314}"/>
    <cellStyle name="Comma 4 3 3 5 2 5 2" xfId="46576" xr:uid="{6C56EC55-4F17-4A58-9C8B-F40DEAD2A1A5}"/>
    <cellStyle name="Comma 4 3 3 5 2 6" xfId="4421" xr:uid="{D4F3635B-2C1B-4162-A470-0471AEEEFBE9}"/>
    <cellStyle name="Comma 4 3 3 5 2 7" xfId="33951" xr:uid="{0D08CBE4-B07F-41E5-A3E4-3FB691C588E0}"/>
    <cellStyle name="Comma 4 3 3 5 3" xfId="26676" xr:uid="{EEC7E297-52A5-4F7C-A105-26937E23FE29}"/>
    <cellStyle name="Comma 4 3 3 5 3 2" xfId="23179" xr:uid="{22529DF7-0039-41D5-A627-44838AE91F6E}"/>
    <cellStyle name="Comma 4 3 3 5 3 2 2" xfId="15671" xr:uid="{E06FC6A1-2EDA-4268-B4C1-2BC109BB20C5}"/>
    <cellStyle name="Comma 4 3 3 5 3 2 2 2" xfId="55534" xr:uid="{C804C86A-61E2-440B-9D3D-E23E97BEAB5C}"/>
    <cellStyle name="Comma 4 3 3 5 3 2 2 3" xfId="42921" xr:uid="{1269E30E-1E63-4B2A-ACDF-45FEC2913C24}"/>
    <cellStyle name="Comma 4 3 3 5 3 2 3" xfId="9085" xr:uid="{36A09877-B1E1-48F2-ADAF-B8E94C61BADB}"/>
    <cellStyle name="Comma 4 3 3 5 3 2 3 2" xfId="49256" xr:uid="{04E9D194-CFA8-4E86-A619-CBDEC7EE64C4}"/>
    <cellStyle name="Comma 4 3 3 5 3 2 4" xfId="30168" xr:uid="{8CB8111F-7E67-4207-9021-E536DD1B10B2}"/>
    <cellStyle name="Comma 4 3 3 5 3 2 5" xfId="36631" xr:uid="{70F6FF78-14F8-4FF9-9D35-2025B22008C9}"/>
    <cellStyle name="Comma 4 3 3 5 3 3" xfId="19167" xr:uid="{6D3958CD-BB14-4B2F-96DB-300500208E01}"/>
    <cellStyle name="Comma 4 3 3 5 3 3 2" xfId="52037" xr:uid="{1743115D-5EFC-4DD2-A250-73A89EA63455}"/>
    <cellStyle name="Comma 4 3 3 5 3 3 3" xfId="39424" xr:uid="{C30340B5-3E8F-41A5-8B8A-D26573078357}"/>
    <cellStyle name="Comma 4 3 3 5 3 4" xfId="12581" xr:uid="{09A899B9-CDA0-44A4-975C-EC4C8EE14340}"/>
    <cellStyle name="Comma 4 3 3 5 3 4 2" xfId="45759" xr:uid="{DCFC5882-879B-4F5E-BF60-8DFBA2B73A6F}"/>
    <cellStyle name="Comma 4 3 3 5 3 5" xfId="3605" xr:uid="{BBC127CA-C016-46BD-93B4-2E65E6C0CD7C}"/>
    <cellStyle name="Comma 4 3 3 5 3 6" xfId="33134" xr:uid="{0825E2CA-533C-45C8-BCBA-0F1029399587}"/>
    <cellStyle name="Comma 4 3 3 5 4" xfId="24085" xr:uid="{D32A17A2-F6CB-4D1A-B785-2B476D34D545}"/>
    <cellStyle name="Comma 4 3 3 5 4 2" xfId="16577" xr:uid="{9F750CB5-1349-452E-AF95-779C0D0EB677}"/>
    <cellStyle name="Comma 4 3 3 5 4 2 2" xfId="54628" xr:uid="{B56A9A1E-9B65-413C-92C8-16ACB36DE523}"/>
    <cellStyle name="Comma 4 3 3 5 4 2 3" xfId="42015" xr:uid="{339D4B27-FF87-4DFB-BDB5-962C8E1BC291}"/>
    <cellStyle name="Comma 4 3 3 5 4 3" xfId="9991" xr:uid="{27F0F90F-8445-481C-9D23-8B12AD5EA21A}"/>
    <cellStyle name="Comma 4 3 3 5 4 3 2" xfId="48350" xr:uid="{F4FDF55D-506C-4765-B977-15BD59A88177}"/>
    <cellStyle name="Comma 4 3 3 5 4 4" xfId="29262" xr:uid="{CDD70616-B257-4B3B-B006-0400BD9D8328}"/>
    <cellStyle name="Comma 4 3 3 5 4 5" xfId="35725" xr:uid="{2B70F88C-0066-4631-80A2-14BE2E60A5A3}"/>
    <cellStyle name="Comma 4 3 3 5 5" xfId="25801" xr:uid="{98F532C2-90F8-42DA-8E39-7D7354D5B123}"/>
    <cellStyle name="Comma 4 3 3 5 5 2" xfId="18293" xr:uid="{6892C4A3-5794-4FDD-9725-8ACE307329EE}"/>
    <cellStyle name="Comma 4 3 3 5 5 2 2" xfId="52912" xr:uid="{F382C958-7727-45D6-ACD5-74B70ADFFE98}"/>
    <cellStyle name="Comma 4 3 3 5 5 2 3" xfId="40299" xr:uid="{95E4F71F-3034-4E08-9005-F56AC3401126}"/>
    <cellStyle name="Comma 4 3 3 5 5 3" xfId="11707" xr:uid="{53DC6AF8-5E34-4DBE-AF08-551CE0F819D4}"/>
    <cellStyle name="Comma 4 3 3 5 5 3 2" xfId="46634" xr:uid="{DB510628-2C6C-4E21-A814-FFA3872BC674}"/>
    <cellStyle name="Comma 4 3 3 5 5 4" xfId="4479" xr:uid="{DC050845-119D-480B-B3A1-E249650047CD}"/>
    <cellStyle name="Comma 4 3 3 5 5 5" xfId="34009" xr:uid="{AAAFBCAB-A312-4862-A351-BA3721543461}"/>
    <cellStyle name="Comma 4 3 3 5 6" xfId="20073" xr:uid="{24B6C09B-9C21-48F6-B17D-FE840325DF07}"/>
    <cellStyle name="Comma 4 3 3 5 6 2" xfId="51131" xr:uid="{1B93DAF2-E947-4FE0-9986-1F0CC6C54FA6}"/>
    <cellStyle name="Comma 4 3 3 5 6 3" xfId="38518" xr:uid="{B5B72361-5BF2-4370-9F20-A76143C05B32}"/>
    <cellStyle name="Comma 4 3 3 5 7" xfId="13487" xr:uid="{FE3F6BF4-ABA0-4319-905F-BD5E8C9B1123}"/>
    <cellStyle name="Comma 4 3 3 5 7 2" xfId="44853" xr:uid="{2D39E667-CA65-453F-AEF0-D46F7E0D3CFC}"/>
    <cellStyle name="Comma 4 3 3 5 8" xfId="6900" xr:uid="{5E797F29-A639-44D0-B632-9FED89752528}"/>
    <cellStyle name="Comma 4 3 3 5 9" xfId="32228" xr:uid="{8F643D75-5143-4ECD-A15C-212A041C7D56}"/>
    <cellStyle name="Comma 4 3 3 6" xfId="27524" xr:uid="{923AA0FA-EF82-475B-97EC-7FA78599E60B}"/>
    <cellStyle name="Comma 4 3 3 6 2" xfId="24027" xr:uid="{10BF6898-2CD8-40D2-8C60-EDDB9A974474}"/>
    <cellStyle name="Comma 4 3 3 6 2 2" xfId="16519" xr:uid="{4D0E1E8B-5858-48AC-8167-3531545F3F71}"/>
    <cellStyle name="Comma 4 3 3 6 2 2 2" xfId="54686" xr:uid="{A340DFDB-BF72-42C5-913E-41745B02034A}"/>
    <cellStyle name="Comma 4 3 3 6 2 2 3" xfId="42073" xr:uid="{B656E8F8-DA80-43B0-A657-476069D7434A}"/>
    <cellStyle name="Comma 4 3 3 6 2 3" xfId="9933" xr:uid="{CF517443-E098-4498-9018-524AA25B1C3A}"/>
    <cellStyle name="Comma 4 3 3 6 2 3 2" xfId="48408" xr:uid="{79C152BE-735E-4D7C-ABEE-B85B59A48604}"/>
    <cellStyle name="Comma 4 3 3 6 2 4" xfId="29320" xr:uid="{9FC18C7F-C149-4783-8FD6-8FF150F2CF13}"/>
    <cellStyle name="Comma 4 3 3 6 2 5" xfId="35783" xr:uid="{919DEEB6-A58B-4A6B-A2A3-F249A865CA21}"/>
    <cellStyle name="Comma 4 3 3 6 3" xfId="20015" xr:uid="{CA035291-A766-48FC-8BEF-3D8D0A8AD881}"/>
    <cellStyle name="Comma 4 3 3 6 3 2" xfId="51189" xr:uid="{27AD9351-CA57-4EA7-85F3-5CE81A2CA7FB}"/>
    <cellStyle name="Comma 4 3 3 6 3 3" xfId="38576" xr:uid="{6877B20E-EBCF-438F-9CAC-DFB01A9FCBA4}"/>
    <cellStyle name="Comma 4 3 3 6 4" xfId="13429" xr:uid="{759513AB-580F-43EE-A439-1F3279B7E45D}"/>
    <cellStyle name="Comma 4 3 3 6 4 2" xfId="44911" xr:uid="{F974A300-BEAB-4F02-B9A7-6FB3928916EC}"/>
    <cellStyle name="Comma 4 3 3 6 5" xfId="6842" xr:uid="{F4E8F39A-3E7A-4AFF-8826-6E37484240A1}"/>
    <cellStyle name="Comma 4 3 3 6 6" xfId="32286" xr:uid="{84B34330-F296-40A4-A6DB-D924128E8AD3}"/>
    <cellStyle name="Comma 4 3 3 7" xfId="24916" xr:uid="{C76DBEFD-5186-4D26-9DF9-0C4FE3A2159D}"/>
    <cellStyle name="Comma 4 3 3 7 2" xfId="17408" xr:uid="{63156D33-7B71-41D1-8831-D9E0ADA47E59}"/>
    <cellStyle name="Comma 4 3 3 7 2 2" xfId="53797" xr:uid="{B18E9AFE-6B7A-46CE-A88A-4CDEDDFC2764}"/>
    <cellStyle name="Comma 4 3 3 7 2 3" xfId="41184" xr:uid="{688C0291-D6D0-4DA5-BB8E-DA833AC86112}"/>
    <cellStyle name="Comma 4 3 3 7 3" xfId="10822" xr:uid="{79B0FD8B-7DE4-4FCC-BFE6-92DAC26763DF}"/>
    <cellStyle name="Comma 4 3 3 7 3 2" xfId="47519" xr:uid="{6C19D61A-719C-4FCE-8576-74518B3365F8}"/>
    <cellStyle name="Comma 4 3 3 7 4" xfId="5364" xr:uid="{CA143A99-97D8-4753-9F1E-E9FBDBABCBDA}"/>
    <cellStyle name="Comma 4 3 3 7 5" xfId="34894" xr:uid="{B470D2CE-9CFC-4CD5-BC83-C850644FDA9E}"/>
    <cellStyle name="Comma 4 3 3 8" xfId="28572" xr:uid="{929E104B-67CF-467E-9ED5-E9B258A1BE52}"/>
    <cellStyle name="Comma 4 3 3 8 2" xfId="20900" xr:uid="{46B25186-0744-4F21-8B62-5AAEBA026B1B}"/>
    <cellStyle name="Comma 4 3 3 8 2 2" xfId="50190" xr:uid="{95E5A023-08F0-47B6-A4A7-A484C6F6F231}"/>
    <cellStyle name="Comma 4 3 3 8 3" xfId="14314" xr:uid="{24517651-9793-4526-BFBA-7776A9DAEC52}"/>
    <cellStyle name="Comma 4 3 3 8 4" xfId="7727" xr:uid="{6EEB6E82-AD99-4547-850F-140BEAEE7B29}"/>
    <cellStyle name="Comma 4 3 3 8 5" xfId="37569" xr:uid="{5960D4E7-4AC1-4925-9C92-FF6D2576CD3E}"/>
    <cellStyle name="Comma 4 3 3 9" xfId="22267" xr:uid="{9B424B03-96FD-4420-894A-967A81A3B5E0}"/>
    <cellStyle name="Comma 4 3 3 9 2" xfId="14759" xr:uid="{9195A92B-AC6B-4457-8876-28C84457D3F8}"/>
    <cellStyle name="Comma 4 3 3 9 2 2" xfId="50304" xr:uid="{0587B139-1645-4F32-A338-B45CD293CFE7}"/>
    <cellStyle name="Comma 4 3 3 9 3" xfId="8173" xr:uid="{2FB3F56C-2592-4C5A-A216-9308C4A5552C}"/>
    <cellStyle name="Comma 4 3 3 9 4" xfId="31080" xr:uid="{69519490-36B0-4F01-947D-74163E631839}"/>
    <cellStyle name="Comma 4 3 3 9 5" xfId="37691" xr:uid="{609116E3-E7C4-41A0-9628-20262C5EC76E}"/>
    <cellStyle name="Comma 4 3 30" xfId="57027" xr:uid="{22040EB4-EF57-406E-A38E-444720E32F93}"/>
    <cellStyle name="Comma 4 3 4" xfId="625" xr:uid="{8744F58E-D993-42EA-BFC8-CE06C2BE2CE3}"/>
    <cellStyle name="Comma 4 3 4 10" xfId="22108" xr:uid="{C18CC17C-ECAA-42DE-8F87-4E3333E15F37}"/>
    <cellStyle name="Comma 4 3 4 10 2" xfId="44199" xr:uid="{22887E2A-F559-4D4A-A59D-FEB0D6299C1F}"/>
    <cellStyle name="Comma 4 3 4 11" xfId="21238" xr:uid="{7ABA0AE5-023F-4D49-B67B-7BB846D03D5E}"/>
    <cellStyle name="Comma 4 3 4 12" xfId="14652" xr:uid="{FF86BC3E-2978-4910-9C91-9242756AE79D}"/>
    <cellStyle name="Comma 4 3 4 13" xfId="8065" xr:uid="{82E09716-D923-456D-A71A-CFE76D38E246}"/>
    <cellStyle name="Comma 4 3 4 14" xfId="29010" xr:uid="{1944DBBD-BB96-4A0E-B497-87A1BD82F4B3}"/>
    <cellStyle name="Comma 4 3 4 15" xfId="3220" xr:uid="{A4114ED7-90C1-4C4F-A11C-3776149F1659}"/>
    <cellStyle name="Comma 4 3 4 16" xfId="2298" xr:uid="{923D49F9-1700-4537-991C-8CD58C8CA526}"/>
    <cellStyle name="Comma 4 3 4 17" xfId="31599" xr:uid="{69AC7565-4027-416C-A0FC-F6C7C1FC5304}"/>
    <cellStyle name="Comma 4 3 4 18" xfId="1287" xr:uid="{7A925779-42AB-420C-8CCF-0F6D123B320D}"/>
    <cellStyle name="Comma 4 3 4 2" xfId="1033" xr:uid="{182F191D-7DBC-45C1-A38A-B0849D7BD7BE}"/>
    <cellStyle name="Comma 4 3 4 2 2" xfId="27623" xr:uid="{CAC160CA-DA92-428B-BB68-F7F95581D499}"/>
    <cellStyle name="Comma 4 3 4 2 2 2" xfId="25893" xr:uid="{419C903D-DC62-4071-9922-A256AE0773DE}"/>
    <cellStyle name="Comma 4 3 4 2 2 2 2" xfId="22395" xr:uid="{B814F34A-877A-49E1-88A2-51BCF5A8F25B}"/>
    <cellStyle name="Comma 4 3 4 2 2 2 2 2" xfId="14887" xr:uid="{52BDCB82-4CEC-48DD-9B4A-7418AB9C9AB2}"/>
    <cellStyle name="Comma 4 3 4 2 2 2 2 2 2" xfId="56318" xr:uid="{6ED52E10-D2E3-4443-98D8-B5DC6086BBA8}"/>
    <cellStyle name="Comma 4 3 4 2 2 2 2 2 3" xfId="43705" xr:uid="{DBD5FED9-ADDE-4890-8FC9-004E22CB9A1E}"/>
    <cellStyle name="Comma 4 3 4 2 2 2 2 3" xfId="8301" xr:uid="{548086BD-A0BE-42F9-A733-67004B771A9A}"/>
    <cellStyle name="Comma 4 3 4 2 2 2 2 3 2" xfId="50040" xr:uid="{C61682D3-36ED-4760-A18D-3D18DC480D73}"/>
    <cellStyle name="Comma 4 3 4 2 2 2 2 4" xfId="30952" xr:uid="{D63A5111-7DCE-4CF4-8934-0E65FA559E3F}"/>
    <cellStyle name="Comma 4 3 4 2 2 2 2 5" xfId="37415" xr:uid="{B2055301-C723-4511-A7A4-FD701E6BBCED}"/>
    <cellStyle name="Comma 4 3 4 2 2 2 3" xfId="25013" xr:uid="{D9F21A97-D880-483D-A766-EB1DC8C22D72}"/>
    <cellStyle name="Comma 4 3 4 2 2 2 3 2" xfId="17505" xr:uid="{39A2058C-DD8C-43AF-AA8F-78C5A0598E02}"/>
    <cellStyle name="Comma 4 3 4 2 2 2 3 2 2" xfId="53700" xr:uid="{30CCE136-FD93-47A5-B012-B59CD7280FD0}"/>
    <cellStyle name="Comma 4 3 4 2 2 2 3 2 3" xfId="41087" xr:uid="{93D916DB-6451-4B70-B62E-DBD5FEF113FA}"/>
    <cellStyle name="Comma 4 3 4 2 2 2 3 3" xfId="10919" xr:uid="{0F414697-89E4-4ADC-994C-44A25A49D1B4}"/>
    <cellStyle name="Comma 4 3 4 2 2 2 3 3 2" xfId="47422" xr:uid="{2029BB38-2B38-4E95-AF62-BCF946515256}"/>
    <cellStyle name="Comma 4 3 4 2 2 2 3 4" xfId="5267" xr:uid="{25C9B356-1526-4A23-A497-E0BB6AD5CFCE}"/>
    <cellStyle name="Comma 4 3 4 2 2 2 3 5" xfId="34797" xr:uid="{F621775A-9F49-48EF-88D9-5576534FC21A}"/>
    <cellStyle name="Comma 4 3 4 2 2 2 4" xfId="18384" xr:uid="{FBDFFADE-53F5-4471-85D9-6C581951F924}"/>
    <cellStyle name="Comma 4 3 4 2 2 2 4 2" xfId="52821" xr:uid="{4A7BF124-E95D-4523-B506-05D815F4E272}"/>
    <cellStyle name="Comma 4 3 4 2 2 2 4 3" xfId="40208" xr:uid="{F162D15A-6B3D-4ECC-837E-385BF8714794}"/>
    <cellStyle name="Comma 4 3 4 2 2 2 5" xfId="11798" xr:uid="{F25F8875-4B29-4724-A337-FA4167FC5534}"/>
    <cellStyle name="Comma 4 3 4 2 2 2 5 2" xfId="46543" xr:uid="{8920EE1E-387A-4DD3-9474-B4F3A3D6B554}"/>
    <cellStyle name="Comma 4 3 4 2 2 2 6" xfId="4388" xr:uid="{D9EB0DD4-017E-469D-B59D-37011ECF45D5}"/>
    <cellStyle name="Comma 4 3 4 2 2 2 7" xfId="33918" xr:uid="{C250121F-48D9-4A1F-A7DF-22E68B103923}"/>
    <cellStyle name="Comma 4 3 4 2 2 3" xfId="26749" xr:uid="{A458B1CE-73B5-4CA4-8514-1970F5BC88A0}"/>
    <cellStyle name="Comma 4 3 4 2 2 3 2" xfId="23252" xr:uid="{D59346D3-FAB4-40A7-8E17-8BAAC6FDD06F}"/>
    <cellStyle name="Comma 4 3 4 2 2 3 2 2" xfId="15744" xr:uid="{8896120C-893E-4A8F-BDD9-457024889302}"/>
    <cellStyle name="Comma 4 3 4 2 2 3 2 2 2" xfId="55461" xr:uid="{85D377D1-D55E-4395-8779-F73F98F8EAD3}"/>
    <cellStyle name="Comma 4 3 4 2 2 3 2 2 3" xfId="42848" xr:uid="{25839BB1-CEC4-4F24-82C6-9DF1F94DF4D2}"/>
    <cellStyle name="Comma 4 3 4 2 2 3 2 3" xfId="9158" xr:uid="{5B15D033-55A9-4934-BBF4-3199565DADDC}"/>
    <cellStyle name="Comma 4 3 4 2 2 3 2 3 2" xfId="49183" xr:uid="{DFE9AD49-8A58-4333-8686-472D0AA77BC6}"/>
    <cellStyle name="Comma 4 3 4 2 2 3 2 4" xfId="30095" xr:uid="{F545EA46-4FD6-418F-B9C8-6C40AA680CF8}"/>
    <cellStyle name="Comma 4 3 4 2 2 3 2 5" xfId="36558" xr:uid="{CF2B0AF3-C076-46A4-AD30-AF35959C0723}"/>
    <cellStyle name="Comma 4 3 4 2 2 3 3" xfId="19240" xr:uid="{4557C846-EC6D-451C-A27E-D65A8C1EDF46}"/>
    <cellStyle name="Comma 4 3 4 2 2 3 3 2" xfId="51964" xr:uid="{6E0D3424-B332-4F99-ABD6-A37370336115}"/>
    <cellStyle name="Comma 4 3 4 2 2 3 3 3" xfId="39351" xr:uid="{ECA390BA-F623-4A6A-B6C0-4DF45CB3B889}"/>
    <cellStyle name="Comma 4 3 4 2 2 3 4" xfId="12654" xr:uid="{1AEC7812-1840-424A-AAFE-2BFADD67AF5D}"/>
    <cellStyle name="Comma 4 3 4 2 2 3 4 2" xfId="45686" xr:uid="{74C84D28-11FF-4A55-BABA-02CDFAFCD369}"/>
    <cellStyle name="Comma 4 3 4 2 2 3 5" xfId="3532" xr:uid="{D1D63AF2-301B-45A4-AA78-87041518407B}"/>
    <cellStyle name="Comma 4 3 4 2 2 3 6" xfId="33061" xr:uid="{9D4940CE-0684-4C95-81A0-81BBDE62D540}"/>
    <cellStyle name="Comma 4 3 4 2 2 4" xfId="24128" xr:uid="{CB2593A9-2D78-4080-891F-1C52A1C4A667}"/>
    <cellStyle name="Comma 4 3 4 2 2 4 2" xfId="16620" xr:uid="{84EACC4B-38F2-43FC-A553-ADC2AD05B35B}"/>
    <cellStyle name="Comma 4 3 4 2 2 4 2 2" xfId="54585" xr:uid="{6E8BAFBF-143F-4FE5-A85F-741A08C3F69F}"/>
    <cellStyle name="Comma 4 3 4 2 2 4 2 3" xfId="41972" xr:uid="{5E994E82-B45D-49CB-B10A-B589BD1F1E8E}"/>
    <cellStyle name="Comma 4 3 4 2 2 4 3" xfId="10034" xr:uid="{5DBDD5E5-A1D4-468E-95CA-4ACC8837CAAC}"/>
    <cellStyle name="Comma 4 3 4 2 2 4 3 2" xfId="48307" xr:uid="{3611EB72-F25C-4951-98FD-89D036A1E6B0}"/>
    <cellStyle name="Comma 4 3 4 2 2 4 4" xfId="29219" xr:uid="{ACB681DB-B014-478E-88A9-70C0E1FF555C}"/>
    <cellStyle name="Comma 4 3 4 2 2 4 5" xfId="35682" xr:uid="{5C16BE54-FB23-493A-ADBE-80740A3E245C}"/>
    <cellStyle name="Comma 4 3 4 2 2 5" xfId="20114" xr:uid="{349BBE8B-1A99-4617-86A5-94D8B8C7D116}"/>
    <cellStyle name="Comma 4 3 4 2 2 5 2" xfId="51088" xr:uid="{F6CBEC32-AEFF-4473-972B-C298BECAA350}"/>
    <cellStyle name="Comma 4 3 4 2 2 5 3" xfId="38475" xr:uid="{357BFB95-701B-4108-BCD6-F671C2695B95}"/>
    <cellStyle name="Comma 4 3 4 2 2 6" xfId="13528" xr:uid="{0B547040-ADDA-47BD-B509-65B3B5D92B2E}"/>
    <cellStyle name="Comma 4 3 4 2 2 6 2" xfId="44810" xr:uid="{D7CE9148-D0FF-4F2B-A3B3-360E8FAC0148}"/>
    <cellStyle name="Comma 4 3 4 2 2 7" xfId="6941" xr:uid="{699B3FAF-23E9-4EC3-B0A0-FB3C19651A47}"/>
    <cellStyle name="Comma 4 3 4 2 2 8" xfId="32185" xr:uid="{0FC4AD3D-874C-4E00-BFE0-F5C8ECD554A9}"/>
    <cellStyle name="Comma 4 3 4 2 3" xfId="22334" xr:uid="{7D69A2AA-3D97-487A-A428-B6201F025C6F}"/>
    <cellStyle name="Comma 4 3 4 2 3 2" xfId="14826" xr:uid="{FA9E6192-236A-49F1-B5F3-E62C175AFF2C}"/>
    <cellStyle name="Comma 4 3 4 2 3 2 2" xfId="56379" xr:uid="{E6AEDAB0-0872-4AF3-BCB5-5F52B1CB6613}"/>
    <cellStyle name="Comma 4 3 4 2 3 2 3" xfId="43766" xr:uid="{2191030E-CD34-4A39-9E29-A2D9474ADB92}"/>
    <cellStyle name="Comma 4 3 4 2 3 3" xfId="8240" xr:uid="{2B73FC36-1319-43DE-B308-964F3AF1337C}"/>
    <cellStyle name="Comma 4 3 4 2 3 3 2" xfId="50101" xr:uid="{9F5FE291-6142-45FB-808B-C0C6DEEB96A9}"/>
    <cellStyle name="Comma 4 3 4 2 3 4" xfId="31013" xr:uid="{A1D12C67-C3DB-4F85-BF36-4C70D15F18E9}"/>
    <cellStyle name="Comma 4 3 4 2 3 5" xfId="37476" xr:uid="{9D4F4D9E-24E4-42E5-8DBA-DB3C4FFC97B8}"/>
    <cellStyle name="Comma 4 3 4 2 4" xfId="28109" xr:uid="{BADF6CA2-0ED9-426F-B93B-2CCDEA390342}"/>
    <cellStyle name="Comma 4 3 4 2 4 2" xfId="20555" xr:uid="{68FEB148-194D-4D36-8B6E-C69AD77975E5}"/>
    <cellStyle name="Comma 4 3 4 2 4 2 2" xfId="50646" xr:uid="{FE0D73C9-903C-4772-A450-06AF89AF3583}"/>
    <cellStyle name="Comma 4 3 4 2 4 3" xfId="13969" xr:uid="{E78D4054-835F-48BD-B0F0-1B4824C557BE}"/>
    <cellStyle name="Comma 4 3 4 2 4 4" xfId="7382" xr:uid="{F3C259D0-563D-4C21-9E38-BD6B5C736F0A}"/>
    <cellStyle name="Comma 4 3 4 2 4 5" xfId="38033" xr:uid="{AD071D43-C593-46D6-923F-081DDE6E4472}"/>
    <cellStyle name="Comma 4 3 4 2 5" xfId="21057" xr:uid="{8B196252-8B3F-4CAE-B741-3D465954AD4F}"/>
    <cellStyle name="Comma 4 3 4 2 5 2" xfId="44342" xr:uid="{24191A84-057F-49BB-8568-4D37B92A9948}"/>
    <cellStyle name="Comma 4 3 4 2 6" xfId="14471" xr:uid="{D7124698-1B95-40CB-B1D4-AC9C808B52A9}"/>
    <cellStyle name="Comma 4 3 4 2 7" xfId="7884" xr:uid="{CC2DB979-54D0-4C1A-A8C7-D90B1EF95DC2}"/>
    <cellStyle name="Comma 4 3 4 2 8" xfId="31740" xr:uid="{4DA4D54D-0CE7-4389-BAC8-7FAF4AAE5753}"/>
    <cellStyle name="Comma 4 3 4 2 9" xfId="28729" xr:uid="{0EC98749-736A-4E0A-903A-0F9F9AA79432}"/>
    <cellStyle name="Comma 4 3 4 3" xfId="28633" xr:uid="{97A6192C-7882-49DF-82FD-3D7F227E9075}"/>
    <cellStyle name="Comma 4 3 4 3 10" xfId="31844" xr:uid="{61772C19-86EB-4B63-B5CE-7A5CBADEE0F4}"/>
    <cellStyle name="Comma 4 3 4 3 2" xfId="27601" xr:uid="{0B56104D-EB44-46EE-8894-C153901DDC54}"/>
    <cellStyle name="Comma 4 3 4 3 2 2" xfId="25870" xr:uid="{B107202C-A339-4D41-A682-CE21546409CE}"/>
    <cellStyle name="Comma 4 3 4 3 2 2 2" xfId="22372" xr:uid="{07FB7417-CDD1-401F-99CB-DFF1ADE5E766}"/>
    <cellStyle name="Comma 4 3 4 3 2 2 2 2" xfId="14864" xr:uid="{38FF58C0-EE11-4F4C-9D33-ABB56EC65B22}"/>
    <cellStyle name="Comma 4 3 4 3 2 2 2 2 2" xfId="56341" xr:uid="{E1AFEC08-8089-49C6-B132-28B87A5A7369}"/>
    <cellStyle name="Comma 4 3 4 3 2 2 2 2 3" xfId="43728" xr:uid="{B1822271-9180-4604-B8C2-6E83AC5C3F32}"/>
    <cellStyle name="Comma 4 3 4 3 2 2 2 3" xfId="8278" xr:uid="{3F1F13FA-1B6B-465A-A6E9-A5A9ECC3B07E}"/>
    <cellStyle name="Comma 4 3 4 3 2 2 2 3 2" xfId="50063" xr:uid="{25C31F61-7E5D-4797-A176-667F99A7E5B5}"/>
    <cellStyle name="Comma 4 3 4 3 2 2 2 4" xfId="30975" xr:uid="{58751EE6-7386-464F-BC83-9482B852AEE0}"/>
    <cellStyle name="Comma 4 3 4 3 2 2 2 5" xfId="37438" xr:uid="{30D1E071-50AE-4063-9CF3-2708F672F122}"/>
    <cellStyle name="Comma 4 3 4 3 2 2 3" xfId="24989" xr:uid="{07781F10-C049-419F-90FA-9114AA2AEAD5}"/>
    <cellStyle name="Comma 4 3 4 3 2 2 3 2" xfId="17481" xr:uid="{E7F07EA6-2AD5-4ECC-98A2-617CA3E912F4}"/>
    <cellStyle name="Comma 4 3 4 3 2 2 3 2 2" xfId="53724" xr:uid="{90BCB777-E335-4DC4-81F8-4F5ED3FE1CFF}"/>
    <cellStyle name="Comma 4 3 4 3 2 2 3 2 3" xfId="41111" xr:uid="{4B38B39D-3259-413C-A568-99529BF40BB0}"/>
    <cellStyle name="Comma 4 3 4 3 2 2 3 3" xfId="10895" xr:uid="{0ECA2E2B-FD19-412A-81D1-D2CDA0CC5D0B}"/>
    <cellStyle name="Comma 4 3 4 3 2 2 3 3 2" xfId="47446" xr:uid="{11373E59-43F1-482D-8673-5CC0E59F1FA5}"/>
    <cellStyle name="Comma 4 3 4 3 2 2 3 4" xfId="5291" xr:uid="{3C2A85FA-698C-4D83-99AD-7D6CC6239ACB}"/>
    <cellStyle name="Comma 4 3 4 3 2 2 3 5" xfId="34821" xr:uid="{8DAB554E-AA15-408A-A795-9249FE82B595}"/>
    <cellStyle name="Comma 4 3 4 3 2 2 4" xfId="18361" xr:uid="{212C5896-FD68-475C-BB1C-24354665B1BF}"/>
    <cellStyle name="Comma 4 3 4 3 2 2 4 2" xfId="52844" xr:uid="{96EFD0F3-C92E-4FD0-83AF-567BEA920BDB}"/>
    <cellStyle name="Comma 4 3 4 3 2 2 4 3" xfId="40231" xr:uid="{E11137A1-88A2-4AD1-B500-6744F3E2ED98}"/>
    <cellStyle name="Comma 4 3 4 3 2 2 5" xfId="11775" xr:uid="{267B542C-47A6-46FF-9400-0291CA39368B}"/>
    <cellStyle name="Comma 4 3 4 3 2 2 5 2" xfId="46566" xr:uid="{CC6CAB31-41F0-4EA4-9239-D5544BDCFA8D}"/>
    <cellStyle name="Comma 4 3 4 3 2 2 6" xfId="4411" xr:uid="{3250832C-2565-4B37-9273-E78BA73B7C91}"/>
    <cellStyle name="Comma 4 3 4 3 2 2 7" xfId="33941" xr:uid="{9C7EF567-B622-47B2-9C98-0F92728864CD}"/>
    <cellStyle name="Comma 4 3 4 3 2 3" xfId="26729" xr:uid="{7C7C8744-9344-4523-8843-B219280DEB3C}"/>
    <cellStyle name="Comma 4 3 4 3 2 3 2" xfId="23232" xr:uid="{90E8C665-BF65-44F7-9B9C-05BBD73841AE}"/>
    <cellStyle name="Comma 4 3 4 3 2 3 2 2" xfId="15724" xr:uid="{8F37EE1E-520D-4368-8479-6D840779651B}"/>
    <cellStyle name="Comma 4 3 4 3 2 3 2 2 2" xfId="55481" xr:uid="{A1198BD0-9991-41CC-81FA-3E5791ED0AD4}"/>
    <cellStyle name="Comma 4 3 4 3 2 3 2 2 3" xfId="42868" xr:uid="{916E906C-9025-4AB2-BC79-4C01FE782F0F}"/>
    <cellStyle name="Comma 4 3 4 3 2 3 2 3" xfId="9138" xr:uid="{A10BB0E5-1B51-4D7E-A593-60A5FB769642}"/>
    <cellStyle name="Comma 4 3 4 3 2 3 2 3 2" xfId="49203" xr:uid="{A78148EB-0FD2-49FD-9825-AFBEFAF18050}"/>
    <cellStyle name="Comma 4 3 4 3 2 3 2 4" xfId="30115" xr:uid="{D9CB6968-77E3-4D38-B10D-7AE51FA16DCC}"/>
    <cellStyle name="Comma 4 3 4 3 2 3 2 5" xfId="36578" xr:uid="{08058148-E125-4B7B-B49B-28070670DBB1}"/>
    <cellStyle name="Comma 4 3 4 3 2 3 3" xfId="19220" xr:uid="{18AB3A24-D440-4E12-BFD5-53E8BD6C364C}"/>
    <cellStyle name="Comma 4 3 4 3 2 3 3 2" xfId="51984" xr:uid="{03275C12-DAE2-4146-BA15-D5BB9EF56242}"/>
    <cellStyle name="Comma 4 3 4 3 2 3 3 3" xfId="39371" xr:uid="{6654F796-0FF0-40F1-AC6D-DCDA1A6D5AB1}"/>
    <cellStyle name="Comma 4 3 4 3 2 3 4" xfId="12634" xr:uid="{208CA0FB-F69E-41D8-B9E6-482BFDCFFF7F}"/>
    <cellStyle name="Comma 4 3 4 3 2 3 4 2" xfId="45706" xr:uid="{B20A3FE9-28B9-4FB2-B4B5-A2798BAACA4B}"/>
    <cellStyle name="Comma 4 3 4 3 2 3 5" xfId="3552" xr:uid="{A3321A14-F6FF-44E8-A574-1CBE992EF01C}"/>
    <cellStyle name="Comma 4 3 4 3 2 3 6" xfId="33081" xr:uid="{8F7B723F-B26B-4B2B-B0B0-23942D527B35}"/>
    <cellStyle name="Comma 4 3 4 3 2 4" xfId="24104" xr:uid="{1863A32F-A9AC-4867-8037-F230908BA69E}"/>
    <cellStyle name="Comma 4 3 4 3 2 4 2" xfId="16596" xr:uid="{21518724-55AD-473B-877C-386FD8B89A00}"/>
    <cellStyle name="Comma 4 3 4 3 2 4 2 2" xfId="54609" xr:uid="{AF3862B3-32F2-4D4D-9159-5EABA54D6EE9}"/>
    <cellStyle name="Comma 4 3 4 3 2 4 2 3" xfId="41996" xr:uid="{3BFB7521-5C7E-4FB1-918A-30B1F9E834BE}"/>
    <cellStyle name="Comma 4 3 4 3 2 4 3" xfId="10010" xr:uid="{63A2E519-58A3-4BEA-B727-AE037B86941F}"/>
    <cellStyle name="Comma 4 3 4 3 2 4 3 2" xfId="48331" xr:uid="{C993872F-4C9D-4906-B64D-B5901E2A1181}"/>
    <cellStyle name="Comma 4 3 4 3 2 4 4" xfId="29243" xr:uid="{C3FDDD2A-A952-41BA-9844-F29AD1C833F9}"/>
    <cellStyle name="Comma 4 3 4 3 2 4 5" xfId="35706" xr:uid="{E484A3EE-A916-4F21-9E4D-EA4401EFD545}"/>
    <cellStyle name="Comma 4 3 4 3 2 5" xfId="20092" xr:uid="{F4948CBB-7A24-422B-9410-8347E640928D}"/>
    <cellStyle name="Comma 4 3 4 3 2 5 2" xfId="51112" xr:uid="{D5E00194-DACF-446B-A1AE-A050F9A8DBB9}"/>
    <cellStyle name="Comma 4 3 4 3 2 5 3" xfId="38499" xr:uid="{A63980F7-3CCF-4117-9FF8-A4B20D5CF416}"/>
    <cellStyle name="Comma 4 3 4 3 2 6" xfId="13506" xr:uid="{5C47F8F7-E41E-4C09-B415-342F020600EE}"/>
    <cellStyle name="Comma 4 3 4 3 2 6 2" xfId="44834" xr:uid="{5951405D-8633-48E8-80CB-357AE8A3BD8F}"/>
    <cellStyle name="Comma 4 3 4 3 2 7" xfId="6919" xr:uid="{E868FC0B-5550-4EE7-927A-E8BC04B0788D}"/>
    <cellStyle name="Comma 4 3 4 3 2 8" xfId="32209" xr:uid="{81F4B9BB-97C6-42D6-9E18-4C2B20480B6E}"/>
    <cellStyle name="Comma 4 3 4 3 3" xfId="26234" xr:uid="{717919A1-C62A-4F67-85C0-95FBAD0FD61B}"/>
    <cellStyle name="Comma 4 3 4 3 3 2" xfId="22736" xr:uid="{1A8BD2D4-DB89-4A8A-BF99-193B066FA3D9}"/>
    <cellStyle name="Comma 4 3 4 3 3 2 2" xfId="15228" xr:uid="{05EA7BF8-6361-48C3-872C-8192C3B6691C}"/>
    <cellStyle name="Comma 4 3 4 3 3 2 2 2" xfId="55977" xr:uid="{A6647CA5-87D0-451B-8C13-39998A27C59D}"/>
    <cellStyle name="Comma 4 3 4 3 3 2 2 3" xfId="43364" xr:uid="{6CA08CA1-4971-46F8-9B90-1ED101106EC7}"/>
    <cellStyle name="Comma 4 3 4 3 3 2 3" xfId="8642" xr:uid="{79F5106F-A2FB-4069-9AE8-6F90F8756314}"/>
    <cellStyle name="Comma 4 3 4 3 3 2 3 2" xfId="49699" xr:uid="{8CC0F7DA-FF47-45A1-A393-4859FDA24FA6}"/>
    <cellStyle name="Comma 4 3 4 3 3 2 4" xfId="30611" xr:uid="{93490C1B-507C-453C-814A-321B5BC4CBA3}"/>
    <cellStyle name="Comma 4 3 4 3 3 2 5" xfId="37074" xr:uid="{3176B472-5ADC-4A0F-AAF4-D1A7068CDCF0}"/>
    <cellStyle name="Comma 4 3 4 3 3 3" xfId="25354" xr:uid="{E01E5B9A-5EED-4714-B2DB-52282920CA9B}"/>
    <cellStyle name="Comma 4 3 4 3 3 3 2" xfId="17846" xr:uid="{7411D21F-7AD3-477B-BABC-F04FEE95C65B}"/>
    <cellStyle name="Comma 4 3 4 3 3 3 2 2" xfId="53359" xr:uid="{9C092713-203D-4CB4-8CD6-E50230C84A0D}"/>
    <cellStyle name="Comma 4 3 4 3 3 3 2 3" xfId="40746" xr:uid="{ABF782E2-2853-4919-B530-1295274DA1DB}"/>
    <cellStyle name="Comma 4 3 4 3 3 3 3" xfId="11260" xr:uid="{4CA838F1-062B-463F-9431-B8B885CDD31E}"/>
    <cellStyle name="Comma 4 3 4 3 3 3 3 2" xfId="47081" xr:uid="{77408D1C-0E99-4837-BB1B-3129A3CE0F40}"/>
    <cellStyle name="Comma 4 3 4 3 3 3 4" xfId="4926" xr:uid="{FA064F45-5264-4396-92E8-7123456F67C2}"/>
    <cellStyle name="Comma 4 3 4 3 3 3 5" xfId="34456" xr:uid="{41E2B928-EDF1-415A-A605-20C95785CEF6}"/>
    <cellStyle name="Comma 4 3 4 3 3 4" xfId="18725" xr:uid="{D082A477-5C47-42DD-966B-D766C7D10B8C}"/>
    <cellStyle name="Comma 4 3 4 3 3 4 2" xfId="52480" xr:uid="{D175EA17-F369-471F-A903-EF6686A42BE9}"/>
    <cellStyle name="Comma 4 3 4 3 3 4 3" xfId="39867" xr:uid="{D72F22A1-18FA-43D0-9F2F-7B2E8EA33B02}"/>
    <cellStyle name="Comma 4 3 4 3 3 5" xfId="12139" xr:uid="{1DF663BE-896F-4FCF-9AB6-7D065CEF81FD}"/>
    <cellStyle name="Comma 4 3 4 3 3 5 2" xfId="46202" xr:uid="{B1245322-CEE2-4FB0-B0F6-B847F3F4BA09}"/>
    <cellStyle name="Comma 4 3 4 3 3 6" xfId="4047" xr:uid="{03DD5D6F-9C40-459B-B8D3-1D22D207CB3C}"/>
    <cellStyle name="Comma 4 3 4 3 3 7" xfId="33577" xr:uid="{25E1D089-8360-43E9-AB83-7A19838C47B8}"/>
    <cellStyle name="Comma 4 3 4 3 4" xfId="27084" xr:uid="{C877E3E8-A238-4AED-B103-369DF9E7C781}"/>
    <cellStyle name="Comma 4 3 4 3 4 2" xfId="23587" xr:uid="{470326A6-3CCB-481D-9C0B-E1BF41A2BC3C}"/>
    <cellStyle name="Comma 4 3 4 3 4 2 2" xfId="16079" xr:uid="{CE546780-97D2-4CD0-A89E-97D6D12DB793}"/>
    <cellStyle name="Comma 4 3 4 3 4 2 2 2" xfId="55126" xr:uid="{4344AED1-FDAD-4FF2-8839-33DBFC1EB1AD}"/>
    <cellStyle name="Comma 4 3 4 3 4 2 2 3" xfId="42513" xr:uid="{01DA3478-056A-4D88-AA9B-6E190F1FE1B5}"/>
    <cellStyle name="Comma 4 3 4 3 4 2 3" xfId="9493" xr:uid="{60CB7FE3-AD13-4B30-9791-CCB8A2341C0E}"/>
    <cellStyle name="Comma 4 3 4 3 4 2 3 2" xfId="48848" xr:uid="{8A5C2D9D-EA69-4CC9-9091-3FF42936CDC0}"/>
    <cellStyle name="Comma 4 3 4 3 4 2 4" xfId="29760" xr:uid="{3EABD50E-6C46-4A3B-8408-DE1AD78C8069}"/>
    <cellStyle name="Comma 4 3 4 3 4 2 5" xfId="36223" xr:uid="{3AE26136-DBEC-464C-8A27-5AE8B8E4FE02}"/>
    <cellStyle name="Comma 4 3 4 3 4 3" xfId="19575" xr:uid="{4EB482A2-3715-40CC-9E55-6FF43FE20249}"/>
    <cellStyle name="Comma 4 3 4 3 4 3 2" xfId="51629" xr:uid="{5414A6C7-3059-4376-9942-D35A1BEDD3CB}"/>
    <cellStyle name="Comma 4 3 4 3 4 3 3" xfId="39016" xr:uid="{A2F21E8A-7528-4973-B0A5-453F10AE5527}"/>
    <cellStyle name="Comma 4 3 4 3 4 4" xfId="12989" xr:uid="{FE0A77D5-F500-464A-AB45-8222EDE70186}"/>
    <cellStyle name="Comma 4 3 4 3 4 4 2" xfId="45351" xr:uid="{BC146ED6-5286-4BBB-A435-21A5CFDEDC6E}"/>
    <cellStyle name="Comma 4 3 4 3 4 5" xfId="6402" xr:uid="{EBB37C19-D39A-471C-921F-8B2ED5BE8C89}"/>
    <cellStyle name="Comma 4 3 4 3 4 6" xfId="32726" xr:uid="{47473105-81EB-42FA-B9E1-0FED4D2626D0}"/>
    <cellStyle name="Comma 4 3 4 3 5" xfId="24469" xr:uid="{7736514F-F89F-4D7B-9997-516BCC7B3B42}"/>
    <cellStyle name="Comma 4 3 4 3 5 2" xfId="16961" xr:uid="{D3158B82-9666-4AE9-B406-A302B8E4ABC6}"/>
    <cellStyle name="Comma 4 3 4 3 5 2 2" xfId="54244" xr:uid="{D1598E91-FA05-438A-80C6-ED9EF51FABA6}"/>
    <cellStyle name="Comma 4 3 4 3 5 2 3" xfId="41631" xr:uid="{60D54D87-E054-4241-A6F0-7E02E18A123C}"/>
    <cellStyle name="Comma 4 3 4 3 5 3" xfId="10375" xr:uid="{4F6B6BA1-F291-404D-920A-D6A0047C4002}"/>
    <cellStyle name="Comma 4 3 4 3 5 3 2" xfId="47966" xr:uid="{81FE4C6A-76E5-4C5B-983B-A1D179422D03}"/>
    <cellStyle name="Comma 4 3 4 3 5 4" xfId="5811" xr:uid="{A8D23DCC-3920-49EC-B8C2-8ED881E063BA}"/>
    <cellStyle name="Comma 4 3 4 3 5 5" xfId="35341" xr:uid="{E608000F-9EC1-434C-AADA-5A8DCCBC250E}"/>
    <cellStyle name="Comma 4 3 4 3 6" xfId="27980" xr:uid="{9D0BD4D1-DEB2-41AD-BB4B-1D51DAAEDF09}"/>
    <cellStyle name="Comma 4 3 4 3 6 2" xfId="20454" xr:uid="{5C03A5C8-5AC9-4268-A3C4-7819184E3588}"/>
    <cellStyle name="Comma 4 3 4 3 6 2 2" xfId="50747" xr:uid="{A1FA4D0F-23DF-47BD-9694-6C0DB2D5C956}"/>
    <cellStyle name="Comma 4 3 4 3 6 3" xfId="13868" xr:uid="{5A74FBB4-2088-4E47-B88D-304EDC5B6165}"/>
    <cellStyle name="Comma 4 3 4 3 6 4" xfId="7281" xr:uid="{969B53C1-72B1-4CB8-9C33-8E638E27065B}"/>
    <cellStyle name="Comma 4 3 4 3 6 5" xfId="38134" xr:uid="{7371C302-FFBF-412A-8337-FB607A5A72EF}"/>
    <cellStyle name="Comma 4 3 4 3 7" xfId="20961" xr:uid="{3117E631-AA61-4998-A903-2FEC482CFC4B}"/>
    <cellStyle name="Comma 4 3 4 3 7 2" xfId="44465" xr:uid="{FAD4F4A2-FF82-4A66-AE8E-40E9CD834A80}"/>
    <cellStyle name="Comma 4 3 4 3 8" xfId="14375" xr:uid="{1D01DB71-88F1-4B89-A53D-96E742F9CBCE}"/>
    <cellStyle name="Comma 4 3 4 3 9" xfId="7788" xr:uid="{CEC9B5D8-71B3-4FE3-BB4B-4585E1E6B14A}"/>
    <cellStyle name="Comma 4 3 4 4" xfId="27763" xr:uid="{E78795F6-B38C-429A-A0A5-9F51B5DF6ED5}"/>
    <cellStyle name="Comma 4 3 4 4 2" xfId="26034" xr:uid="{4324DCAE-EF63-4B06-86AF-1D5687497136}"/>
    <cellStyle name="Comma 4 3 4 4 2 2" xfId="22536" xr:uid="{C86974F5-322F-4E60-B39B-16C1A600BA24}"/>
    <cellStyle name="Comma 4 3 4 4 2 2 2" xfId="15028" xr:uid="{EF92FAC2-C3A5-47C7-970D-293F2D0B4AC2}"/>
    <cellStyle name="Comma 4 3 4 4 2 2 2 2" xfId="56177" xr:uid="{7FF61857-FA64-47E8-A79D-50A7A5A4E6FB}"/>
    <cellStyle name="Comma 4 3 4 4 2 2 2 3" xfId="43564" xr:uid="{E3D373E7-C84D-412C-90F2-F25C2B4D120C}"/>
    <cellStyle name="Comma 4 3 4 4 2 2 3" xfId="8442" xr:uid="{3D79ECF8-4C67-4071-97BB-95EEDAC51FAB}"/>
    <cellStyle name="Comma 4 3 4 4 2 2 3 2" xfId="49899" xr:uid="{4AE4024E-2D5A-4EEC-9D3A-97CC10A3E466}"/>
    <cellStyle name="Comma 4 3 4 4 2 2 4" xfId="30811" xr:uid="{629DE61F-A7BD-48CF-84F6-F2380561395A}"/>
    <cellStyle name="Comma 4 3 4 4 2 2 5" xfId="37274" xr:uid="{3E4BCAB1-0DCA-40CD-A180-3F84D2801690}"/>
    <cellStyle name="Comma 4 3 4 4 2 3" xfId="25154" xr:uid="{5363DE94-0645-4F5F-9318-3B7AFAC270A5}"/>
    <cellStyle name="Comma 4 3 4 4 2 3 2" xfId="17646" xr:uid="{9B00BC39-9DE5-4FDA-B75F-D10C85CC0197}"/>
    <cellStyle name="Comma 4 3 4 4 2 3 2 2" xfId="53559" xr:uid="{03696C25-B69E-474C-92E9-B13FF242AB6C}"/>
    <cellStyle name="Comma 4 3 4 4 2 3 2 3" xfId="40946" xr:uid="{3F1957DE-E774-48F3-A3A0-07C739800777}"/>
    <cellStyle name="Comma 4 3 4 4 2 3 3" xfId="11060" xr:uid="{A8FECCDD-3AA0-464D-AB6A-EB58A2A84C24}"/>
    <cellStyle name="Comma 4 3 4 4 2 3 3 2" xfId="47281" xr:uid="{B80DD08F-859C-4967-B8A8-02041C9CE86C}"/>
    <cellStyle name="Comma 4 3 4 4 2 3 4" xfId="5126" xr:uid="{2647DCB1-7301-4DB2-8C9B-B5BCE6AABF79}"/>
    <cellStyle name="Comma 4 3 4 4 2 3 5" xfId="34656" xr:uid="{8CA430CD-AEE4-4F9D-8B3C-6E8228CF651C}"/>
    <cellStyle name="Comma 4 3 4 4 2 4" xfId="18525" xr:uid="{55344A1B-5C70-41E4-91D1-4C92402DAD5C}"/>
    <cellStyle name="Comma 4 3 4 4 2 4 2" xfId="52680" xr:uid="{EB15DC2A-54E8-47DA-9A48-977BA42EBDAD}"/>
    <cellStyle name="Comma 4 3 4 4 2 4 3" xfId="40067" xr:uid="{9E030C8A-B43C-415E-9C53-6409B988872B}"/>
    <cellStyle name="Comma 4 3 4 4 2 5" xfId="11939" xr:uid="{D9F73345-37BA-4623-BB11-FC596E5D4170}"/>
    <cellStyle name="Comma 4 3 4 4 2 5 2" xfId="46402" xr:uid="{78CE9E36-8E72-4CFD-9FF6-2FB688DEA3BD}"/>
    <cellStyle name="Comma 4 3 4 4 2 6" xfId="4247" xr:uid="{B33EE2C1-1B8F-406B-8B78-ECFFDE448714}"/>
    <cellStyle name="Comma 4 3 4 4 2 7" xfId="33777" xr:uid="{55D46EE3-6738-43BB-B93E-861C5438E366}"/>
    <cellStyle name="Comma 4 3 4 4 3" xfId="27324" xr:uid="{BCFCD844-6440-4827-AA6C-96C28D279B99}"/>
    <cellStyle name="Comma 4 3 4 4 3 2" xfId="23827" xr:uid="{F05CA5C1-32A6-42FB-B6CE-63EE84997155}"/>
    <cellStyle name="Comma 4 3 4 4 3 2 2" xfId="16319" xr:uid="{F43D7841-FF02-4B06-87D7-FF9F17CC0A23}"/>
    <cellStyle name="Comma 4 3 4 4 3 2 2 2" xfId="54886" xr:uid="{6B68ED25-7939-4A6B-82D2-5DD6FC1FC304}"/>
    <cellStyle name="Comma 4 3 4 4 3 2 2 3" xfId="42273" xr:uid="{2B842DB3-564E-48C2-B36F-65B78B5FB1C4}"/>
    <cellStyle name="Comma 4 3 4 4 3 2 3" xfId="9733" xr:uid="{7285AB21-0C20-41BC-BE5E-9CA921C183EB}"/>
    <cellStyle name="Comma 4 3 4 4 3 2 3 2" xfId="48608" xr:uid="{A72FE177-4481-47A8-BE06-B04D2B3F9F67}"/>
    <cellStyle name="Comma 4 3 4 4 3 2 4" xfId="29520" xr:uid="{6120F821-C250-44A3-AB74-B537287F8241}"/>
    <cellStyle name="Comma 4 3 4 4 3 2 5" xfId="35983" xr:uid="{587121E1-4981-4825-B723-8EC0E34482A1}"/>
    <cellStyle name="Comma 4 3 4 4 3 3" xfId="19815" xr:uid="{F688AB8D-957B-404F-910F-A33A05EE218E}"/>
    <cellStyle name="Comma 4 3 4 4 3 3 2" xfId="51389" xr:uid="{D5454766-4811-4C5B-AD07-1C26ECD720CA}"/>
    <cellStyle name="Comma 4 3 4 4 3 3 3" xfId="38776" xr:uid="{B1E0B27D-946D-441F-AD24-7BB3C53024BE}"/>
    <cellStyle name="Comma 4 3 4 4 3 4" xfId="13229" xr:uid="{EE50A080-2B16-4097-983B-B4CDA10C51C7}"/>
    <cellStyle name="Comma 4 3 4 4 3 4 2" xfId="45111" xr:uid="{7644A4EA-44F3-4545-8128-5F3BAF88DCEB}"/>
    <cellStyle name="Comma 4 3 4 4 3 5" xfId="6642" xr:uid="{34C26283-161E-4A41-B68C-991E85A10FFA}"/>
    <cellStyle name="Comma 4 3 4 4 3 6" xfId="32486" xr:uid="{1BDA81C3-DD31-4CE4-AA6E-11FDEFA4DA69}"/>
    <cellStyle name="Comma 4 3 4 4 4" xfId="24269" xr:uid="{149B9192-E926-44E2-889F-5A46E85B5F71}"/>
    <cellStyle name="Comma 4 3 4 4 4 2" xfId="16761" xr:uid="{8059771A-65B2-4694-B287-B98A886AFFDC}"/>
    <cellStyle name="Comma 4 3 4 4 4 2 2" xfId="54444" xr:uid="{1BFD73C2-F042-4168-A9DC-7542ED1C4BAA}"/>
    <cellStyle name="Comma 4 3 4 4 4 2 3" xfId="41831" xr:uid="{3984D2D9-05C3-4F7C-A5B8-94404655C41C}"/>
    <cellStyle name="Comma 4 3 4 4 4 3" xfId="10175" xr:uid="{119617BF-8659-45F9-B306-883E454AF380}"/>
    <cellStyle name="Comma 4 3 4 4 4 3 2" xfId="48166" xr:uid="{9621C946-64CB-45DE-8271-007A6E7C8D74}"/>
    <cellStyle name="Comma 4 3 4 4 4 4" xfId="6011" xr:uid="{D1B24622-4132-45EB-8317-8D6FE32652D1}"/>
    <cellStyle name="Comma 4 3 4 4 4 5" xfId="35541" xr:uid="{CEAD9E05-DB9C-4723-8DD5-167DFC3F3FEE}"/>
    <cellStyle name="Comma 4 3 4 4 5" xfId="20255" xr:uid="{3E0E7A84-1B42-4470-8841-60C72E14A95D}"/>
    <cellStyle name="Comma 4 3 4 4 5 2" xfId="50947" xr:uid="{AF07D969-7713-40CB-B860-8C3D72F36A67}"/>
    <cellStyle name="Comma 4 3 4 4 5 3" xfId="38334" xr:uid="{23E82BDC-B993-4E64-833B-1053829A4C1E}"/>
    <cellStyle name="Comma 4 3 4 4 6" xfId="13669" xr:uid="{65E0C2ED-6B4E-4B08-A282-342071727FDC}"/>
    <cellStyle name="Comma 4 3 4 4 6 2" xfId="44669" xr:uid="{FED30C99-9B76-43D7-A227-A372FE186AFE}"/>
    <cellStyle name="Comma 4 3 4 4 7" xfId="7082" xr:uid="{C1CB6747-0ECD-4EAD-8287-26765BAC6843}"/>
    <cellStyle name="Comma 4 3 4 4 8" xfId="32044" xr:uid="{0451CDC5-5551-4BD9-86BF-B98ABEE88EEE}"/>
    <cellStyle name="Comma 4 3 4 5" xfId="26474" xr:uid="{C537F3E4-EBEC-495D-9640-D51B44E17880}"/>
    <cellStyle name="Comma 4 3 4 5 2" xfId="22977" xr:uid="{507C961A-31BD-4C98-8679-B2D53AF34BAF}"/>
    <cellStyle name="Comma 4 3 4 5 2 2" xfId="15469" xr:uid="{25843DC8-5D2A-4D82-A7C0-1C7D51E9A842}"/>
    <cellStyle name="Comma 4 3 4 5 2 2 2" xfId="55736" xr:uid="{FF50BC1C-D904-4C7E-A560-C61F8F08203F}"/>
    <cellStyle name="Comma 4 3 4 5 2 2 3" xfId="43123" xr:uid="{A7F12E69-CB3A-4161-8577-B029144A83B7}"/>
    <cellStyle name="Comma 4 3 4 5 2 3" xfId="8883" xr:uid="{C6140B5A-92A8-44FB-AC0B-3E7BDCB999BF}"/>
    <cellStyle name="Comma 4 3 4 5 2 3 2" xfId="49458" xr:uid="{1E17BB8B-1D7A-4246-BAC4-A7D00BDA1E6B}"/>
    <cellStyle name="Comma 4 3 4 5 2 4" xfId="30370" xr:uid="{7E714B35-BBFD-4EF1-A8E8-A2B983F59A73}"/>
    <cellStyle name="Comma 4 3 4 5 2 5" xfId="36833" xr:uid="{5C356520-F31A-4DD7-9DE2-B55367954B63}"/>
    <cellStyle name="Comma 4 3 4 5 3" xfId="25596" xr:uid="{07A2A6FA-BFDF-42BD-BA01-5DB45969DDDC}"/>
    <cellStyle name="Comma 4 3 4 5 3 2" xfId="18088" xr:uid="{E71F796B-B52E-4112-B8AD-BB4202DC0FDD}"/>
    <cellStyle name="Comma 4 3 4 5 3 2 2" xfId="53117" xr:uid="{C2FBF339-3FD4-4A8C-89D8-CB7B9A66DE85}"/>
    <cellStyle name="Comma 4 3 4 5 3 2 3" xfId="40504" xr:uid="{09485402-45E2-4277-8273-5D9DE9B13383}"/>
    <cellStyle name="Comma 4 3 4 5 3 3" xfId="11502" xr:uid="{348E8E0C-DD42-4F21-9343-E87D24A6EA6C}"/>
    <cellStyle name="Comma 4 3 4 5 3 3 2" xfId="46839" xr:uid="{60BB38DC-EE4B-4700-9497-A4FB77A29345}"/>
    <cellStyle name="Comma 4 3 4 5 3 4" xfId="4684" xr:uid="{B6D20E37-D5E5-41D9-AF68-BC44CDA2F2AB}"/>
    <cellStyle name="Comma 4 3 4 5 3 5" xfId="34214" xr:uid="{FAAA5C9B-4639-4706-943E-DBA37D3E99A0}"/>
    <cellStyle name="Comma 4 3 4 5 4" xfId="18965" xr:uid="{6CC96574-FEF4-47B5-AAEB-165C418F557D}"/>
    <cellStyle name="Comma 4 3 4 5 4 2" xfId="52239" xr:uid="{9320DC02-FC9D-414E-9732-FEAD36B4208F}"/>
    <cellStyle name="Comma 4 3 4 5 4 3" xfId="39626" xr:uid="{39CEB478-62B8-4DB5-966A-EAE4F70219DB}"/>
    <cellStyle name="Comma 4 3 4 5 5" xfId="12379" xr:uid="{6B69219A-307C-455B-90D0-7DCB5A316CC7}"/>
    <cellStyle name="Comma 4 3 4 5 5 2" xfId="45961" xr:uid="{C60CE63A-7048-4A8D-A000-A4B4E5BF2F16}"/>
    <cellStyle name="Comma 4 3 4 5 6" xfId="3807" xr:uid="{C5B38AA4-6A37-4586-B195-8D770EB33BB5}"/>
    <cellStyle name="Comma 4 3 4 5 7" xfId="33336" xr:uid="{8EE4818F-379B-4473-A39D-0E9CF7EEE7F6}"/>
    <cellStyle name="Comma 4 3 4 6" xfId="24711" xr:uid="{BA962144-8BC3-4974-9D48-BD4AA0B3996D}"/>
    <cellStyle name="Comma 4 3 4 6 2" xfId="17203" xr:uid="{8E2BBE02-4074-4BDB-9328-D8FF5AEB4C4A}"/>
    <cellStyle name="Comma 4 3 4 6 2 2" xfId="54002" xr:uid="{C918298A-7B0B-4C47-BD20-92ADC70EC0D5}"/>
    <cellStyle name="Comma 4 3 4 6 2 3" xfId="41389" xr:uid="{718C56B1-1480-4516-B710-7C5835466D0F}"/>
    <cellStyle name="Comma 4 3 4 6 3" xfId="10617" xr:uid="{3C7C699C-B3EC-4B58-8262-737E38B16B10}"/>
    <cellStyle name="Comma 4 3 4 6 3 2" xfId="47724" xr:uid="{58CA1452-389E-4378-B97E-9352E3F8B56F}"/>
    <cellStyle name="Comma 4 3 4 6 4" xfId="5569" xr:uid="{B1E9353A-FD7E-4BB0-BA12-696E34BC37C4}"/>
    <cellStyle name="Comma 4 3 4 6 5" xfId="35099" xr:uid="{78C810C7-8859-4D83-BD00-79A385596CF5}"/>
    <cellStyle name="Comma 4 3 4 7" xfId="22346" xr:uid="{F49B9BA9-509D-4173-B120-059B0FD537D1}"/>
    <cellStyle name="Comma 4 3 4 7 2" xfId="14838" xr:uid="{A3B49662-79C8-422E-A919-2E1ADD2F954F}"/>
    <cellStyle name="Comma 4 3 4 7 2 2" xfId="56367" xr:uid="{7384A4B9-87AF-41D0-B622-DFDD34C784CC}"/>
    <cellStyle name="Comma 4 3 4 7 2 3" xfId="43754" xr:uid="{64510D31-C4E6-46D6-A130-2B3DE9C5459A}"/>
    <cellStyle name="Comma 4 3 4 7 3" xfId="8252" xr:uid="{2C4D1070-5749-4200-860A-9E5E3B593C3D}"/>
    <cellStyle name="Comma 4 3 4 7 3 2" xfId="50089" xr:uid="{81AEE393-234B-4A6E-8ADF-6A121087498F}"/>
    <cellStyle name="Comma 4 3 4 7 4" xfId="31001" xr:uid="{AD935E7B-6EED-4753-83FF-4870E0EDC00E}"/>
    <cellStyle name="Comma 4 3 4 7 5" xfId="37464" xr:uid="{C2A53C4F-B4F4-4116-8B66-40A5CF4057CA}"/>
    <cellStyle name="Comma 4 3 4 8" xfId="28254" xr:uid="{6E21F93F-C800-4C9C-A53A-58B2CF83002E}"/>
    <cellStyle name="Comma 4 3 4 8 2" xfId="20695" xr:uid="{D5884BDE-17DE-4F50-8165-8BA1845BF66C}"/>
    <cellStyle name="Comma 4 3 4 8 2 2" xfId="50210" xr:uid="{BC4E5EBE-0318-4512-9463-AA87A85ECFDA}"/>
    <cellStyle name="Comma 4 3 4 8 3" xfId="14109" xr:uid="{F25514AB-A941-48BC-A04E-909264F15A18}"/>
    <cellStyle name="Comma 4 3 4 8 4" xfId="7522" xr:uid="{3C5E09AD-5714-4C32-9CC2-0D533FF2D78D}"/>
    <cellStyle name="Comma 4 3 4 8 5" xfId="37589" xr:uid="{D838C571-0A86-413A-A449-906893CDEB15}"/>
    <cellStyle name="Comma 4 3 4 9" xfId="22239" xr:uid="{213AEA2E-3EF1-4736-83D4-86B1E08C9C82}"/>
    <cellStyle name="Comma 4 3 4 9 2" xfId="14731" xr:uid="{F41151D0-99CF-422E-AFFA-7EF2E882D681}"/>
    <cellStyle name="Comma 4 3 4 9 2 2" xfId="50505" xr:uid="{B31360A7-790A-49CD-9066-19E5DA1C082E}"/>
    <cellStyle name="Comma 4 3 4 9 3" xfId="8145" xr:uid="{C5A02E30-50A3-4CB4-A2DB-B46260015B77}"/>
    <cellStyle name="Comma 4 3 4 9 4" xfId="31108" xr:uid="{50990C1C-4F6E-49FF-ABDE-054AD6A19158}"/>
    <cellStyle name="Comma 4 3 4 9 5" xfId="37892" xr:uid="{3AB11749-7F59-4056-974D-EEFCC2F9105D}"/>
    <cellStyle name="Comma 4 3 5" xfId="706" xr:uid="{183563C5-55FB-4DAB-B2C9-3EBCF5D2036D}"/>
    <cellStyle name="Comma 4 3 5 10" xfId="21958" xr:uid="{BCB5C66D-ED78-471D-9C61-1691957F8BF3}"/>
    <cellStyle name="Comma 4 3 5 11" xfId="21200" xr:uid="{DD0C521D-D82F-4C19-9E6B-12B9E6A22AB7}"/>
    <cellStyle name="Comma 4 3 5 12" xfId="14614" xr:uid="{A9D15B53-AA60-44F3-8AAE-32FA79B69AFD}"/>
    <cellStyle name="Comma 4 3 5 13" xfId="8027" xr:uid="{64C37E6D-9C5A-4D3F-B086-95416B72CC5B}"/>
    <cellStyle name="Comma 4 3 5 14" xfId="28945" xr:uid="{3576123A-FFC9-4C1A-9EAD-C9B901BE2C8B}"/>
    <cellStyle name="Comma 4 3 5 15" xfId="3422" xr:uid="{46969A7B-2C97-4AD3-8297-56A0D20886F1}"/>
    <cellStyle name="Comma 4 3 5 16" xfId="2506" xr:uid="{544F5834-220D-408D-A513-057D1279E668}"/>
    <cellStyle name="Comma 4 3 5 17" xfId="31445" xr:uid="{9BB5F719-2EBF-4285-A7A2-60E1335B8471}"/>
    <cellStyle name="Comma 4 3 5 18" xfId="1265" xr:uid="{2816DD74-266F-4BE7-AD9F-91C24C379023}"/>
    <cellStyle name="Comma 4 3 5 2" xfId="1099" xr:uid="{DAE2F9B4-C872-4C43-B139-1FF1529F815A}"/>
    <cellStyle name="Comma 4 3 5 2 10" xfId="28783" xr:uid="{F3450F3F-3676-4D03-ADCB-5CA3F15AAD46}"/>
    <cellStyle name="Comma 4 3 5 2 2" xfId="26294" xr:uid="{D124C909-ECD8-4197-84F6-C39613D9993F}"/>
    <cellStyle name="Comma 4 3 5 2 2 2" xfId="22797" xr:uid="{6E0D60A7-BEBD-4358-B7CF-C96980E91FF5}"/>
    <cellStyle name="Comma 4 3 5 2 2 2 2" xfId="15289" xr:uid="{98300F72-9763-4239-AB96-F63AC0E85FE0}"/>
    <cellStyle name="Comma 4 3 5 2 2 2 2 2" xfId="55916" xr:uid="{3D3CEC66-4AA4-4C6E-BA05-BD3C390F672A}"/>
    <cellStyle name="Comma 4 3 5 2 2 2 2 3" xfId="43303" xr:uid="{2F727FD1-B639-4E3C-BEFB-F0CFB74EB47B}"/>
    <cellStyle name="Comma 4 3 5 2 2 2 3" xfId="8703" xr:uid="{6253CDD2-407B-4042-BA39-7B6764DF03D1}"/>
    <cellStyle name="Comma 4 3 5 2 2 2 3 2" xfId="49638" xr:uid="{B0047DFE-2D36-439C-A599-2E804CB1BEF4}"/>
    <cellStyle name="Comma 4 3 5 2 2 2 4" xfId="30550" xr:uid="{0DCB1DA0-0D9E-45AC-B297-6DEDCD7A95A4}"/>
    <cellStyle name="Comma 4 3 5 2 2 2 5" xfId="37013" xr:uid="{84A403C6-69A0-4373-8F97-A6A6CC88B6BB}"/>
    <cellStyle name="Comma 4 3 5 2 2 3" xfId="25415" xr:uid="{703B3480-8D49-4273-87BB-D411294F873C}"/>
    <cellStyle name="Comma 4 3 5 2 2 3 2" xfId="17907" xr:uid="{85949E58-2DCF-4465-8D16-D2F8E05D8AC5}"/>
    <cellStyle name="Comma 4 3 5 2 2 3 2 2" xfId="53298" xr:uid="{9EBBB99F-EE02-4146-8338-50A1815B84AB}"/>
    <cellStyle name="Comma 4 3 5 2 2 3 2 3" xfId="40685" xr:uid="{000C7A07-6ED4-40AE-9CA3-09C1A2EC1ADF}"/>
    <cellStyle name="Comma 4 3 5 2 2 3 3" xfId="11321" xr:uid="{64EFB6CE-4E66-44FC-AB48-D49C170A0F3E}"/>
    <cellStyle name="Comma 4 3 5 2 2 3 3 2" xfId="47020" xr:uid="{380644A6-9CD0-4678-A79C-7F1B4469E3E8}"/>
    <cellStyle name="Comma 4 3 5 2 2 3 4" xfId="4865" xr:uid="{E8C786A1-C6EB-453C-9FDB-C01B68862625}"/>
    <cellStyle name="Comma 4 3 5 2 2 3 5" xfId="34395" xr:uid="{D27AA7DF-6279-47B9-89FD-04BBB9BF9B9A}"/>
    <cellStyle name="Comma 4 3 5 2 2 4" xfId="18785" xr:uid="{B78B4BAD-C431-418C-AA34-A9E20093B38E}"/>
    <cellStyle name="Comma 4 3 5 2 2 4 2" xfId="52419" xr:uid="{13D7EEA0-98AD-475F-AD62-E83221362F6C}"/>
    <cellStyle name="Comma 4 3 5 2 2 4 3" xfId="39806" xr:uid="{D1AF3E21-E42B-49BF-8550-5D1E1B471462}"/>
    <cellStyle name="Comma 4 3 5 2 2 5" xfId="12199" xr:uid="{D7B50BB3-FE77-4418-9CA5-75FE28FAEF5B}"/>
    <cellStyle name="Comma 4 3 5 2 2 5 2" xfId="46141" xr:uid="{DA306914-A12B-4F69-BFBF-040FCB2AE531}"/>
    <cellStyle name="Comma 4 3 5 2 2 6" xfId="3987" xr:uid="{0AA25B0E-4390-4FF4-B8D2-8A02F828DA3E}"/>
    <cellStyle name="Comma 4 3 5 2 2 7" xfId="33516" xr:uid="{3726ACC3-EB84-499E-965A-7DC3DFA634FF}"/>
    <cellStyle name="Comma 4 3 5 2 3" xfId="27144" xr:uid="{E1EF2D05-C797-437D-AF0D-101EA91B5479}"/>
    <cellStyle name="Comma 4 3 5 2 3 2" xfId="23647" xr:uid="{56EA3550-57F3-4C2D-9A3D-04FF89F027B4}"/>
    <cellStyle name="Comma 4 3 5 2 3 2 2" xfId="16139" xr:uid="{A7BF7E3E-E406-44EA-9CB4-B39706C3BFFE}"/>
    <cellStyle name="Comma 4 3 5 2 3 2 2 2" xfId="55066" xr:uid="{AAC8F5F1-D179-4186-A353-E9AE142523C1}"/>
    <cellStyle name="Comma 4 3 5 2 3 2 2 3" xfId="42453" xr:uid="{148F8F27-9C71-4DDD-BBA1-84855B9EC63B}"/>
    <cellStyle name="Comma 4 3 5 2 3 2 3" xfId="9553" xr:uid="{02267305-1959-4C1A-ACB2-3E01CFFB2FB4}"/>
    <cellStyle name="Comma 4 3 5 2 3 2 3 2" xfId="48788" xr:uid="{1188C978-68ED-42E6-B26D-B3860F1412CD}"/>
    <cellStyle name="Comma 4 3 5 2 3 2 4" xfId="29700" xr:uid="{FA523D84-1F47-47B5-846F-76A39155D9E9}"/>
    <cellStyle name="Comma 4 3 5 2 3 2 5" xfId="36163" xr:uid="{D86FA6C2-8278-46DE-98CC-4D9D055557F4}"/>
    <cellStyle name="Comma 4 3 5 2 3 3" xfId="19635" xr:uid="{800E5432-3658-443B-BFA5-0EB6D41F6C4D}"/>
    <cellStyle name="Comma 4 3 5 2 3 3 2" xfId="51569" xr:uid="{AAE0F94D-FFED-4789-94D0-5953ED59024F}"/>
    <cellStyle name="Comma 4 3 5 2 3 3 3" xfId="38956" xr:uid="{A6D61F0F-32D3-4474-979E-42B6DC1D308D}"/>
    <cellStyle name="Comma 4 3 5 2 3 4" xfId="13049" xr:uid="{BCC84D84-1C80-47DB-B540-F97D029B258A}"/>
    <cellStyle name="Comma 4 3 5 2 3 4 2" xfId="45291" xr:uid="{0EB520B3-0690-4468-84B5-C693005F5ACE}"/>
    <cellStyle name="Comma 4 3 5 2 3 5" xfId="6462" xr:uid="{0B9A6145-5D00-48EA-9986-615B1BB6A583}"/>
    <cellStyle name="Comma 4 3 5 2 3 6" xfId="32666" xr:uid="{95C89600-1C4D-4C0F-8304-2A8951132C2B}"/>
    <cellStyle name="Comma 4 3 5 2 4" xfId="24530" xr:uid="{59FECBDB-2F25-4662-BA26-231A656D6410}"/>
    <cellStyle name="Comma 4 3 5 2 4 2" xfId="17022" xr:uid="{F92B84B2-9356-4FC6-899B-D9090AA94E04}"/>
    <cellStyle name="Comma 4 3 5 2 4 2 2" xfId="54183" xr:uid="{94B8631B-975A-40E9-A7DF-2EE46BDFF45E}"/>
    <cellStyle name="Comma 4 3 5 2 4 2 3" xfId="41570" xr:uid="{E112FF05-4725-4A7D-9953-BF192B952944}"/>
    <cellStyle name="Comma 4 3 5 2 4 3" xfId="10436" xr:uid="{33D71BF6-F016-4E30-A0C8-BD0FFAF26CEC}"/>
    <cellStyle name="Comma 4 3 5 2 4 3 2" xfId="47905" xr:uid="{B8C9D49E-74A1-4A2B-8C56-F43E49738716}"/>
    <cellStyle name="Comma 4 3 5 2 4 4" xfId="5750" xr:uid="{D286839F-A8DF-45DD-BA99-E1AD62BC7336}"/>
    <cellStyle name="Comma 4 3 5 2 4 5" xfId="35280" xr:uid="{441144D7-F8F4-447C-AE17-DB2ED443ED0A}"/>
    <cellStyle name="Comma 4 3 5 2 5" xfId="28050" xr:uid="{9321810C-775E-40EC-8FCE-595ECE640062}"/>
    <cellStyle name="Comma 4 3 5 2 5 2" xfId="20514" xr:uid="{B1D7FD6B-6C3B-40F3-BD00-4660333F6536}"/>
    <cellStyle name="Comma 4 3 5 2 5 2 2" xfId="50688" xr:uid="{C1931535-B570-49D3-92E0-0C4E915E5522}"/>
    <cellStyle name="Comma 4 3 5 2 5 3" xfId="13928" xr:uid="{3603E8FD-A5C0-49A8-A821-B7280E325FC7}"/>
    <cellStyle name="Comma 4 3 5 2 5 4" xfId="7341" xr:uid="{C4744D16-96E3-4A4F-98D9-F4BD824EC3F8}"/>
    <cellStyle name="Comma 4 3 5 2 5 5" xfId="38075" xr:uid="{FB51A48A-E790-4410-9466-F674C027162E}"/>
    <cellStyle name="Comma 4 3 5 2 6" xfId="21110" xr:uid="{2F0009FB-9935-485B-868C-8BFBE2E7632E}"/>
    <cellStyle name="Comma 4 3 5 2 6 2" xfId="44391" xr:uid="{2D87AB6F-F2BE-47FC-94D6-0E86E4C5C0E6}"/>
    <cellStyle name="Comma 4 3 5 2 7" xfId="14524" xr:uid="{2E7DA41D-DF10-4745-8868-9EEDDACB82A7}"/>
    <cellStyle name="Comma 4 3 5 2 8" xfId="7937" xr:uid="{1C5590C3-FA1F-4BD9-B3D7-1E84BCB5F3E6}"/>
    <cellStyle name="Comma 4 3 5 2 9" xfId="31783" xr:uid="{B238893E-1BF4-410D-82CD-10DB8E107EC5}"/>
    <cellStyle name="Comma 4 3 5 3" xfId="28686" xr:uid="{C18490CB-EFE4-436D-923D-56113112336E}"/>
    <cellStyle name="Comma 4 3 5 3 2" xfId="26187" xr:uid="{2D064EA8-9D68-42D2-A382-053923B5E967}"/>
    <cellStyle name="Comma 4 3 5 3 2 2" xfId="22689" xr:uid="{4912A2AF-0062-4732-B1DA-2DCB9B225C58}"/>
    <cellStyle name="Comma 4 3 5 3 2 2 2" xfId="15181" xr:uid="{4CFD3B20-749E-4C24-885B-840EC1F383F6}"/>
    <cellStyle name="Comma 4 3 5 3 2 2 2 2" xfId="56024" xr:uid="{09940300-8332-4B1F-965E-D467EB38E66A}"/>
    <cellStyle name="Comma 4 3 5 3 2 2 2 3" xfId="43411" xr:uid="{DA737B92-06FE-493A-93A3-E6566B5FE950}"/>
    <cellStyle name="Comma 4 3 5 3 2 2 3" xfId="8595" xr:uid="{31E6F559-65D7-430F-BF2B-E61B46D11827}"/>
    <cellStyle name="Comma 4 3 5 3 2 2 3 2" xfId="49746" xr:uid="{A02603F7-3606-464D-BDCD-D3B8C2F0F380}"/>
    <cellStyle name="Comma 4 3 5 3 2 2 4" xfId="30658" xr:uid="{71FC94F1-7F0D-457D-B925-6032362EE129}"/>
    <cellStyle name="Comma 4 3 5 3 2 2 5" xfId="37121" xr:uid="{6D6C40A9-F1D6-4D6F-9013-754C79F24072}"/>
    <cellStyle name="Comma 4 3 5 3 2 3" xfId="25307" xr:uid="{558AB381-0713-4A2E-B59E-01D6224CCD77}"/>
    <cellStyle name="Comma 4 3 5 3 2 3 2" xfId="17799" xr:uid="{9489DBA8-95BA-44AD-9509-A80D005263B8}"/>
    <cellStyle name="Comma 4 3 5 3 2 3 2 2" xfId="53406" xr:uid="{DF45DD4C-B9E4-4798-A458-BE5E39FC517F}"/>
    <cellStyle name="Comma 4 3 5 3 2 3 2 3" xfId="40793" xr:uid="{CD02B7FC-0449-4570-BC7E-DB5A02F536AE}"/>
    <cellStyle name="Comma 4 3 5 3 2 3 3" xfId="11213" xr:uid="{15DD7DDB-1635-422F-99EA-0FD8E61FF5A8}"/>
    <cellStyle name="Comma 4 3 5 3 2 3 3 2" xfId="47128" xr:uid="{AA908069-B574-41E6-9127-076F75A971A9}"/>
    <cellStyle name="Comma 4 3 5 3 2 3 4" xfId="4973" xr:uid="{EDEB8892-F6E3-4ED5-A119-EDB5E7CDF9D7}"/>
    <cellStyle name="Comma 4 3 5 3 2 3 5" xfId="34503" xr:uid="{C869040E-03E3-4FC3-B961-AD710AE015C4}"/>
    <cellStyle name="Comma 4 3 5 3 2 4" xfId="18678" xr:uid="{AD783C7C-943D-488E-A424-190A563F519B}"/>
    <cellStyle name="Comma 4 3 5 3 2 4 2" xfId="52527" xr:uid="{4EAD91FA-B800-4A91-BB0E-1C9860B01607}"/>
    <cellStyle name="Comma 4 3 5 3 2 4 3" xfId="39914" xr:uid="{8F05301E-002E-40EC-A8E9-1F709BBA5C62}"/>
    <cellStyle name="Comma 4 3 5 3 2 5" xfId="12092" xr:uid="{4EA07C53-09BC-466F-A7E2-AED005F1EE85}"/>
    <cellStyle name="Comma 4 3 5 3 2 5 2" xfId="46249" xr:uid="{0FF8C850-04A3-433E-9B24-F4DDCE896758}"/>
    <cellStyle name="Comma 4 3 5 3 2 6" xfId="4094" xr:uid="{CA485D2F-B7B0-4994-88E7-76AC7EFBEE4D}"/>
    <cellStyle name="Comma 4 3 5 3 2 7" xfId="33624" xr:uid="{56E542E8-AB73-4CDB-87D8-761639C6776E}"/>
    <cellStyle name="Comma 4 3 5 3 3" xfId="27041" xr:uid="{BEC4C612-1711-4C49-911C-6F71B6CABADA}"/>
    <cellStyle name="Comma 4 3 5 3 3 2" xfId="23544" xr:uid="{EA4D6D37-433F-4FB2-931A-D91A4198E4AA}"/>
    <cellStyle name="Comma 4 3 5 3 3 2 2" xfId="16036" xr:uid="{D987FEFD-74FB-462E-ACCB-FB40A6B49EFC}"/>
    <cellStyle name="Comma 4 3 5 3 3 2 2 2" xfId="55169" xr:uid="{C7785B57-3FAC-4DBF-80B1-8ABEF3C88A53}"/>
    <cellStyle name="Comma 4 3 5 3 3 2 2 3" xfId="42556" xr:uid="{1E530ECE-6EF0-4915-9B93-24901EA54627}"/>
    <cellStyle name="Comma 4 3 5 3 3 2 3" xfId="9450" xr:uid="{5AE449A0-1ABC-44A3-BBCB-2E00B3003E50}"/>
    <cellStyle name="Comma 4 3 5 3 3 2 3 2" xfId="48891" xr:uid="{817A6094-B07F-4BC0-8524-04D6A1D7778F}"/>
    <cellStyle name="Comma 4 3 5 3 3 2 4" xfId="29803" xr:uid="{04A18BB6-EA7A-4BA1-AF9A-B2EBB710DE83}"/>
    <cellStyle name="Comma 4 3 5 3 3 2 5" xfId="36266" xr:uid="{DA50460C-BA00-4BAD-90F5-5E0CFCC4B904}"/>
    <cellStyle name="Comma 4 3 5 3 3 3" xfId="19532" xr:uid="{DB7784F5-74D5-44DB-9678-8DE019712D4B}"/>
    <cellStyle name="Comma 4 3 5 3 3 3 2" xfId="51672" xr:uid="{832C74EE-7BD5-4855-A305-8A2BA345627D}"/>
    <cellStyle name="Comma 4 3 5 3 3 3 3" xfId="39059" xr:uid="{5BA3FC67-E373-4DB6-A236-FE2164B63E76}"/>
    <cellStyle name="Comma 4 3 5 3 3 4" xfId="12946" xr:uid="{CDB0762C-01E6-4CBF-A6EF-1DD1509B020B}"/>
    <cellStyle name="Comma 4 3 5 3 3 4 2" xfId="45394" xr:uid="{886B8650-A04E-4A58-B8FF-F3D225052E89}"/>
    <cellStyle name="Comma 4 3 5 3 3 5" xfId="6359" xr:uid="{3350BA94-3E8E-4E32-9B1B-01C18A61C115}"/>
    <cellStyle name="Comma 4 3 5 3 3 6" xfId="32769" xr:uid="{151A47C2-ED57-47FD-B000-20C51C51B562}"/>
    <cellStyle name="Comma 4 3 5 3 4" xfId="24422" xr:uid="{0A63ED7C-BD6D-47F7-8F0E-6E61FCC26F4D}"/>
    <cellStyle name="Comma 4 3 5 3 4 2" xfId="16914" xr:uid="{33978F9C-5457-4CF5-A4CA-9F06665C555C}"/>
    <cellStyle name="Comma 4 3 5 3 4 2 2" xfId="54291" xr:uid="{54A6B09E-EDC6-4F80-AD94-E491B3D8E68F}"/>
    <cellStyle name="Comma 4 3 5 3 4 2 3" xfId="41678" xr:uid="{3A7BB6E3-0576-4C43-8F0D-CCE83B73C143}"/>
    <cellStyle name="Comma 4 3 5 3 4 3" xfId="10328" xr:uid="{BD5CC417-FC98-4BA1-A6DE-F1E30447084F}"/>
    <cellStyle name="Comma 4 3 5 3 4 3 2" xfId="48013" xr:uid="{6DFBA7F1-DEDD-488C-AB7E-E8DD32EFF571}"/>
    <cellStyle name="Comma 4 3 5 3 4 4" xfId="5858" xr:uid="{880E350F-4865-4310-A58E-680289AC34D7}"/>
    <cellStyle name="Comma 4 3 5 3 4 5" xfId="35388" xr:uid="{022ACA0B-8150-427E-8B25-2EE4D209BC8F}"/>
    <cellStyle name="Comma 4 3 5 3 5" xfId="27918" xr:uid="{4FF87102-6147-45CC-94C6-1967091E3107}"/>
    <cellStyle name="Comma 4 3 5 3 5 2" xfId="20408" xr:uid="{9073E082-9D58-4C53-8E93-57C36C805A8D}"/>
    <cellStyle name="Comma 4 3 5 3 5 2 2" xfId="50794" xr:uid="{F927C1FF-8C56-4644-B29B-6C2C128DC639}"/>
    <cellStyle name="Comma 4 3 5 3 5 3" xfId="13822" xr:uid="{A524FECB-A5E2-48A0-88E2-4E7A3E97B93F}"/>
    <cellStyle name="Comma 4 3 5 3 5 4" xfId="7235" xr:uid="{FBA056F9-9E9C-434C-810F-B8BAF7D0FDC8}"/>
    <cellStyle name="Comma 4 3 5 3 5 5" xfId="38181" xr:uid="{8CF21CD4-5CFA-43EF-AA43-FBEDE06BBC85}"/>
    <cellStyle name="Comma 4 3 5 3 6" xfId="21014" xr:uid="{49AFAF5B-14EC-44DA-92C6-899DB2CE5C50}"/>
    <cellStyle name="Comma 4 3 5 3 6 2" xfId="44516" xr:uid="{6DAF6008-998C-4E05-BC8C-96F44DC86A1B}"/>
    <cellStyle name="Comma 4 3 5 3 7" xfId="14428" xr:uid="{FF6AE0BB-3886-4D51-A419-F8E6CBE0E63B}"/>
    <cellStyle name="Comma 4 3 5 3 8" xfId="7841" xr:uid="{180620BE-04B8-453B-BCC4-966F5B02378B}"/>
    <cellStyle name="Comma 4 3 5 3 9" xfId="31891" xr:uid="{CA6E2F87-0FC1-4CE3-9BAC-1CC56B18CA05}"/>
    <cellStyle name="Comma 4 3 5 4" xfId="26625" xr:uid="{10C48CDF-383E-42D3-A645-00E739199085}"/>
    <cellStyle name="Comma 4 3 5 4 2" xfId="23128" xr:uid="{0FDD2503-47BE-4475-A4D0-76C6F992DB15}"/>
    <cellStyle name="Comma 4 3 5 4 2 2" xfId="15620" xr:uid="{E0F7311F-DB3B-4029-BA26-E82EF9D8DC25}"/>
    <cellStyle name="Comma 4 3 5 4 2 2 2" xfId="55585" xr:uid="{0D53C2B2-F8BB-46CF-AA51-BD84463D1135}"/>
    <cellStyle name="Comma 4 3 5 4 2 2 3" xfId="42972" xr:uid="{E3AC46C6-2360-413B-951F-C2C21E16BD79}"/>
    <cellStyle name="Comma 4 3 5 4 2 3" xfId="9034" xr:uid="{FD823328-2B59-49FA-8FB0-B401589C15D8}"/>
    <cellStyle name="Comma 4 3 5 4 2 3 2" xfId="49307" xr:uid="{5EBDDEB6-3228-4565-9DA0-0552D642D541}"/>
    <cellStyle name="Comma 4 3 5 4 2 4" xfId="30219" xr:uid="{C3EA28BE-493E-4CFE-937C-2A0450C1A0EF}"/>
    <cellStyle name="Comma 4 3 5 4 2 5" xfId="36682" xr:uid="{8F981AD0-1D56-4084-819F-478EC457D1B8}"/>
    <cellStyle name="Comma 4 3 5 4 3" xfId="25750" xr:uid="{878186EE-F755-408D-B883-6549555C96A9}"/>
    <cellStyle name="Comma 4 3 5 4 3 2" xfId="18242" xr:uid="{EE392A69-64AD-4EFB-B8BD-4441C6D06F29}"/>
    <cellStyle name="Comma 4 3 5 4 3 2 2" xfId="52963" xr:uid="{B885F356-D44C-4C0A-AA87-DF7441BAF257}"/>
    <cellStyle name="Comma 4 3 5 4 3 2 3" xfId="40350" xr:uid="{603D431C-9754-4067-A35E-3A881DC0D2B0}"/>
    <cellStyle name="Comma 4 3 5 4 3 3" xfId="11656" xr:uid="{03CFB18C-DBF4-4CDC-9282-FA239A66C6D5}"/>
    <cellStyle name="Comma 4 3 5 4 3 3 2" xfId="46685" xr:uid="{E5AD2B88-1610-4562-A4F0-F753E6CAE1DE}"/>
    <cellStyle name="Comma 4 3 5 4 3 4" xfId="4530" xr:uid="{5F551641-7CB7-49C8-8754-BD5239BD5CCA}"/>
    <cellStyle name="Comma 4 3 5 4 3 5" xfId="34060" xr:uid="{D2F1DB4C-79C0-4AF2-997B-417F92CDD150}"/>
    <cellStyle name="Comma 4 3 5 4 4" xfId="19116" xr:uid="{99995B94-B949-4742-9A1E-1DFEBDF0ED84}"/>
    <cellStyle name="Comma 4 3 5 4 4 2" xfId="52088" xr:uid="{28802900-1484-4200-897C-751BA9D49E30}"/>
    <cellStyle name="Comma 4 3 5 4 4 3" xfId="39475" xr:uid="{6052CC34-548C-47E9-9D01-CB9B0B51BCF1}"/>
    <cellStyle name="Comma 4 3 5 4 5" xfId="12530" xr:uid="{B36D6487-F26D-42A7-B46B-2E9091432BE3}"/>
    <cellStyle name="Comma 4 3 5 4 5 2" xfId="45810" xr:uid="{C023C26C-220B-4017-B7C6-8079B379F2C4}"/>
    <cellStyle name="Comma 4 3 5 4 6" xfId="3656" xr:uid="{19005F46-A656-4F3F-8C13-46A75DBA0FF0}"/>
    <cellStyle name="Comma 4 3 5 4 7" xfId="33185" xr:uid="{55F7086B-0427-4962-89A1-0E115B1C80C3}"/>
    <cellStyle name="Comma 4 3 5 5" xfId="27475" xr:uid="{2F0D6881-D4FB-42C8-A18C-7C22281F059D}"/>
    <cellStyle name="Comma 4 3 5 5 2" xfId="23978" xr:uid="{DEA0E8E5-B6FD-446E-9AFD-D09700B9DFFE}"/>
    <cellStyle name="Comma 4 3 5 5 2 2" xfId="16470" xr:uid="{7605CBD6-49E3-46A1-90DD-72D309CD2360}"/>
    <cellStyle name="Comma 4 3 5 5 2 2 2" xfId="54735" xr:uid="{E0789F2E-D687-46D1-8471-3BC95D3F47F0}"/>
    <cellStyle name="Comma 4 3 5 5 2 2 3" xfId="42122" xr:uid="{434EDBA5-544A-488B-88BD-E1CC1A51350E}"/>
    <cellStyle name="Comma 4 3 5 5 2 3" xfId="9884" xr:uid="{79DCFA3C-B35C-4937-A783-4F61BE6A1659}"/>
    <cellStyle name="Comma 4 3 5 5 2 3 2" xfId="48457" xr:uid="{1B978D7C-684C-4B00-9AA0-AC38F146E929}"/>
    <cellStyle name="Comma 4 3 5 5 2 4" xfId="29369" xr:uid="{30C635C4-6279-4535-945C-8A2A841F08D6}"/>
    <cellStyle name="Comma 4 3 5 5 2 5" xfId="35832" xr:uid="{822CA83D-D86A-4117-B02F-96737269C704}"/>
    <cellStyle name="Comma 4 3 5 5 3" xfId="19966" xr:uid="{B0F8F6F5-F628-4AB5-BE50-A4B1579FB59E}"/>
    <cellStyle name="Comma 4 3 5 5 3 2" xfId="51238" xr:uid="{8F9E9AE7-A7D6-4C25-B9E5-961555922AE2}"/>
    <cellStyle name="Comma 4 3 5 5 3 3" xfId="38625" xr:uid="{80C1734B-C74E-452B-A9E1-95CE3EF9215C}"/>
    <cellStyle name="Comma 4 3 5 5 4" xfId="13380" xr:uid="{080D8504-1328-48DC-8FA2-CBD7B5FABBDD}"/>
    <cellStyle name="Comma 4 3 5 5 4 2" xfId="44960" xr:uid="{7F52EA7A-CB27-4FBE-973C-1DDF1D5E8A65}"/>
    <cellStyle name="Comma 4 3 5 5 5" xfId="6793" xr:uid="{41DFAAD2-D50C-41A4-8264-CD22618D820F}"/>
    <cellStyle name="Comma 4 3 5 5 6" xfId="32335" xr:uid="{AC350541-BC3B-4269-B9F4-BCCDDD02B88A}"/>
    <cellStyle name="Comma 4 3 5 6" xfId="24865" xr:uid="{B31E1584-3EE5-41D0-90FB-C12B287BACF0}"/>
    <cellStyle name="Comma 4 3 5 6 2" xfId="17357" xr:uid="{D697E93A-6F20-4C5D-8B51-D81527CC8489}"/>
    <cellStyle name="Comma 4 3 5 6 2 2" xfId="53848" xr:uid="{AB0C2D19-4400-4D12-9DFE-7D25B740433E}"/>
    <cellStyle name="Comma 4 3 5 6 2 3" xfId="41235" xr:uid="{47707F8C-839A-4DB1-B4C2-264211F66541}"/>
    <cellStyle name="Comma 4 3 5 6 3" xfId="10771" xr:uid="{53161CFC-7364-43F0-BD16-A50F907FF202}"/>
    <cellStyle name="Comma 4 3 5 6 3 2" xfId="47570" xr:uid="{76378080-F5C0-413A-8A90-EA7C760E8F70}"/>
    <cellStyle name="Comma 4 3 5 6 4" xfId="5415" xr:uid="{105562F6-DA8D-4714-866E-C04E8FAA23AF}"/>
    <cellStyle name="Comma 4 3 5 6 5" xfId="34945" xr:uid="{5E09926D-3654-41A9-9372-E6424A30AFFB}"/>
    <cellStyle name="Comma 4 3 5 7" xfId="28478" xr:uid="{FCD0E527-DD35-45BC-BCFE-B8156CBA0F6B}"/>
    <cellStyle name="Comma 4 3 5 7 2" xfId="20849" xr:uid="{6D644345-0BD5-4F61-882D-5DDB98C8307D}"/>
    <cellStyle name="Comma 4 3 5 7 2 2" xfId="50152" xr:uid="{A4512481-09A4-46C1-9E5C-854D60E32A26}"/>
    <cellStyle name="Comma 4 3 5 7 3" xfId="14263" xr:uid="{93D1074D-9ABD-4B42-BE5E-E1A3322C02B3}"/>
    <cellStyle name="Comma 4 3 5 7 4" xfId="7676" xr:uid="{7CA62650-D3D9-4FA5-B8AE-5BF8BFC7AB22}"/>
    <cellStyle name="Comma 4 3 5 7 5" xfId="37530" xr:uid="{66FA2EDA-7789-4CF6-8D05-02767183F676}"/>
    <cellStyle name="Comma 4 3 5 8" xfId="22294" xr:uid="{D338B454-0EF8-4E71-B89A-E97B7A910CAB}"/>
    <cellStyle name="Comma 4 3 5 8 2" xfId="14786" xr:uid="{24CDEE62-CE97-4359-8875-C56113D5CF8F}"/>
    <cellStyle name="Comma 4 3 5 8 2 2" xfId="50351" xr:uid="{3FE6436C-B905-4FAD-A2CC-198853087CF9}"/>
    <cellStyle name="Comma 4 3 5 8 3" xfId="8200" xr:uid="{4682063B-907A-4028-8441-961D499F1591}"/>
    <cellStyle name="Comma 4 3 5 8 4" xfId="31053" xr:uid="{5C372B6F-4446-4C74-8935-A5A14619A55A}"/>
    <cellStyle name="Comma 4 3 5 8 5" xfId="37738" xr:uid="{9CDAECFA-BC11-4418-A0CC-2F2DB5C0278A}"/>
    <cellStyle name="Comma 4 3 5 9" xfId="21553" xr:uid="{529A9C6A-54F9-4527-A062-BB863A50BB5D}"/>
    <cellStyle name="Comma 4 3 5 9 2" xfId="44001" xr:uid="{79FE67BB-62EC-4037-9D29-D18B7ACE2721}"/>
    <cellStyle name="Comma 4 3 6" xfId="780" xr:uid="{DD822E05-D01E-4BEC-97F6-2620F505CD93}"/>
    <cellStyle name="Comma 4 3 6 10" xfId="28817" xr:uid="{6EBA3A0E-B16D-43C9-ADB3-EA1A8FA418B9}"/>
    <cellStyle name="Comma 4 3 6 11" xfId="2816" xr:uid="{8BEDF2B7-F96B-4A30-9848-438F27236A1F}"/>
    <cellStyle name="Comma 4 3 6 12" xfId="31749" xr:uid="{375DCDE1-02AE-467F-BE0B-3DC1744E8ECC}"/>
    <cellStyle name="Comma 4 3 6 13" xfId="1703" xr:uid="{1AF6ABB5-60DB-49AB-8163-4BA7386B26E7}"/>
    <cellStyle name="Comma 4 3 6 2" xfId="1166" xr:uid="{15AB5E47-C6EE-428D-BF8F-0AB39BE26631}"/>
    <cellStyle name="Comma 4 3 6 2 2" xfId="25885" xr:uid="{4D07EE30-2D3A-4711-AEF9-6A3F55469E71}"/>
    <cellStyle name="Comma 4 3 6 2 2 2" xfId="22387" xr:uid="{7703EC89-19BA-4B7F-866D-5922A11EFE65}"/>
    <cellStyle name="Comma 4 3 6 2 2 2 2" xfId="14879" xr:uid="{5DA5B35F-27AF-44D6-9F6A-BF863D5E1D06}"/>
    <cellStyle name="Comma 4 3 6 2 2 2 2 2" xfId="56326" xr:uid="{33767CA6-B3B0-448C-AAAF-AB85A0A98FB8}"/>
    <cellStyle name="Comma 4 3 6 2 2 2 2 3" xfId="43713" xr:uid="{17AF8BF9-0CB2-4AF1-8F42-40CB961B6BD5}"/>
    <cellStyle name="Comma 4 3 6 2 2 2 3" xfId="8293" xr:uid="{27BAD036-AA50-4587-A9FA-8577B6029E06}"/>
    <cellStyle name="Comma 4 3 6 2 2 2 3 2" xfId="50048" xr:uid="{66CE462E-2B4A-4E9E-971F-3B23B02C74F3}"/>
    <cellStyle name="Comma 4 3 6 2 2 2 4" xfId="30960" xr:uid="{2654E5AC-B6D1-4D16-BD46-72AC0A895823}"/>
    <cellStyle name="Comma 4 3 6 2 2 2 5" xfId="37423" xr:uid="{DA185BDD-526A-4CFE-A5A7-A4B62D54482F}"/>
    <cellStyle name="Comma 4 3 6 2 2 3" xfId="25005" xr:uid="{8434240B-28AC-42E3-9596-297F116860F7}"/>
    <cellStyle name="Comma 4 3 6 2 2 3 2" xfId="17497" xr:uid="{0EAD3EE1-BE35-4A01-8388-F86ACCF9F11F}"/>
    <cellStyle name="Comma 4 3 6 2 2 3 2 2" xfId="53708" xr:uid="{28674ECA-92F8-40B9-BA70-61E4CF43751E}"/>
    <cellStyle name="Comma 4 3 6 2 2 3 2 3" xfId="41095" xr:uid="{6CAAD1C5-2786-4A07-B42C-2AF9302F8AF8}"/>
    <cellStyle name="Comma 4 3 6 2 2 3 3" xfId="10911" xr:uid="{52956D64-44C4-4CE5-B837-943E87290723}"/>
    <cellStyle name="Comma 4 3 6 2 2 3 3 2" xfId="47430" xr:uid="{03E4BB61-732A-4608-ABD9-F937F0A9F237}"/>
    <cellStyle name="Comma 4 3 6 2 2 3 4" xfId="5275" xr:uid="{B76F4663-894F-4CAA-A6FE-C0F4C5C7845E}"/>
    <cellStyle name="Comma 4 3 6 2 2 3 5" xfId="34805" xr:uid="{0D90034B-34D2-4663-9069-F8D85858CD07}"/>
    <cellStyle name="Comma 4 3 6 2 2 4" xfId="18376" xr:uid="{9B45DB57-796F-40B7-8B15-BCE225A92C80}"/>
    <cellStyle name="Comma 4 3 6 2 2 4 2" xfId="52829" xr:uid="{E32B624F-9601-4498-87E3-339885C269E0}"/>
    <cellStyle name="Comma 4 3 6 2 2 4 3" xfId="40216" xr:uid="{DD0C156F-F40D-44DF-A973-1D27B995D0B7}"/>
    <cellStyle name="Comma 4 3 6 2 2 5" xfId="11790" xr:uid="{C9F86155-F4F5-4FA7-B062-1C78262BFB62}"/>
    <cellStyle name="Comma 4 3 6 2 2 5 2" xfId="46551" xr:uid="{688DF368-8B99-4014-9945-42D9B7185A36}"/>
    <cellStyle name="Comma 4 3 6 2 2 6" xfId="4396" xr:uid="{3B03C866-4A8F-4F18-89BE-2058AB370381}"/>
    <cellStyle name="Comma 4 3 6 2 2 7" xfId="33926" xr:uid="{7F2A9E7E-B28D-47E2-BE8D-CB643DB43F87}"/>
    <cellStyle name="Comma 4 3 6 2 3" xfId="26744" xr:uid="{8E2141A3-B18A-41C5-AF44-AFB70961507F}"/>
    <cellStyle name="Comma 4 3 6 2 3 2" xfId="23247" xr:uid="{6534B4E9-F579-4169-B3FC-0B13951520FC}"/>
    <cellStyle name="Comma 4 3 6 2 3 2 2" xfId="15739" xr:uid="{28BA5426-2248-4274-8703-7FA63319F09B}"/>
    <cellStyle name="Comma 4 3 6 2 3 2 2 2" xfId="55466" xr:uid="{865458A9-24EE-4F3F-B897-9C480037877E}"/>
    <cellStyle name="Comma 4 3 6 2 3 2 2 3" xfId="42853" xr:uid="{80FA3029-9056-4462-BD57-551CAA6627CF}"/>
    <cellStyle name="Comma 4 3 6 2 3 2 3" xfId="9153" xr:uid="{9AAFD0B9-C5D7-4936-8407-43AA212784F1}"/>
    <cellStyle name="Comma 4 3 6 2 3 2 3 2" xfId="49188" xr:uid="{088BF400-1524-4064-8472-F8F497E653E4}"/>
    <cellStyle name="Comma 4 3 6 2 3 2 4" xfId="30100" xr:uid="{3AB9727C-DE35-4002-BCE9-752E941FA494}"/>
    <cellStyle name="Comma 4 3 6 2 3 2 5" xfId="36563" xr:uid="{C5F744C2-D9BD-4C6B-AFF0-CA1E53F14967}"/>
    <cellStyle name="Comma 4 3 6 2 3 3" xfId="19235" xr:uid="{0B0E79DB-03A1-4422-82C8-81D4110224F7}"/>
    <cellStyle name="Comma 4 3 6 2 3 3 2" xfId="51969" xr:uid="{412F92CC-CAF6-4300-BED1-74273ECA2EAE}"/>
    <cellStyle name="Comma 4 3 6 2 3 3 3" xfId="39356" xr:uid="{B2B178A9-D2DB-4474-9558-3B063E430AE9}"/>
    <cellStyle name="Comma 4 3 6 2 3 4" xfId="12649" xr:uid="{B88CC7FC-1C74-4699-A1A2-B35B0CD5D686}"/>
    <cellStyle name="Comma 4 3 6 2 3 4 2" xfId="45691" xr:uid="{ED48388F-9BE3-4C2F-9BED-E38A292AC2C4}"/>
    <cellStyle name="Comma 4 3 6 2 3 5" xfId="3537" xr:uid="{A92BC027-0E95-4553-8B94-E5B0DE25B869}"/>
    <cellStyle name="Comma 4 3 6 2 3 6" xfId="33066" xr:uid="{84105B53-9560-4372-9B0B-330644835B5A}"/>
    <cellStyle name="Comma 4 3 6 2 4" xfId="24120" xr:uid="{FFBAA75D-F50A-4B37-913A-0BDA02137EF7}"/>
    <cellStyle name="Comma 4 3 6 2 4 2" xfId="16612" xr:uid="{D1882130-6C25-4E1E-92AC-EFD5EBFD2D44}"/>
    <cellStyle name="Comma 4 3 6 2 4 2 2" xfId="54593" xr:uid="{62153ACF-9B12-4A67-8DAF-219022B4F89A}"/>
    <cellStyle name="Comma 4 3 6 2 4 2 3" xfId="41980" xr:uid="{72114ED4-87E4-4BAB-BCC4-75B1D9C12729}"/>
    <cellStyle name="Comma 4 3 6 2 4 3" xfId="10026" xr:uid="{121031AC-8731-45F7-A046-482AF81D6FD6}"/>
    <cellStyle name="Comma 4 3 6 2 4 3 2" xfId="48315" xr:uid="{FD9A5322-DBB5-4A96-828B-6E4CC4C2C9D1}"/>
    <cellStyle name="Comma 4 3 6 2 4 4" xfId="29227" xr:uid="{FAC1AF16-D687-42FC-9B23-93731B54F02C}"/>
    <cellStyle name="Comma 4 3 6 2 4 5" xfId="35690" xr:uid="{917CFBCB-A1FA-4E5B-AB1A-F86E39AB858A}"/>
    <cellStyle name="Comma 4 3 6 2 5" xfId="20107" xr:uid="{8EAD2F14-D9B3-4E77-80E8-E5236136A571}"/>
    <cellStyle name="Comma 4 3 6 2 5 2" xfId="51096" xr:uid="{AC0384B4-DABD-4F7E-91BE-3DCB93D655D4}"/>
    <cellStyle name="Comma 4 3 6 2 5 3" xfId="38483" xr:uid="{F47C0E6B-3AC6-4935-B972-D9A53F97708F}"/>
    <cellStyle name="Comma 4 3 6 2 6" xfId="13521" xr:uid="{51667429-B5CD-4B82-A724-9AEF68337FF4}"/>
    <cellStyle name="Comma 4 3 6 2 6 2" xfId="44818" xr:uid="{0E51716C-B79C-4D08-9470-30EE734E807F}"/>
    <cellStyle name="Comma 4 3 6 2 7" xfId="6934" xr:uid="{E8624E9F-2C9A-4149-96A3-D75A0248A0E3}"/>
    <cellStyle name="Comma 4 3 6 2 8" xfId="32193" xr:uid="{4D0F2F0F-95FD-4245-868C-59C1B155998A}"/>
    <cellStyle name="Comma 4 3 6 2 9" xfId="27616" xr:uid="{EE58C41B-3F7F-45D8-90E6-3B357EB83C49}"/>
    <cellStyle name="Comma 4 3 6 3" xfId="26327" xr:uid="{DD720DC1-0454-48AA-926B-F468A5AF5704}"/>
    <cellStyle name="Comma 4 3 6 3 2" xfId="22830" xr:uid="{4DA3983A-E38A-4906-BA9F-C315407B67FB}"/>
    <cellStyle name="Comma 4 3 6 3 2 2" xfId="15322" xr:uid="{9F25497D-BEDF-475D-B5CE-0808A9A31FE1}"/>
    <cellStyle name="Comma 4 3 6 3 2 2 2" xfId="55883" xr:uid="{2BBA98A5-6A60-44D5-9800-A19F0469B48C}"/>
    <cellStyle name="Comma 4 3 6 3 2 2 3" xfId="43270" xr:uid="{B32028DB-472C-4EF8-ABC4-50C9DFC19C1A}"/>
    <cellStyle name="Comma 4 3 6 3 2 3" xfId="8736" xr:uid="{2BC0D0AB-8F92-403F-81FB-89F0BE74155A}"/>
    <cellStyle name="Comma 4 3 6 3 2 3 2" xfId="49605" xr:uid="{2CB13A88-03A7-4BBB-A43E-642AF478FDA8}"/>
    <cellStyle name="Comma 4 3 6 3 2 4" xfId="30517" xr:uid="{AD5ECB24-B77E-41FC-8A76-F82CA289AEB9}"/>
    <cellStyle name="Comma 4 3 6 3 2 5" xfId="36980" xr:uid="{B4CA14AB-3704-4EFA-B976-65D55BB1B712}"/>
    <cellStyle name="Comma 4 3 6 3 3" xfId="25449" xr:uid="{35649D02-7E65-4A23-B8EE-DD14ACE509ED}"/>
    <cellStyle name="Comma 4 3 6 3 3 2" xfId="17941" xr:uid="{362BF39A-5315-479D-A931-392A03824814}"/>
    <cellStyle name="Comma 4 3 6 3 3 2 2" xfId="53264" xr:uid="{CEEAA1ED-E749-4176-9DBE-45CD9F0BE415}"/>
    <cellStyle name="Comma 4 3 6 3 3 2 3" xfId="40651" xr:uid="{07ECD9F9-44F9-48E0-8060-FDA73AE26062}"/>
    <cellStyle name="Comma 4 3 6 3 3 3" xfId="11355" xr:uid="{99BE72AC-54F6-4496-B03A-2D591D3A4A0E}"/>
    <cellStyle name="Comma 4 3 6 3 3 3 2" xfId="46986" xr:uid="{194716E4-681F-4FFF-AF0C-3DCCF815ABDE}"/>
    <cellStyle name="Comma 4 3 6 3 3 4" xfId="4831" xr:uid="{27D16C69-E80B-48D9-9D4D-237D26C7264E}"/>
    <cellStyle name="Comma 4 3 6 3 3 5" xfId="34361" xr:uid="{A3C0E1DE-E4D1-42FC-87AE-FE573C615A38}"/>
    <cellStyle name="Comma 4 3 6 3 4" xfId="18818" xr:uid="{5B64AC2A-6CF2-4B3D-90B8-73E2D2867116}"/>
    <cellStyle name="Comma 4 3 6 3 4 2" xfId="52386" xr:uid="{435BFAB7-61A2-4450-9AA5-0C19E3011EC4}"/>
    <cellStyle name="Comma 4 3 6 3 4 3" xfId="39773" xr:uid="{9262F57E-020B-43F1-968E-40CB66CC7495}"/>
    <cellStyle name="Comma 4 3 6 3 5" xfId="12232" xr:uid="{DF5123A0-E2BA-4D97-9D58-2E8D8FE2A6F7}"/>
    <cellStyle name="Comma 4 3 6 3 5 2" xfId="46108" xr:uid="{72E3A711-1701-41B0-A25F-64BABCC8860B}"/>
    <cellStyle name="Comma 4 3 6 3 6" xfId="3954" xr:uid="{47442630-CDF0-44A0-B03E-327EA335D62A}"/>
    <cellStyle name="Comma 4 3 6 3 7" xfId="33483" xr:uid="{7DD7DAC9-9615-4788-B2AF-538DF26CFFDC}"/>
    <cellStyle name="Comma 4 3 6 4" xfId="27177" xr:uid="{21C3E8CC-A142-4D26-B404-6DDF99AE0026}"/>
    <cellStyle name="Comma 4 3 6 4 2" xfId="23680" xr:uid="{C0B2C70D-8663-4E14-975F-8FDDA2E1FCDF}"/>
    <cellStyle name="Comma 4 3 6 4 2 2" xfId="16172" xr:uid="{32A3311A-E583-4CC5-B3B9-E31D51D88D67}"/>
    <cellStyle name="Comma 4 3 6 4 2 2 2" xfId="55033" xr:uid="{B38A9AA1-91B0-4BFE-B5ED-639888194990}"/>
    <cellStyle name="Comma 4 3 6 4 2 2 3" xfId="42420" xr:uid="{E62A1845-B9CE-432C-8297-2F6CAB4C8CDB}"/>
    <cellStyle name="Comma 4 3 6 4 2 3" xfId="9586" xr:uid="{6C09F4E2-5B6D-42D5-B65A-C4ED10851A19}"/>
    <cellStyle name="Comma 4 3 6 4 2 3 2" xfId="48755" xr:uid="{9D329AB5-155E-418A-A9D9-657AD15601E6}"/>
    <cellStyle name="Comma 4 3 6 4 2 4" xfId="29667" xr:uid="{5154B55A-ACE3-4D55-B841-7A2FF7CCEAC8}"/>
    <cellStyle name="Comma 4 3 6 4 2 5" xfId="36130" xr:uid="{2A73C415-DCAC-408C-9EB8-8091CC1A9AEF}"/>
    <cellStyle name="Comma 4 3 6 4 3" xfId="19668" xr:uid="{1EA09EA7-C0C8-4FD2-BD17-C9B3E57B066F}"/>
    <cellStyle name="Comma 4 3 6 4 3 2" xfId="51536" xr:uid="{24FEE6A6-1E3D-48B8-9989-2DDD538939A0}"/>
    <cellStyle name="Comma 4 3 6 4 3 3" xfId="38923" xr:uid="{E8AF6023-9045-49CC-AD38-0B7A3B50D8B0}"/>
    <cellStyle name="Comma 4 3 6 4 4" xfId="13082" xr:uid="{D180CDFD-12D1-4D74-BC5D-E16BCD7BEEBF}"/>
    <cellStyle name="Comma 4 3 6 4 4 2" xfId="45258" xr:uid="{B5FDBCCF-653A-4AD1-93BD-E6CAB8A554AE}"/>
    <cellStyle name="Comma 4 3 6 4 5" xfId="6495" xr:uid="{CAF3B12D-BEF2-42C2-99FE-AA79AEC0CDCF}"/>
    <cellStyle name="Comma 4 3 6 4 6" xfId="32633" xr:uid="{21DFEF13-12B8-427B-9C32-3D1F4C05901E}"/>
    <cellStyle name="Comma 4 3 6 5" xfId="24564" xr:uid="{356F69BE-A9C9-41A0-9A75-6C0749EBC5FC}"/>
    <cellStyle name="Comma 4 3 6 5 2" xfId="17056" xr:uid="{C9DBDCE5-D649-4645-8D64-0A208B1BEE91}"/>
    <cellStyle name="Comma 4 3 6 5 2 2" xfId="54149" xr:uid="{1555290C-3F68-45FD-97A2-25E8FECD3223}"/>
    <cellStyle name="Comma 4 3 6 5 2 3" xfId="41536" xr:uid="{4564F4F3-F04F-4E9D-9B3B-60482F8B869D}"/>
    <cellStyle name="Comma 4 3 6 5 3" xfId="10470" xr:uid="{76212651-4E45-46D1-B776-9E8007330838}"/>
    <cellStyle name="Comma 4 3 6 5 3 2" xfId="47871" xr:uid="{E25E1019-1964-4362-A233-FE31BC1CCF79}"/>
    <cellStyle name="Comma 4 3 6 5 4" xfId="5716" xr:uid="{6E8433A8-BAEC-44F1-A0A0-BCFFDC99A5A9}"/>
    <cellStyle name="Comma 4 3 6 5 5" xfId="35246" xr:uid="{F4476B88-C455-4ABA-9539-7B92ACE22B11}"/>
    <cellStyle name="Comma 4 3 6 6" xfId="28093" xr:uid="{D432CE37-BCC2-4A5D-9085-EE20DF2919CB}"/>
    <cellStyle name="Comma 4 3 6 6 2" xfId="20547" xr:uid="{B5BDFCB4-F3E3-4041-A8B2-85EB77AB7EFF}"/>
    <cellStyle name="Comma 4 3 6 6 2 2" xfId="50655" xr:uid="{CAFC2DD1-EAB6-4683-9A08-9D24825D2DF4}"/>
    <cellStyle name="Comma 4 3 6 6 3" xfId="13961" xr:uid="{4AD3C2B3-BDC6-45D7-BFE0-B25D4A20043D}"/>
    <cellStyle name="Comma 4 3 6 6 4" xfId="7374" xr:uid="{17EA0BAC-D06C-4137-AF2B-F51D1D7DDAC5}"/>
    <cellStyle name="Comma 4 3 6 6 5" xfId="38042" xr:uid="{9FDDD425-96F2-4870-8C94-CF8213BA709D}"/>
    <cellStyle name="Comma 4 3 6 7" xfId="21144" xr:uid="{9F6BA997-DDCB-488A-AF46-8EE045ED7B00}"/>
    <cellStyle name="Comma 4 3 6 7 2" xfId="44352" xr:uid="{1F0ACCE2-2E5D-4B7F-8F80-122A3EEC9516}"/>
    <cellStyle name="Comma 4 3 6 8" xfId="14558" xr:uid="{950585FE-0F6B-4A3B-A503-53ED8E6071FD}"/>
    <cellStyle name="Comma 4 3 6 9" xfId="7971" xr:uid="{1B8BDF0B-7AB6-4857-ABA1-614762EE860A}"/>
    <cellStyle name="Comma 4 3 7" xfId="840" xr:uid="{3FD0B7BC-FAAA-4DC7-A01F-3D8944E00D90}"/>
    <cellStyle name="Comma 4 3 7 2" xfId="23204" xr:uid="{E129001D-7D57-4626-BE82-4939D652C26A}"/>
    <cellStyle name="Comma 4 3 7 2 2" xfId="15696" xr:uid="{7CFAAD5D-9009-416A-A032-5662CB65249A}"/>
    <cellStyle name="Comma 4 3 7 2 2 2" xfId="55509" xr:uid="{F2C6D01B-C3F3-4793-8E54-0762195D415C}"/>
    <cellStyle name="Comma 4 3 7 2 2 3" xfId="42896" xr:uid="{76E6B7B6-A18D-450A-9936-A940A77E1554}"/>
    <cellStyle name="Comma 4 3 7 2 3" xfId="9110" xr:uid="{B2ACE4E4-4788-40C4-815B-436FA67C1CDD}"/>
    <cellStyle name="Comma 4 3 7 2 3 2" xfId="49231" xr:uid="{8B22CE52-1EA5-4419-860E-0FEB644829B8}"/>
    <cellStyle name="Comma 4 3 7 2 4" xfId="30143" xr:uid="{7743B698-6979-486F-B3A8-7E2449A7DF99}"/>
    <cellStyle name="Comma 4 3 7 2 5" xfId="36606" xr:uid="{8D2CA0B8-1622-49CA-82BC-20AB4C74A1A1}"/>
    <cellStyle name="Comma 4 3 7 3" xfId="25826" xr:uid="{770A598C-A283-4C22-A051-25D34A12E33D}"/>
    <cellStyle name="Comma 4 3 7 3 2" xfId="18318" xr:uid="{AB3AF9D0-7B43-4129-B948-56F3CE0DD853}"/>
    <cellStyle name="Comma 4 3 7 3 2 2" xfId="52887" xr:uid="{8788E3EB-F9BB-495B-9FA6-FAC46B738143}"/>
    <cellStyle name="Comma 4 3 7 3 2 3" xfId="40274" xr:uid="{8DA672AC-FADF-4A02-BE82-4DF21FB5CF70}"/>
    <cellStyle name="Comma 4 3 7 3 3" xfId="11732" xr:uid="{FF3D49D3-82E9-4F96-8FDB-1FFF77FE16B5}"/>
    <cellStyle name="Comma 4 3 7 3 3 2" xfId="46609" xr:uid="{89FDE224-4AE9-435F-B316-7BC04E179912}"/>
    <cellStyle name="Comma 4 3 7 3 4" xfId="4454" xr:uid="{577E74E9-1EFA-4542-AABF-65E66D6FC52A}"/>
    <cellStyle name="Comma 4 3 7 3 5" xfId="33984" xr:uid="{C358F044-A21D-4DFB-8DD9-9750D864D8D6}"/>
    <cellStyle name="Comma 4 3 7 4" xfId="26701" xr:uid="{012304C6-B715-4590-AD84-E233A04DE1E9}"/>
    <cellStyle name="Comma 4 3 7 4 2" xfId="19192" xr:uid="{023AF523-0D8A-43BE-95A3-850912528C9C}"/>
    <cellStyle name="Comma 4 3 7 4 2 2" xfId="52012" xr:uid="{E462F685-D522-42B7-8CB7-9ED76C2BF605}"/>
    <cellStyle name="Comma 4 3 7 4 3" xfId="12606" xr:uid="{7BB7CBA3-E604-4CC5-B237-927BEDC9F409}"/>
    <cellStyle name="Comma 4 3 7 4 4" xfId="3580" xr:uid="{F3E549CC-C554-4BEF-BB69-08528F958394}"/>
    <cellStyle name="Comma 4 3 7 4 5" xfId="39399" xr:uid="{77B110E1-516D-4733-98C6-CA276F52B9D3}"/>
    <cellStyle name="Comma 4 3 7 5" xfId="21048" xr:uid="{E3CE3CEA-423D-4AB8-A3C3-1449E418B1FF}"/>
    <cellStyle name="Comma 4 3 7 5 2" xfId="45734" xr:uid="{A3CCB76D-771C-4F2B-A828-F3D8C1902DEE}"/>
    <cellStyle name="Comma 4 3 7 6" xfId="14462" xr:uid="{E07178DF-C2D4-437D-93C0-3F88433DB9F9}"/>
    <cellStyle name="Comma 4 3 7 7" xfId="7875" xr:uid="{5EDE8949-316A-4949-8BCA-A36A38733E6B}"/>
    <cellStyle name="Comma 4 3 7 8" xfId="33109" xr:uid="{996E6F26-73EA-40BF-9898-8270EAA29E01}"/>
    <cellStyle name="Comma 4 3 7 9" xfId="28720" xr:uid="{9196252E-235C-4F78-9130-0E1517AD27A1}"/>
    <cellStyle name="Comma 4 3 8" xfId="27549" xr:uid="{33D77CF9-D30D-43B4-84CE-8A00324F870F}"/>
    <cellStyle name="Comma 4 3 8 2" xfId="24052" xr:uid="{80540CEE-C769-4A77-B4B5-44B8534EC81D}"/>
    <cellStyle name="Comma 4 3 8 2 2" xfId="16544" xr:uid="{5EFD6860-35F9-4544-B390-1208F63B13F1}"/>
    <cellStyle name="Comma 4 3 8 2 2 2" xfId="54661" xr:uid="{BC168147-6492-4E50-8F2A-CD629268611E}"/>
    <cellStyle name="Comma 4 3 8 2 2 3" xfId="42048" xr:uid="{D1CEB856-B58D-4DE4-9169-D1B60A50FEB2}"/>
    <cellStyle name="Comma 4 3 8 2 3" xfId="9958" xr:uid="{C0CA1E1D-824E-4D07-8F63-EBF98A27868D}"/>
    <cellStyle name="Comma 4 3 8 2 3 2" xfId="48383" xr:uid="{139F02E1-1CBE-45CE-918E-61DD108C754A}"/>
    <cellStyle name="Comma 4 3 8 2 4" xfId="29295" xr:uid="{61A938D5-D872-4D25-AA90-C579998C0D63}"/>
    <cellStyle name="Comma 4 3 8 2 5" xfId="35758" xr:uid="{21EE8118-D0DE-410E-B74D-A1BAA8A3AD62}"/>
    <cellStyle name="Comma 4 3 8 3" xfId="20040" xr:uid="{3A161698-471D-4816-A353-FF0A10B72DD2}"/>
    <cellStyle name="Comma 4 3 8 3 2" xfId="51164" xr:uid="{FECA2455-5126-4BC8-A3D6-E8F22BC960FB}"/>
    <cellStyle name="Comma 4 3 8 3 3" xfId="38551" xr:uid="{1C365B3A-E66F-4C16-8200-F10666393E74}"/>
    <cellStyle name="Comma 4 3 8 4" xfId="13454" xr:uid="{8A8093FF-B2A0-4E28-8B65-CE14901EC316}"/>
    <cellStyle name="Comma 4 3 8 4 2" xfId="44886" xr:uid="{573BEF70-E86E-4C73-A5DB-3D5835782A91}"/>
    <cellStyle name="Comma 4 3 8 5" xfId="6867" xr:uid="{D409F3CA-9312-453A-B80A-3719A609F839}"/>
    <cellStyle name="Comma 4 3 8 6" xfId="32261" xr:uid="{6CE89E91-1408-4752-ABFA-8F3098ADD192}"/>
    <cellStyle name="Comma 4 3 9" xfId="24941" xr:uid="{54110D52-7508-4104-AC75-65527E120040}"/>
    <cellStyle name="Comma 4 3 9 2" xfId="17433" xr:uid="{033D5FE1-401F-4FBE-9236-F78C2E36B620}"/>
    <cellStyle name="Comma 4 3 9 2 2" xfId="53772" xr:uid="{E9CD774D-7EAE-49F5-8339-DEFC48EBCA2A}"/>
    <cellStyle name="Comma 4 3 9 2 3" xfId="41159" xr:uid="{E8C0EBEF-9693-4EC3-9D94-8B6259082059}"/>
    <cellStyle name="Comma 4 3 9 3" xfId="10847" xr:uid="{3311AF35-EE1F-4C5A-962D-779059315BCA}"/>
    <cellStyle name="Comma 4 3 9 3 2" xfId="47494" xr:uid="{E015FB1A-DB55-47A7-A0A0-158B43BC4C45}"/>
    <cellStyle name="Comma 4 3 9 4" xfId="5339" xr:uid="{C8C822D0-A593-46FB-A369-C924EDD6A629}"/>
    <cellStyle name="Comma 4 3 9 5" xfId="34869" xr:uid="{5BF089AA-6F72-4BEF-B413-AD3111D1A142}"/>
    <cellStyle name="Comma 4 30" xfId="56667" xr:uid="{54B3B04B-DCCA-4226-BE62-74AD102AAB7D}"/>
    <cellStyle name="Comma 4 31" xfId="28100" xr:uid="{567AE3B4-436D-40A0-B6E2-9A0B7D000BA4}"/>
    <cellStyle name="Comma 4 31 2" xfId="27618" xr:uid="{506D06C3-E9BA-45BF-8B7F-309DE63DCD87}"/>
    <cellStyle name="Comma 4 31 2 2" xfId="25888" xr:uid="{75F602AF-5D0D-4F1E-9BCF-B292B0D6451F}"/>
    <cellStyle name="Comma 4 31 2 2 2" xfId="22390" xr:uid="{C4939BF4-0EB3-4DDC-B9C2-4E451F9CBA33}"/>
    <cellStyle name="Comma 4 31 2 2 2 2" xfId="14882" xr:uid="{A66B15A0-FAC1-4E53-8FB9-EEF48206D623}"/>
    <cellStyle name="Comma 4 31 2 2 2 2 2" xfId="56323" xr:uid="{B8770A96-9F20-4A7E-B1E9-02E5DCE27ECC}"/>
    <cellStyle name="Comma 4 31 2 2 2 2 3" xfId="43710" xr:uid="{FB664BC4-9864-4A83-908F-63A2E9BEE7D7}"/>
    <cellStyle name="Comma 4 31 2 2 2 3" xfId="8296" xr:uid="{E086EE16-FDB7-4C77-926B-6E97C67273D4}"/>
    <cellStyle name="Comma 4 31 2 2 2 3 2" xfId="50045" xr:uid="{F09630D4-71B4-436D-8EC1-CD3B4B95826C}"/>
    <cellStyle name="Comma 4 31 2 2 2 4" xfId="30957" xr:uid="{4798208C-DA45-4960-AE13-5B79C54E66AA}"/>
    <cellStyle name="Comma 4 31 2 2 2 5" xfId="37420" xr:uid="{7091B015-4ED3-4964-925F-53BCFB1A192C}"/>
    <cellStyle name="Comma 4 31 2 2 3" xfId="25008" xr:uid="{6D1303E3-6FFD-48F4-BC29-24EE2C08C076}"/>
    <cellStyle name="Comma 4 31 2 2 3 2" xfId="17500" xr:uid="{E2BBEB14-2D02-4A7D-A8D5-28FE20A16618}"/>
    <cellStyle name="Comma 4 31 2 2 3 2 2" xfId="53705" xr:uid="{D2E3B39F-3CE6-40D4-8221-6C0158B1E0F4}"/>
    <cellStyle name="Comma 4 31 2 2 3 2 3" xfId="41092" xr:uid="{40332CA9-DDFD-41B8-A529-0BFA87C72C23}"/>
    <cellStyle name="Comma 4 31 2 2 3 3" xfId="10914" xr:uid="{B34C5644-F0AB-41EA-BE47-1534E69F81F8}"/>
    <cellStyle name="Comma 4 31 2 2 3 3 2" xfId="47427" xr:uid="{FBD82622-FB95-4641-B652-021CFB5E7B7C}"/>
    <cellStyle name="Comma 4 31 2 2 3 4" xfId="5272" xr:uid="{F17AD926-87BA-4841-978B-6BF7744A7D49}"/>
    <cellStyle name="Comma 4 31 2 2 3 5" xfId="34802" xr:uid="{FA22708D-FF7A-4BF6-A616-D324D108B37C}"/>
    <cellStyle name="Comma 4 31 2 2 4" xfId="18379" xr:uid="{3931E632-CC07-4A81-9D69-12915323F94E}"/>
    <cellStyle name="Comma 4 31 2 2 4 2" xfId="52826" xr:uid="{758FA941-268E-4920-BCDB-F2A90D67670B}"/>
    <cellStyle name="Comma 4 31 2 2 4 3" xfId="40213" xr:uid="{094E74CA-0B5C-412D-9C7B-05061491B4A1}"/>
    <cellStyle name="Comma 4 31 2 2 5" xfId="11793" xr:uid="{C27BAE33-7278-4DD1-AC30-E19AD099BC0D}"/>
    <cellStyle name="Comma 4 31 2 2 5 2" xfId="46548" xr:uid="{FD424199-4A0C-4C00-AAA0-EC25300BE405}"/>
    <cellStyle name="Comma 4 31 2 2 6" xfId="4393" xr:uid="{AACA6F43-FC4F-4FC4-AA2F-F2581C75B635}"/>
    <cellStyle name="Comma 4 31 2 2 7" xfId="33923" xr:uid="{C9672D03-D02F-4BBF-A309-84739D0D5D18}"/>
    <cellStyle name="Comma 4 31 2 3" xfId="27179" xr:uid="{CCA3740C-886C-4CF9-BA6E-747861F27B02}"/>
    <cellStyle name="Comma 4 31 2 3 2" xfId="23682" xr:uid="{9B5341BD-844D-432A-AB49-279F05DF26F8}"/>
    <cellStyle name="Comma 4 31 2 3 2 2" xfId="16174" xr:uid="{91D99C5A-6B88-4AB6-A6BD-3EF77A658883}"/>
    <cellStyle name="Comma 4 31 2 3 2 2 2" xfId="55031" xr:uid="{98F1EEE1-4816-4480-A271-F423DD7742DD}"/>
    <cellStyle name="Comma 4 31 2 3 2 2 3" xfId="42418" xr:uid="{7BA99532-97D3-4FE3-8083-FA30AEBE0068}"/>
    <cellStyle name="Comma 4 31 2 3 2 3" xfId="9588" xr:uid="{076FAF1E-AAC5-471C-A8E8-2FCCE0F81006}"/>
    <cellStyle name="Comma 4 31 2 3 2 3 2" xfId="48753" xr:uid="{1AAD4151-7F3A-4DEC-BD49-B67928B5FF60}"/>
    <cellStyle name="Comma 4 31 2 3 2 4" xfId="29665" xr:uid="{3FDB26DE-D008-45C5-A11F-326E36E90EA3}"/>
    <cellStyle name="Comma 4 31 2 3 2 5" xfId="36128" xr:uid="{A2D0EC1C-DD29-4609-93C0-348AF6BF770E}"/>
    <cellStyle name="Comma 4 31 2 3 3" xfId="19670" xr:uid="{F9729DE7-696D-49F2-A377-A0AE58A80094}"/>
    <cellStyle name="Comma 4 31 2 3 3 2" xfId="51534" xr:uid="{AC7D1C89-B8A3-479E-A3A8-076ABF7CD6A1}"/>
    <cellStyle name="Comma 4 31 2 3 3 3" xfId="38921" xr:uid="{7B8DF240-741F-4E7B-BDB9-82700E71DD7D}"/>
    <cellStyle name="Comma 4 31 2 3 4" xfId="13084" xr:uid="{BC1179C4-E56C-4DBD-A4AB-9093CB90C52B}"/>
    <cellStyle name="Comma 4 31 2 3 4 2" xfId="45256" xr:uid="{217A2BCE-062A-40BF-9C68-7032B48BBC32}"/>
    <cellStyle name="Comma 4 31 2 3 5" xfId="6497" xr:uid="{B52A773B-A1D7-42E9-87F6-58BED77693F6}"/>
    <cellStyle name="Comma 4 31 2 3 6" xfId="32631" xr:uid="{D2CDEB2E-4094-4DEA-B6CA-910482719C94}"/>
    <cellStyle name="Comma 4 31 2 4" xfId="24123" xr:uid="{6D645E95-A619-4835-9196-5FF7B2130C2C}"/>
    <cellStyle name="Comma 4 31 2 4 2" xfId="16615" xr:uid="{B8FD8DF8-232D-41C0-929C-46DE35BE65B4}"/>
    <cellStyle name="Comma 4 31 2 4 2 2" xfId="54590" xr:uid="{846D6664-8FF7-4197-A4A3-EEA09755FA59}"/>
    <cellStyle name="Comma 4 31 2 4 2 3" xfId="41977" xr:uid="{85584EA2-E653-4D36-BE24-8C628529ADCD}"/>
    <cellStyle name="Comma 4 31 2 4 3" xfId="10029" xr:uid="{9D023182-8E4C-4144-BF65-EF3319D82C3D}"/>
    <cellStyle name="Comma 4 31 2 4 3 2" xfId="48312" xr:uid="{86F2FD3C-BB47-44C8-BF0B-B0493931444D}"/>
    <cellStyle name="Comma 4 31 2 4 4" xfId="29224" xr:uid="{B7022852-1D0D-487B-BAEA-3994C184AAA5}"/>
    <cellStyle name="Comma 4 31 2 4 5" xfId="35687" xr:uid="{7C2C587D-6EA0-4C6B-A59F-5FEB146B1B68}"/>
    <cellStyle name="Comma 4 31 2 5" xfId="20109" xr:uid="{112E2794-9E36-40FB-9F27-C3597B4181E1}"/>
    <cellStyle name="Comma 4 31 2 5 2" xfId="51093" xr:uid="{A017DC9F-FC83-4CDC-8CAA-44F94FD28C90}"/>
    <cellStyle name="Comma 4 31 2 5 3" xfId="38480" xr:uid="{512FD371-BCC9-4AF4-B544-3916C75D12B3}"/>
    <cellStyle name="Comma 4 31 2 6" xfId="13523" xr:uid="{D7C365C5-EF95-4C99-BBE3-5A1EA86CB1DB}"/>
    <cellStyle name="Comma 4 31 2 6 2" xfId="44815" xr:uid="{DD394FAD-8780-47A7-BF3F-D3A1028191B8}"/>
    <cellStyle name="Comma 4 31 2 7" xfId="6936" xr:uid="{A8C91878-A731-403B-91BA-4F1FF4F674F0}"/>
    <cellStyle name="Comma 4 31 2 8" xfId="32190" xr:uid="{8A09B2EF-BB6C-4A00-B61C-051F705DC01D}"/>
    <cellStyle name="Comma 4 31 3" xfId="26329" xr:uid="{C39A37AF-92D7-4F4B-9DD7-D916B2427DDD}"/>
    <cellStyle name="Comma 4 31 3 2" xfId="22832" xr:uid="{408AF4BB-745C-4903-B178-DEE7CDCBCE21}"/>
    <cellStyle name="Comma 4 31 3 2 2" xfId="15324" xr:uid="{DEFCD71B-6C0C-408D-80A9-7CB786CBC2CF}"/>
    <cellStyle name="Comma 4 31 3 2 2 2" xfId="55881" xr:uid="{3FA33509-5482-4A37-883A-9AB657D71015}"/>
    <cellStyle name="Comma 4 31 3 2 2 3" xfId="43268" xr:uid="{815D0E34-8ED5-4D2F-83FF-B98BEDFBE235}"/>
    <cellStyle name="Comma 4 31 3 2 3" xfId="8738" xr:uid="{5CEE9257-6FBC-411D-A038-A931FCE49961}"/>
    <cellStyle name="Comma 4 31 3 2 3 2" xfId="49603" xr:uid="{BB115F3B-C547-41B9-9446-6F023161472B}"/>
    <cellStyle name="Comma 4 31 3 2 4" xfId="30515" xr:uid="{1B7E64F7-F5ED-4D8B-8771-4C2742892464}"/>
    <cellStyle name="Comma 4 31 3 2 5" xfId="36978" xr:uid="{77EE0634-B8C2-4FED-9BAD-47CC209BB400}"/>
    <cellStyle name="Comma 4 31 3 3" xfId="25451" xr:uid="{609CBA3F-F770-4898-B388-BDFD51A7F74A}"/>
    <cellStyle name="Comma 4 31 3 3 2" xfId="17943" xr:uid="{5CC9440E-9725-49C6-8F8B-960CE9C9F8A4}"/>
    <cellStyle name="Comma 4 31 3 3 2 2" xfId="53262" xr:uid="{B8F6261D-8085-4713-98D1-903CFEE08C7A}"/>
    <cellStyle name="Comma 4 31 3 3 2 3" xfId="40649" xr:uid="{69E57CAE-E891-4964-B971-7C822B3C1EB9}"/>
    <cellStyle name="Comma 4 31 3 3 3" xfId="11357" xr:uid="{A0F5A0F1-ABC6-452C-816C-228A1D342850}"/>
    <cellStyle name="Comma 4 31 3 3 3 2" xfId="46984" xr:uid="{7904C99E-7C7E-496B-868C-952704DF568E}"/>
    <cellStyle name="Comma 4 31 3 3 4" xfId="4829" xr:uid="{819072CE-EDDC-4D87-AFF9-2904C4B47AFD}"/>
    <cellStyle name="Comma 4 31 3 3 5" xfId="34359" xr:uid="{98BF9298-4C1F-46DF-899F-619B049AF1B6}"/>
    <cellStyle name="Comma 4 31 3 4" xfId="18820" xr:uid="{6D9BE6E4-B511-48A5-BF88-0EA03E187AB5}"/>
    <cellStyle name="Comma 4 31 3 4 2" xfId="52384" xr:uid="{5D8CB6F4-BDB0-44D5-ADBB-C4975861F955}"/>
    <cellStyle name="Comma 4 31 3 4 3" xfId="39771" xr:uid="{10F6CD30-6766-4731-B504-E53CA8D0B4CF}"/>
    <cellStyle name="Comma 4 31 3 5" xfId="12234" xr:uid="{8C0A7380-BDE7-49E9-9F76-F34EDD8AE7AF}"/>
    <cellStyle name="Comma 4 31 3 5 2" xfId="46106" xr:uid="{40BD0668-198A-41DF-8318-479BC53DF939}"/>
    <cellStyle name="Comma 4 31 3 6" xfId="3952" xr:uid="{3E352A05-6656-4DD2-A5C7-0837F780D173}"/>
    <cellStyle name="Comma 4 31 3 7" xfId="33481" xr:uid="{8241C201-B780-46DA-BC8C-F59A9D702987}"/>
    <cellStyle name="Comma 4 31 4" xfId="24566" xr:uid="{E21AD38A-DBCD-4F37-8E6F-F66FAA4DEB13}"/>
    <cellStyle name="Comma 4 31 4 2" xfId="17058" xr:uid="{9B07EC45-0AF9-4A2E-97B9-9C090DF3A500}"/>
    <cellStyle name="Comma 4 31 4 2 2" xfId="54147" xr:uid="{F5820534-557E-41CA-9810-623322B1565F}"/>
    <cellStyle name="Comma 4 31 4 2 3" xfId="41534" xr:uid="{3F99EE38-6905-499F-A318-CE0A3F8CAE0E}"/>
    <cellStyle name="Comma 4 31 4 3" xfId="10472" xr:uid="{4843504F-CEF2-4932-9230-F22CE3655043}"/>
    <cellStyle name="Comma 4 31 4 3 2" xfId="47869" xr:uid="{EB2D4185-C281-4EB7-93F0-6F46157AAEE4}"/>
    <cellStyle name="Comma 4 31 4 4" xfId="5714" xr:uid="{5A63CB63-2824-4995-9CE1-58B9F657C02F}"/>
    <cellStyle name="Comma 4 31 4 5" xfId="35244" xr:uid="{DBBD2E25-CDF3-4026-B039-55EC36941B24}"/>
    <cellStyle name="Comma 4 31 5" xfId="20549" xr:uid="{C0EFE9F0-ECD8-4C49-A2D3-F4FF087E8C9A}"/>
    <cellStyle name="Comma 4 31 5 2" xfId="50652" xr:uid="{70B9B554-01EF-4945-A6FA-395A84E6D09D}"/>
    <cellStyle name="Comma 4 31 5 3" xfId="38039" xr:uid="{1B069C7E-716A-47A9-A2B5-911F5008D6DB}"/>
    <cellStyle name="Comma 4 31 6" xfId="13963" xr:uid="{598EDC71-748C-4E9C-9B09-464A67507EFE}"/>
    <cellStyle name="Comma 4 31 6 2" xfId="44349" xr:uid="{B48653A4-AA29-429F-9C31-5DE0A888B222}"/>
    <cellStyle name="Comma 4 31 7" xfId="7376" xr:uid="{F8F39CCA-FFDB-4BC5-8CB2-A9C5528D46AA}"/>
    <cellStyle name="Comma 4 31 8" xfId="31746" xr:uid="{BE09A6BE-6363-48A5-B172-AF35DEECA771}"/>
    <cellStyle name="Comma 4 32" xfId="56860" xr:uid="{E25B07EE-8348-4727-9724-67B33F01E644}"/>
    <cellStyle name="Comma 4 33" xfId="56864" xr:uid="{072616AD-5665-4632-A847-3EB89367E2E8}"/>
    <cellStyle name="Comma 4 34" xfId="56918" xr:uid="{08D35F79-9C4A-44C6-A131-9472133C223E}"/>
    <cellStyle name="Comma 4 35" xfId="1212" xr:uid="{6FD35A00-E079-4AD2-9C5E-82F8A679C9C9}"/>
    <cellStyle name="Comma 4 36" xfId="56996" xr:uid="{76829F88-C950-494D-93C2-1A2E9C70DEC2}"/>
    <cellStyle name="Comma 4 37" xfId="57001" xr:uid="{D14C1359-793A-4902-BCC2-D103574E44F0}"/>
    <cellStyle name="Comma 4 38" xfId="76" xr:uid="{69889F08-5619-4B7C-BAB1-2725C6AA3BC8}"/>
    <cellStyle name="Comma 4 4" xfId="169" xr:uid="{C19F2651-5EA3-48D0-A7A7-104D984635D3}"/>
    <cellStyle name="Comma 4 4 10" xfId="22327" xr:uid="{722BFD0D-0146-4B14-B0C3-3CFBC82E5560}"/>
    <cellStyle name="Comma 4 4 10 2" xfId="14819" xr:uid="{BC466EB6-F109-42E4-840B-DA5E4D8B3C12}"/>
    <cellStyle name="Comma 4 4 10 2 2" xfId="50173" xr:uid="{4E8ED578-5E2B-4A6E-B327-572177D6883C}"/>
    <cellStyle name="Comma 4 4 10 3" xfId="8233" xr:uid="{CCD171B4-3510-43BE-8C3D-4CB59819FCE7}"/>
    <cellStyle name="Comma 4 4 10 4" xfId="31020" xr:uid="{75933CA9-A029-4F73-984B-B69ABB1C851A}"/>
    <cellStyle name="Comma 4 4 10 5" xfId="37552" xr:uid="{3B0E1A11-B1C7-4D7C-8F01-AC32A509B878}"/>
    <cellStyle name="Comma 4 4 11" xfId="21613" xr:uid="{96C0E51F-E1C4-4499-A011-3FED31794A11}"/>
    <cellStyle name="Comma 4 4 11 2" xfId="43840" xr:uid="{3B734BB2-D598-4903-93FC-0A00F69768F6}"/>
    <cellStyle name="Comma 4 4 11 2 3" xfId="31" xr:uid="{49831C50-AC5C-46EA-8A03-6A6C98D4C3F5}"/>
    <cellStyle name="Comma 4 4 11 3" xfId="31317" xr:uid="{FC85294C-3243-41EA-B9C3-F49CFFB34FBA}"/>
    <cellStyle name="Comma 4 4 12" xfId="22123" xr:uid="{22E37287-5621-4D40-AACE-99C693511A9D}"/>
    <cellStyle name="Comma 4 4 12 2" xfId="50247" xr:uid="{33C6B17B-202A-478F-A32C-7013563C9BFB}"/>
    <cellStyle name="Comma 4 4 12 3" xfId="37634" xr:uid="{D8365437-01B3-4974-AC11-78879E52E3AA}"/>
    <cellStyle name="Comma 4 4 13" xfId="21274" xr:uid="{B55A4CE4-EC08-4327-A536-FA630D80A5A6}"/>
    <cellStyle name="Comma 4 4 13 2" xfId="43792" xr:uid="{D84CA099-2156-43EF-9F0B-4EE14160447B}"/>
    <cellStyle name="Comma 4 4 14" xfId="14689" xr:uid="{14447003-33C1-42DB-A507-2D27E50B1121}"/>
    <cellStyle name="Comma 4 4 15" xfId="8102" xr:uid="{EE9C6ED6-F246-44D1-8F35-92D3715CEE22}"/>
    <cellStyle name="Comma 4 4 16" xfId="29050" xr:uid="{068CA4FE-F4C7-48B8-87D9-B424F2141B7F}"/>
    <cellStyle name="Comma 4 4 17" xfId="2602" xr:uid="{BB4D4FBD-B9C1-45DD-90E4-0F1677DC4FF0}"/>
    <cellStyle name="Comma 4 4 18" xfId="1344" xr:uid="{A33554C9-5C35-486E-8D48-FFDD00EC9467}"/>
    <cellStyle name="Comma 4 4 19" xfId="31270" xr:uid="{C4FA750B-6AC5-4685-ABE0-D0A9D41ED546}"/>
    <cellStyle name="Comma 4 4 2" xfId="605" xr:uid="{1D720C99-AF66-4150-B972-A00E4ED233AF}"/>
    <cellStyle name="Comma 4 4 2 10" xfId="22258" xr:uid="{877AE663-3210-4ACA-AF23-3D53B03DE7EA}"/>
    <cellStyle name="Comma 4 4 2 10 2" xfId="14750" xr:uid="{4C3C42F2-0D51-43C1-9815-AC639C81D098}"/>
    <cellStyle name="Comma 4 4 2 10 2 2" xfId="50310" xr:uid="{B82608E9-0007-4562-8287-9CE7159C02AA}"/>
    <cellStyle name="Comma 4 4 2 10 3" xfId="8164" xr:uid="{AFDF4ADA-4E77-4196-ADB2-23FF9DD36D01}"/>
    <cellStyle name="Comma 4 4 2 10 4" xfId="31089" xr:uid="{2F4EB867-3801-4465-848F-4B7609B96FDF}"/>
    <cellStyle name="Comma 4 4 2 10 5" xfId="37697" xr:uid="{028CE34C-50D0-4AEC-A025-24E1DBC595DC}"/>
    <cellStyle name="Comma 4 4 2 11" xfId="28877" xr:uid="{7575E9F0-4180-4F44-ABC2-086217ED7EE2}"/>
    <cellStyle name="Comma 4 4 2 11 2" xfId="21165" xr:uid="{5980F5F8-FF3F-4D42-B311-8775408E6FC9}"/>
    <cellStyle name="Comma 4 4 2 11 3" xfId="14579" xr:uid="{B29E5FDE-15D6-4D47-A7E4-9F10EFE8990D}"/>
    <cellStyle name="Comma 4 4 2 11 4" xfId="7992" xr:uid="{00DCB848-025E-4863-97D7-8EBDB1C260DD}"/>
    <cellStyle name="Comma 4 4 2 11 5" xfId="43944" xr:uid="{46B790CB-62DD-462C-BD6C-565C0866ADB2}"/>
    <cellStyle name="Comma 4 4 2 12" xfId="21376" xr:uid="{4457D06A-64EC-4768-A8DC-24544634867C}"/>
    <cellStyle name="Comma 4 4 2 13" xfId="21940" xr:uid="{850C9A2A-6612-4997-A3F4-48C2004D4F94}"/>
    <cellStyle name="Comma 4 4 2 14" xfId="21252" xr:uid="{92DB094A-A522-43A3-BFCF-4CC0565BE3BE}"/>
    <cellStyle name="Comma 4 4 2 15" xfId="14666" xr:uid="{13BD40A0-41C5-4F92-B6CC-720EFCEB6F42}"/>
    <cellStyle name="Comma 4 4 2 16" xfId="8079" xr:uid="{CC921FF0-A5BC-4991-A772-6CE9E252AEE8}"/>
    <cellStyle name="Comma 4 4 2 17" xfId="29024" xr:uid="{0B611A7A-FF3D-443E-970D-7F391CCAE4C1}"/>
    <cellStyle name="Comma 4 4 2 18" xfId="2819" xr:uid="{5495A915-7D91-42DA-AB51-5B1EFD8DBBA6}"/>
    <cellStyle name="Comma 4 4 2 19" xfId="1706" xr:uid="{F693F154-9B0F-45D8-A3E5-65498E4B8E17}"/>
    <cellStyle name="Comma 4 4 2 2" xfId="1013" xr:uid="{29A4CBA5-A3D3-43F9-B3AD-FDC1EABC9F3F}"/>
    <cellStyle name="Comma 4 4 2 2 10" xfId="14488" xr:uid="{BA4F8AAE-A124-4CF4-AC31-27CDDA05945C}"/>
    <cellStyle name="Comma 4 4 2 2 11" xfId="7901" xr:uid="{B65F7C1B-1049-453A-A18D-A719DAAB527B}"/>
    <cellStyle name="Comma 4 4 2 2 12" xfId="28747" xr:uid="{FE892320-4D00-4F00-A16D-181C06920FB4}"/>
    <cellStyle name="Comma 4 4 2 2 13" xfId="3021" xr:uid="{594C7C5B-95EE-486D-A28A-6C519CDAE826}"/>
    <cellStyle name="Comma 4 4 2 2 14" xfId="31556" xr:uid="{B027818A-3643-4700-8BFA-558B82DF6DCC}"/>
    <cellStyle name="Comma 4 4 2 2 15" xfId="2093" xr:uid="{853E3AF3-5073-4163-9245-0DDE0962A2FB}"/>
    <cellStyle name="Comma 4 4 2 2 2" xfId="28142" xr:uid="{70618517-76B5-461E-BF26-17296B223E0A}"/>
    <cellStyle name="Comma 4 4 2 2 2 2" xfId="27652" xr:uid="{5DA08058-FCF8-4D3F-A7DD-BE4BD365C665}"/>
    <cellStyle name="Comma 4 4 2 2 2 2 2" xfId="25922" xr:uid="{6B7D0CCC-772D-4DE3-8F22-40326E64CC42}"/>
    <cellStyle name="Comma 4 4 2 2 2 2 2 2" xfId="22424" xr:uid="{2AFE278F-3F8C-496B-B143-AD072EE5FF92}"/>
    <cellStyle name="Comma 4 4 2 2 2 2 2 2 2" xfId="14916" xr:uid="{37C404F6-6E3B-49F0-8558-3E90D4D1447D}"/>
    <cellStyle name="Comma 4 4 2 2 2 2 2 2 2 2" xfId="56289" xr:uid="{81A64040-157F-408C-A464-BC41AF7B19D1}"/>
    <cellStyle name="Comma 4 4 2 2 2 2 2 2 2 3" xfId="43676" xr:uid="{9CAA3712-9E44-4B01-AB17-7A589A454B0F}"/>
    <cellStyle name="Comma 4 4 2 2 2 2 2 2 3" xfId="8330" xr:uid="{82013309-74A9-4F10-A9E4-2547EDCF855F}"/>
    <cellStyle name="Comma 4 4 2 2 2 2 2 2 3 2" xfId="50011" xr:uid="{AFE80915-B5CC-457A-8AE5-7CADCCAEB9E8}"/>
    <cellStyle name="Comma 4 4 2 2 2 2 2 2 4" xfId="30923" xr:uid="{8B6C7EF0-B9A4-4D19-A420-39F237DA9006}"/>
    <cellStyle name="Comma 4 4 2 2 2 2 2 2 5" xfId="37386" xr:uid="{27D6A0B1-B879-442D-8C7E-785D7560C66E}"/>
    <cellStyle name="Comma 4 4 2 2 2 2 2 3" xfId="25042" xr:uid="{BD51A109-48A8-4FAC-96C6-D5F77D0371D4}"/>
    <cellStyle name="Comma 4 4 2 2 2 2 2 3 2" xfId="17534" xr:uid="{AC50B2CB-FA7B-42C1-8D52-DB9D5281DFF2}"/>
    <cellStyle name="Comma 4 4 2 2 2 2 2 3 2 2" xfId="53671" xr:uid="{77BDB532-2138-422A-841E-959F58D8EB4B}"/>
    <cellStyle name="Comma 4 4 2 2 2 2 2 3 2 3" xfId="41058" xr:uid="{485BE979-19EC-4EE3-9FC2-30822B466B3D}"/>
    <cellStyle name="Comma 4 4 2 2 2 2 2 3 3" xfId="10948" xr:uid="{66C4E3B0-6A57-49EF-A95A-B6D23AA39557}"/>
    <cellStyle name="Comma 4 4 2 2 2 2 2 3 3 2" xfId="47393" xr:uid="{DA619D93-EAFA-4F4D-8C6E-593CAB69FD7E}"/>
    <cellStyle name="Comma 4 4 2 2 2 2 2 3 4" xfId="5238" xr:uid="{B24D8546-169B-47C9-A614-1026A7A7A00B}"/>
    <cellStyle name="Comma 4 4 2 2 2 2 2 3 5" xfId="34768" xr:uid="{C9C2B461-65E1-42EF-966B-4FE90C64C87D}"/>
    <cellStyle name="Comma 4 4 2 2 2 2 2 4" xfId="18413" xr:uid="{AC70DBAC-6E21-44DC-975B-AA49D624F878}"/>
    <cellStyle name="Comma 4 4 2 2 2 2 2 4 2" xfId="52792" xr:uid="{10A6A081-B5A4-430D-9124-925526FDBA95}"/>
    <cellStyle name="Comma 4 4 2 2 2 2 2 4 3" xfId="40179" xr:uid="{C40F5C42-BCE9-473F-96ED-6AC8BC419E70}"/>
    <cellStyle name="Comma 4 4 2 2 2 2 2 5" xfId="11827" xr:uid="{9063C89A-8614-4CA9-8336-EDBEC245DC03}"/>
    <cellStyle name="Comma 4 4 2 2 2 2 2 5 2" xfId="46514" xr:uid="{1E7ABFF4-D362-4C5E-8D70-D5A16ECE122D}"/>
    <cellStyle name="Comma 4 4 2 2 2 2 2 6" xfId="4359" xr:uid="{D4F56A8F-708C-450B-8026-2098F7CFCEF5}"/>
    <cellStyle name="Comma 4 4 2 2 2 2 2 7" xfId="33889" xr:uid="{770A5B2A-8080-432D-963A-ECC367FFC16D}"/>
    <cellStyle name="Comma 4 4 2 2 2 2 3" xfId="26778" xr:uid="{023D5172-66B8-4F75-BF8E-1AF10D660AEB}"/>
    <cellStyle name="Comma 4 4 2 2 2 2 3 2" xfId="23281" xr:uid="{F440DAB0-BFBE-4373-9656-0E5573E2D835}"/>
    <cellStyle name="Comma 4 4 2 2 2 2 3 2 2" xfId="15773" xr:uid="{3B5CC8F9-5670-4D11-9B56-5418C307721C}"/>
    <cellStyle name="Comma 4 4 2 2 2 2 3 2 2 2" xfId="55432" xr:uid="{C7A57399-C5F9-41DD-9A08-BCE20EFADB5E}"/>
    <cellStyle name="Comma 4 4 2 2 2 2 3 2 2 3" xfId="42819" xr:uid="{D947FC71-A3EF-49FB-96EC-F515590680BD}"/>
    <cellStyle name="Comma 4 4 2 2 2 2 3 2 3" xfId="9187" xr:uid="{4F8C3E56-6D19-4565-ACAE-000A87EEB0A6}"/>
    <cellStyle name="Comma 4 4 2 2 2 2 3 2 3 2" xfId="49154" xr:uid="{5300CD12-43E9-4580-B7E0-27C5DFEC65CD}"/>
    <cellStyle name="Comma 4 4 2 2 2 2 3 2 4" xfId="30066" xr:uid="{BF0A2992-47FB-4897-9195-E6F4D1D568C5}"/>
    <cellStyle name="Comma 4 4 2 2 2 2 3 2 5" xfId="36529" xr:uid="{FB5D346E-41D9-4664-B9B1-A4CCB546AB16}"/>
    <cellStyle name="Comma 4 4 2 2 2 2 3 3" xfId="19269" xr:uid="{D9639674-31D0-45ED-81B8-186A39C11FFA}"/>
    <cellStyle name="Comma 4 4 2 2 2 2 3 3 2" xfId="51935" xr:uid="{4BDCE75D-9975-41B7-B770-1C79795F8B1E}"/>
    <cellStyle name="Comma 4 4 2 2 2 2 3 3 3" xfId="39322" xr:uid="{AF4B63CB-CD92-4522-90CA-6F8F6E39E894}"/>
    <cellStyle name="Comma 4 4 2 2 2 2 3 4" xfId="12683" xr:uid="{D1BCDE4B-A353-4A0F-A11B-2FA12998D4AC}"/>
    <cellStyle name="Comma 4 4 2 2 2 2 3 4 2" xfId="45657" xr:uid="{7F0455B5-44BD-4498-A0C5-4B168B7BDAD0}"/>
    <cellStyle name="Comma 4 4 2 2 2 2 3 5" xfId="3503" xr:uid="{496C2157-C2FF-4BE7-B5C3-69BB2A5FC7FC}"/>
    <cellStyle name="Comma 4 4 2 2 2 2 3 6" xfId="33032" xr:uid="{5DBA308A-CCCB-4B62-A58A-E09038725643}"/>
    <cellStyle name="Comma 4 4 2 2 2 2 4" xfId="24157" xr:uid="{9474B3AB-24F5-423C-A0CB-BBCDFEC05E17}"/>
    <cellStyle name="Comma 4 4 2 2 2 2 4 2" xfId="16649" xr:uid="{7136F880-5A16-4C9C-9C0F-967DFEBAB942}"/>
    <cellStyle name="Comma 4 4 2 2 2 2 4 2 2" xfId="54556" xr:uid="{041041AE-DB22-48C8-A536-A5D3B2527860}"/>
    <cellStyle name="Comma 4 4 2 2 2 2 4 2 3" xfId="41943" xr:uid="{298298F3-B31E-4809-B1FB-7DC2E63D02AA}"/>
    <cellStyle name="Comma 4 4 2 2 2 2 4 3" xfId="10063" xr:uid="{54E8D1B6-624A-446F-BFAD-F7132BD75EE3}"/>
    <cellStyle name="Comma 4 4 2 2 2 2 4 3 2" xfId="48278" xr:uid="{1984C629-093E-40F5-9768-99A7AE1A8746}"/>
    <cellStyle name="Comma 4 4 2 2 2 2 4 4" xfId="29190" xr:uid="{4B9E81AB-039E-437B-B725-219B59F2FFD9}"/>
    <cellStyle name="Comma 4 4 2 2 2 2 4 5" xfId="35653" xr:uid="{1155BA45-E905-47EB-BEE3-AF519631FFCE}"/>
    <cellStyle name="Comma 4 4 2 2 2 2 5" xfId="20143" xr:uid="{AA2B001F-C703-476A-869F-1D41C7D8BD72}"/>
    <cellStyle name="Comma 4 4 2 2 2 2 5 2" xfId="51059" xr:uid="{9EC4AE88-907C-432F-B480-10D598AD14A2}"/>
    <cellStyle name="Comma 4 4 2 2 2 2 5 3" xfId="38446" xr:uid="{395AEC4C-C1ED-407C-9A45-5769FE7E1363}"/>
    <cellStyle name="Comma 4 4 2 2 2 2 6" xfId="13557" xr:uid="{23F85021-A761-4ABC-8F11-85B27073A09B}"/>
    <cellStyle name="Comma 4 4 2 2 2 2 6 2" xfId="44781" xr:uid="{B7EF5C6C-EC1F-4DB1-BAB7-56E3E9A93375}"/>
    <cellStyle name="Comma 4 4 2 2 2 2 7" xfId="6970" xr:uid="{8A09E98F-16BF-4063-AC6C-49727A720235}"/>
    <cellStyle name="Comma 4 4 2 2 2 2 8" xfId="32156" xr:uid="{4E2E6B04-537B-49AB-8E1E-427517B40DCD}"/>
    <cellStyle name="Comma 4 4 2 2 2 3" xfId="26362" xr:uid="{0DE07560-4EBA-4F03-A33F-9B8A411BD18F}"/>
    <cellStyle name="Comma 4 4 2 2 2 3 2" xfId="22865" xr:uid="{5F0591B9-F597-455F-804F-CDFC0671F7BC}"/>
    <cellStyle name="Comma 4 4 2 2 2 3 2 2" xfId="15357" xr:uid="{F3F95D12-9565-4FD0-98C7-E8F11997D2EC}"/>
    <cellStyle name="Comma 4 4 2 2 2 3 2 2 2" xfId="55848" xr:uid="{6D28F292-595F-4494-BB4F-4DF64A397452}"/>
    <cellStyle name="Comma 4 4 2 2 2 3 2 2 3" xfId="43235" xr:uid="{C926C17E-0E98-4512-A50F-9F32E9004135}"/>
    <cellStyle name="Comma 4 4 2 2 2 3 2 3" xfId="8771" xr:uid="{9F74A729-C167-443D-8177-D826F0BE9BC2}"/>
    <cellStyle name="Comma 4 4 2 2 2 3 2 3 2" xfId="49570" xr:uid="{4BC002C6-ABBF-487B-916F-876276DFA5F2}"/>
    <cellStyle name="Comma 4 4 2 2 2 3 2 4" xfId="30482" xr:uid="{CAE406A4-C028-4C02-A865-DDDA64C10205}"/>
    <cellStyle name="Comma 4 4 2 2 2 3 2 5" xfId="36945" xr:uid="{F409153B-975B-4CB6-A4F9-9B3DC71F4022}"/>
    <cellStyle name="Comma 4 4 2 2 2 3 3" xfId="25484" xr:uid="{1295434A-2A88-4D14-971B-7AEB6BCCD034}"/>
    <cellStyle name="Comma 4 4 2 2 2 3 3 2" xfId="17976" xr:uid="{E30AB314-23C7-4FC2-8A20-4177FDB89DC0}"/>
    <cellStyle name="Comma 4 4 2 2 2 3 3 2 2" xfId="53229" xr:uid="{58D96A28-BA61-499B-B4E0-7FC3E2959CE2}"/>
    <cellStyle name="Comma 4 4 2 2 2 3 3 2 3" xfId="40616" xr:uid="{89439F11-1C76-4402-A34C-6C6289FA9A52}"/>
    <cellStyle name="Comma 4 4 2 2 2 3 3 3" xfId="11390" xr:uid="{31FA4BC8-A4E9-4C97-AE50-B113ECC08AAC}"/>
    <cellStyle name="Comma 4 4 2 2 2 3 3 3 2" xfId="46951" xr:uid="{F195DF8F-D8C6-4EFF-98F6-CEB474CD2320}"/>
    <cellStyle name="Comma 4 4 2 2 2 3 3 4" xfId="4796" xr:uid="{935E9B76-C232-42BF-B8BA-CA933CC27769}"/>
    <cellStyle name="Comma 4 4 2 2 2 3 3 5" xfId="34326" xr:uid="{31EC44D6-DCAB-4672-B40D-61158E4B7BC3}"/>
    <cellStyle name="Comma 4 4 2 2 2 3 4" xfId="18853" xr:uid="{6F748D6E-BF15-4516-A147-1B874F129D69}"/>
    <cellStyle name="Comma 4 4 2 2 2 3 4 2" xfId="52351" xr:uid="{89B89176-B6D2-4E7B-87B5-67A2ACD8EFC1}"/>
    <cellStyle name="Comma 4 4 2 2 2 3 4 3" xfId="39738" xr:uid="{93B4865E-6AB0-4410-8F71-7CBCB4EDCCC5}"/>
    <cellStyle name="Comma 4 4 2 2 2 3 5" xfId="12267" xr:uid="{5F8F7460-1F4B-48AC-87D7-B51C20162207}"/>
    <cellStyle name="Comma 4 4 2 2 2 3 5 2" xfId="46073" xr:uid="{BEF32CDE-F6F8-4EB6-BEDA-9C8C8AA1B0D8}"/>
    <cellStyle name="Comma 4 4 2 2 2 3 6" xfId="3919" xr:uid="{AA64DCD1-6A59-4492-A21E-769CFC50DFEB}"/>
    <cellStyle name="Comma 4 4 2 2 2 3 7" xfId="33448" xr:uid="{1A8153DC-121C-43D6-92B2-E184D5C8E344}"/>
    <cellStyle name="Comma 4 4 2 2 2 4" xfId="27212" xr:uid="{D6A25CDF-8BA0-485C-B91C-5D596552424D}"/>
    <cellStyle name="Comma 4 4 2 2 2 4 2" xfId="23715" xr:uid="{A38476EE-89BC-4899-BE64-1AB195D4A0B5}"/>
    <cellStyle name="Comma 4 4 2 2 2 4 2 2" xfId="16207" xr:uid="{C17B45D5-23C7-44F0-8227-FBA880749CBB}"/>
    <cellStyle name="Comma 4 4 2 2 2 4 2 2 2" xfId="54998" xr:uid="{9948CF83-1435-4530-8D12-07678F09C267}"/>
    <cellStyle name="Comma 4 4 2 2 2 4 2 2 3" xfId="42385" xr:uid="{B1A26844-880A-4055-9C5F-E015ECC6A2DE}"/>
    <cellStyle name="Comma 4 4 2 2 2 4 2 3" xfId="9621" xr:uid="{70566498-2F13-4FF8-87B3-F90C71ABCA48}"/>
    <cellStyle name="Comma 4 4 2 2 2 4 2 3 2" xfId="48720" xr:uid="{39A361A1-D317-4BC5-A3D9-D082E11576E7}"/>
    <cellStyle name="Comma 4 4 2 2 2 4 2 4" xfId="29632" xr:uid="{D63C92E5-E1FD-41E5-A1D2-F6AC849C702E}"/>
    <cellStyle name="Comma 4 4 2 2 2 4 2 5" xfId="36095" xr:uid="{A914B83D-DC2E-4E8F-A57A-47759DDCDAC7}"/>
    <cellStyle name="Comma 4 4 2 2 2 4 3" xfId="19703" xr:uid="{28EFC0F4-1FEF-46FA-A4A7-48C17BF14FE1}"/>
    <cellStyle name="Comma 4 4 2 2 2 4 3 2" xfId="51501" xr:uid="{84E5A08D-9B78-4959-AF6D-F9942AD6BFB1}"/>
    <cellStyle name="Comma 4 4 2 2 2 4 3 3" xfId="38888" xr:uid="{1538B5DC-8B5A-4D3C-99F8-2C5ED651FAFA}"/>
    <cellStyle name="Comma 4 4 2 2 2 4 4" xfId="13117" xr:uid="{CDBDA17F-0A95-42DD-AA52-FA5FC67A936E}"/>
    <cellStyle name="Comma 4 4 2 2 2 4 4 2" xfId="45223" xr:uid="{7C33B138-39A4-4443-BB39-DC482C44F986}"/>
    <cellStyle name="Comma 4 4 2 2 2 4 5" xfId="6530" xr:uid="{3A4137F3-36F8-4806-B322-FE5D169C2D21}"/>
    <cellStyle name="Comma 4 4 2 2 2 4 6" xfId="32598" xr:uid="{01E722DA-8779-4094-AEFF-8DBCFDD7FE74}"/>
    <cellStyle name="Comma 4 4 2 2 2 5" xfId="24599" xr:uid="{230A6270-3C2D-4481-BB04-0D011CD4E47C}"/>
    <cellStyle name="Comma 4 4 2 2 2 5 2" xfId="17091" xr:uid="{65DBA415-7D08-4AE5-9A68-95C55ED3C4CF}"/>
    <cellStyle name="Comma 4 4 2 2 2 5 2 2" xfId="54114" xr:uid="{E12C6A8D-F011-43D4-9E26-C7E1CEEEB017}"/>
    <cellStyle name="Comma 4 4 2 2 2 5 2 3" xfId="41501" xr:uid="{74321AEE-857C-4C45-AD0F-4B898A84980B}"/>
    <cellStyle name="Comma 4 4 2 2 2 5 3" xfId="10505" xr:uid="{407D4F53-C987-4520-9CB9-233B7F0A977A}"/>
    <cellStyle name="Comma 4 4 2 2 2 5 3 2" xfId="47836" xr:uid="{9B88690B-1BA4-497C-A9CB-407CCB33CE2C}"/>
    <cellStyle name="Comma 4 4 2 2 2 5 4" xfId="5681" xr:uid="{6ADDAC37-7DFB-478D-A72F-E97270B5ECB0}"/>
    <cellStyle name="Comma 4 4 2 2 2 5 5" xfId="35211" xr:uid="{2635F507-CF92-411A-BE7E-8FE23F5EE9A0}"/>
    <cellStyle name="Comma 4 4 2 2 2 6" xfId="20583" xr:uid="{7CE80A03-2C79-48BE-A94A-32A5005C77F1}"/>
    <cellStyle name="Comma 4 4 2 2 2 6 2" xfId="50617" xr:uid="{B7D5DB06-5DC2-40CA-A146-E23371E6D4A6}"/>
    <cellStyle name="Comma 4 4 2 2 2 6 3" xfId="38004" xr:uid="{3C8B2FAD-5925-4126-B3A3-D5899F8114F8}"/>
    <cellStyle name="Comma 4 4 2 2 2 7" xfId="13997" xr:uid="{21D6F5D0-80CB-4FCE-AE0C-5D9C3DE0EF0C}"/>
    <cellStyle name="Comma 4 4 2 2 2 7 2" xfId="44311" xr:uid="{0D0A0DC3-D62D-4410-B12C-16710CA1B586}"/>
    <cellStyle name="Comma 4 4 2 2 2 8" xfId="7410" xr:uid="{D1A7CA4B-4DD9-4F30-AE6E-AC18F245BD65}"/>
    <cellStyle name="Comma 4 4 2 2 2 9" xfId="31711" xr:uid="{E8874DE5-EBFF-4DAC-B02E-FB8B0CE2F231}"/>
    <cellStyle name="Comma 4 4 2 2 3" xfId="27806" xr:uid="{FF0EFEDD-5B9F-48BE-AEC4-A55660DE0F69}"/>
    <cellStyle name="Comma 4 4 2 2 3 2" xfId="26077" xr:uid="{A1C426A3-B6D4-44FE-A4A1-87E9C0A63730}"/>
    <cellStyle name="Comma 4 4 2 2 3 2 2" xfId="22579" xr:uid="{ABDAA3A9-F7C4-481F-84BF-FB64EDB067A9}"/>
    <cellStyle name="Comma 4 4 2 2 3 2 2 2" xfId="15071" xr:uid="{3266271F-5AC9-42F5-AB81-7E2A52E0F76E}"/>
    <cellStyle name="Comma 4 4 2 2 3 2 2 2 2" xfId="56134" xr:uid="{4441D04B-6631-4FA0-94F2-BDE1C8464189}"/>
    <cellStyle name="Comma 4 4 2 2 3 2 2 2 3" xfId="43521" xr:uid="{03E4C827-928D-4F46-A1D1-ABF0971D809D}"/>
    <cellStyle name="Comma 4 4 2 2 3 2 2 3" xfId="8485" xr:uid="{38882B06-B006-47B1-ACD1-7E2FC1DE9179}"/>
    <cellStyle name="Comma 4 4 2 2 3 2 2 3 2" xfId="49856" xr:uid="{90893572-90B5-4A34-BA43-3F43BF414DC7}"/>
    <cellStyle name="Comma 4 4 2 2 3 2 2 4" xfId="30768" xr:uid="{DBF43FD6-717D-4EA7-BEA6-8B7308436F21}"/>
    <cellStyle name="Comma 4 4 2 2 3 2 2 5" xfId="37231" xr:uid="{3A2F4FFE-D10D-44B2-8963-86E9EB0A05BE}"/>
    <cellStyle name="Comma 4 4 2 2 3 2 3" xfId="25197" xr:uid="{E0606998-DAB9-4734-8039-25508A9ECF01}"/>
    <cellStyle name="Comma 4 4 2 2 3 2 3 2" xfId="17689" xr:uid="{443E9CE5-EF9C-48AA-90BE-3C5449B3023B}"/>
    <cellStyle name="Comma 4 4 2 2 3 2 3 2 2" xfId="53516" xr:uid="{57703535-6F39-4359-ACE0-128BF86D7E7A}"/>
    <cellStyle name="Comma 4 4 2 2 3 2 3 2 3" xfId="40903" xr:uid="{7F704572-DF52-478A-8BAD-3C5420D2EEC8}"/>
    <cellStyle name="Comma 4 4 2 2 3 2 3 3" xfId="11103" xr:uid="{40BA54EA-B252-4D6C-8801-CA15EEC017FA}"/>
    <cellStyle name="Comma 4 4 2 2 3 2 3 3 2" xfId="47238" xr:uid="{C19C9531-56CD-4A3F-8807-47A61A8AB76E}"/>
    <cellStyle name="Comma 4 4 2 2 3 2 3 4" xfId="5083" xr:uid="{237E9259-1A93-4785-8954-5D3206D31E20}"/>
    <cellStyle name="Comma 4 4 2 2 3 2 3 5" xfId="34613" xr:uid="{F4DA7214-5CD8-4E24-943A-FBBD996BCFE4}"/>
    <cellStyle name="Comma 4 4 2 2 3 2 4" xfId="18568" xr:uid="{9AFA3B3C-2A5E-4105-AF3F-432E92F4217D}"/>
    <cellStyle name="Comma 4 4 2 2 3 2 4 2" xfId="52637" xr:uid="{0E5939E3-40C7-455E-AF67-EA0962D16A48}"/>
    <cellStyle name="Comma 4 4 2 2 3 2 4 3" xfId="40024" xr:uid="{2F113F03-471A-4962-A519-8175CB3CB7F7}"/>
    <cellStyle name="Comma 4 4 2 2 3 2 5" xfId="11982" xr:uid="{2358D7E5-A05D-4F91-8824-F70023BF16B7}"/>
    <cellStyle name="Comma 4 4 2 2 3 2 5 2" xfId="46359" xr:uid="{C7C501F9-8430-409A-AA30-35C249DB4825}"/>
    <cellStyle name="Comma 4 4 2 2 3 2 6" xfId="4204" xr:uid="{0E8BD3B1-E9C1-470B-8A5E-185AEFC31228}"/>
    <cellStyle name="Comma 4 4 2 2 3 2 7" xfId="33734" xr:uid="{68152DB0-5EED-4F6A-94AA-918ADE85B190}"/>
    <cellStyle name="Comma 4 4 2 2 3 3" xfId="26932" xr:uid="{BF5562EF-FFEA-435A-A100-41E17FAE3B74}"/>
    <cellStyle name="Comma 4 4 2 2 3 3 2" xfId="23435" xr:uid="{27E909F6-DC69-4130-AA8F-8C481A16E072}"/>
    <cellStyle name="Comma 4 4 2 2 3 3 2 2" xfId="15927" xr:uid="{4708C949-B04F-44B4-90DE-FDC9D37527A7}"/>
    <cellStyle name="Comma 4 4 2 2 3 3 2 2 2" xfId="55278" xr:uid="{7B152AF0-607B-4DD4-B1D7-1C1FBF0FDCB1}"/>
    <cellStyle name="Comma 4 4 2 2 3 3 2 2 3" xfId="42665" xr:uid="{ED89441B-460F-4756-963F-CE505BAF7490}"/>
    <cellStyle name="Comma 4 4 2 2 3 3 2 3" xfId="9341" xr:uid="{EFF0F8D1-9284-4CB7-9E55-FA7CF5466E7F}"/>
    <cellStyle name="Comma 4 4 2 2 3 3 2 3 2" xfId="49000" xr:uid="{F9765F72-CC16-48BE-9F9E-B53AEE122494}"/>
    <cellStyle name="Comma 4 4 2 2 3 3 2 4" xfId="29912" xr:uid="{48C0E834-C9F0-415F-B013-83163F5AA189}"/>
    <cellStyle name="Comma 4 4 2 2 3 3 2 5" xfId="36375" xr:uid="{3D7D73A7-B5B4-4DE1-A316-B2A93CFCB3D2}"/>
    <cellStyle name="Comma 4 4 2 2 3 3 3" xfId="19423" xr:uid="{BEF9AFCD-84A0-49DA-B313-5C7D76596D6F}"/>
    <cellStyle name="Comma 4 4 2 2 3 3 3 2" xfId="51781" xr:uid="{7DFC1024-6D4A-4AE1-BAE4-7063A3DA7066}"/>
    <cellStyle name="Comma 4 4 2 2 3 3 3 3" xfId="39168" xr:uid="{92A688AF-C5CD-4D07-9614-2222A288AFF2}"/>
    <cellStyle name="Comma 4 4 2 2 3 3 4" xfId="12837" xr:uid="{72272DD5-A757-4B79-9F04-7B4C390D1035}"/>
    <cellStyle name="Comma 4 4 2 2 3 3 4 2" xfId="45503" xr:uid="{96E3CFAA-DD22-49F8-9EAA-A36A58507383}"/>
    <cellStyle name="Comma 4 4 2 2 3 3 5" xfId="6250" xr:uid="{1FE591C9-6542-4305-AF2D-E9C3BD2F1D5F}"/>
    <cellStyle name="Comma 4 4 2 2 3 3 6" xfId="32878" xr:uid="{BA9354D1-237A-480F-BF8E-161D23DC9CFD}"/>
    <cellStyle name="Comma 4 4 2 2 3 4" xfId="24312" xr:uid="{D37CBDB7-C6FA-4323-BBF1-F9E95B968387}"/>
    <cellStyle name="Comma 4 4 2 2 3 4 2" xfId="16804" xr:uid="{4D69843E-0040-4CB7-A83F-DE61EED7CC41}"/>
    <cellStyle name="Comma 4 4 2 2 3 4 2 2" xfId="54401" xr:uid="{AD4CA0AC-0643-4FA3-8D80-E45BF63B657E}"/>
    <cellStyle name="Comma 4 4 2 2 3 4 2 3" xfId="41788" xr:uid="{7D46D6A0-E853-4786-BB91-D147B30CFBE1}"/>
    <cellStyle name="Comma 4 4 2 2 3 4 3" xfId="10218" xr:uid="{8DE1737E-9640-4A3A-8ED9-525E44622AC4}"/>
    <cellStyle name="Comma 4 4 2 2 3 4 3 2" xfId="48123" xr:uid="{7F0CC9B8-C2D8-4A73-8B6D-13B598EBB6BD}"/>
    <cellStyle name="Comma 4 4 2 2 3 4 4" xfId="5968" xr:uid="{120F75E6-B8A7-4C63-9CB2-7FB91FC8ED13}"/>
    <cellStyle name="Comma 4 4 2 2 3 4 5" xfId="35498" xr:uid="{4CA05430-3AAB-470E-AD42-6AB0193F5E18}"/>
    <cellStyle name="Comma 4 4 2 2 3 5" xfId="20298" xr:uid="{2192E58D-FDAD-4375-AE63-51E838471C6D}"/>
    <cellStyle name="Comma 4 4 2 2 3 5 2" xfId="50904" xr:uid="{098A0812-F08A-4169-85E2-A48E2CC56415}"/>
    <cellStyle name="Comma 4 4 2 2 3 5 3" xfId="38291" xr:uid="{D39A778F-42EF-49E8-9B2D-850C7A49004C}"/>
    <cellStyle name="Comma 4 4 2 2 3 6" xfId="13712" xr:uid="{E90793FA-1842-415A-BF7B-729F9E57636A}"/>
    <cellStyle name="Comma 4 4 2 2 3 6 2" xfId="44626" xr:uid="{A2F87F2A-09A6-4094-A587-F9AF2AC398D1}"/>
    <cellStyle name="Comma 4 4 2 2 3 7" xfId="7125" xr:uid="{C5E7DB29-A71E-49B5-8650-60652759DFC9}"/>
    <cellStyle name="Comma 4 4 2 2 3 8" xfId="32001" xr:uid="{1A8BE8DC-B597-4574-A931-E9AAA671E286}"/>
    <cellStyle name="Comma 4 4 2 2 4" xfId="26517" xr:uid="{68EFD1FF-5E82-41B0-9C4E-0CE7CBE8B990}"/>
    <cellStyle name="Comma 4 4 2 2 4 2" xfId="23020" xr:uid="{4D1DC568-8873-4973-B487-3F5718258A33}"/>
    <cellStyle name="Comma 4 4 2 2 4 2 2" xfId="15512" xr:uid="{88A5E4B7-54CC-4564-8A1C-F278C846D8B7}"/>
    <cellStyle name="Comma 4 4 2 2 4 2 2 2" xfId="55693" xr:uid="{D48903F6-42E2-4FB0-9F00-F8EDCCADA1D3}"/>
    <cellStyle name="Comma 4 4 2 2 4 2 2 3" xfId="43080" xr:uid="{89CEAE35-6464-47A2-87C7-77777D9245BF}"/>
    <cellStyle name="Comma 4 4 2 2 4 2 3" xfId="8926" xr:uid="{6690829C-D076-4877-B313-2F0D62E77FD3}"/>
    <cellStyle name="Comma 4 4 2 2 4 2 3 2" xfId="49415" xr:uid="{36D45ED1-6176-4F02-8360-540B5D3FB992}"/>
    <cellStyle name="Comma 4 4 2 2 4 2 4" xfId="30327" xr:uid="{432A8A20-D5BD-4E16-A925-E3C834709126}"/>
    <cellStyle name="Comma 4 4 2 2 4 2 5" xfId="36790" xr:uid="{71DD2702-EFB7-411B-9368-CA44A3E11A52}"/>
    <cellStyle name="Comma 4 4 2 2 4 3" xfId="25639" xr:uid="{2C3D5F83-FAF0-4B1F-B129-E4026A467B8B}"/>
    <cellStyle name="Comma 4 4 2 2 4 3 2" xfId="18131" xr:uid="{4964B6A1-DD43-4569-B70A-826C1C63C56A}"/>
    <cellStyle name="Comma 4 4 2 2 4 3 2 2" xfId="53074" xr:uid="{6A0A20B4-583A-4A07-88BB-8EFD9A826E6A}"/>
    <cellStyle name="Comma 4 4 2 2 4 3 2 3" xfId="40461" xr:uid="{F5B66353-2C17-4DC8-817C-E39AF51CAED4}"/>
    <cellStyle name="Comma 4 4 2 2 4 3 3" xfId="11545" xr:uid="{34A2342A-5A58-4DE9-8A0B-2B2CC9900DE5}"/>
    <cellStyle name="Comma 4 4 2 2 4 3 3 2" xfId="46796" xr:uid="{2F8ED183-F040-4233-82E2-6255A2B168E1}"/>
    <cellStyle name="Comma 4 4 2 2 4 3 4" xfId="4641" xr:uid="{C2FC52DD-5119-4EDE-AC15-FD85BA9E3604}"/>
    <cellStyle name="Comma 4 4 2 2 4 3 5" xfId="34171" xr:uid="{F610803A-D7C7-4206-889A-58A365C42B7D}"/>
    <cellStyle name="Comma 4 4 2 2 4 4" xfId="19008" xr:uid="{D3D750AE-064E-4378-8A64-9C0F37DA8FA5}"/>
    <cellStyle name="Comma 4 4 2 2 4 4 2" xfId="52196" xr:uid="{24136EED-F518-4DDF-A0A5-9A5393E28A68}"/>
    <cellStyle name="Comma 4 4 2 2 4 4 3" xfId="39583" xr:uid="{B5634326-210E-4C44-B603-B5653BAD9BDB}"/>
    <cellStyle name="Comma 4 4 2 2 4 5" xfId="12422" xr:uid="{BFA1481A-B07B-4821-8226-A8C854FC0475}"/>
    <cellStyle name="Comma 4 4 2 2 4 5 2" xfId="45918" xr:uid="{770841E6-A40F-44CE-B6C6-965AD264940E}"/>
    <cellStyle name="Comma 4 4 2 2 4 6" xfId="3764" xr:uid="{EB66F4DA-BF48-4C1D-BEC4-123D2D3D7782}"/>
    <cellStyle name="Comma 4 4 2 2 4 7" xfId="33293" xr:uid="{70929408-6E78-499D-8100-1022508FC2DC}"/>
    <cellStyle name="Comma 4 4 2 2 5" xfId="27367" xr:uid="{AD104065-09EC-4661-90E5-5ADCB9A3AF9D}"/>
    <cellStyle name="Comma 4 4 2 2 5 2" xfId="23870" xr:uid="{ACF25395-BB04-479E-A086-24FB4F8392F4}"/>
    <cellStyle name="Comma 4 4 2 2 5 2 2" xfId="16362" xr:uid="{11AC9C9C-3E5A-420D-9F17-B2A600048BA9}"/>
    <cellStyle name="Comma 4 4 2 2 5 2 2 2" xfId="54843" xr:uid="{C82E70A5-D4BF-4CF4-AE19-DF06C2CECEFD}"/>
    <cellStyle name="Comma 4 4 2 2 5 2 2 3" xfId="42230" xr:uid="{02313661-AFE9-43A7-A000-01E8D5381EA5}"/>
    <cellStyle name="Comma 4 4 2 2 5 2 3" xfId="9776" xr:uid="{E1D42201-6F6E-4477-B69B-9536B6F760C1}"/>
    <cellStyle name="Comma 4 4 2 2 5 2 3 2" xfId="48565" xr:uid="{43A93538-E9B4-4CD0-9A37-39B072F30039}"/>
    <cellStyle name="Comma 4 4 2 2 5 2 4" xfId="29477" xr:uid="{EF55AF93-BBED-476B-8F22-A21863F0425B}"/>
    <cellStyle name="Comma 4 4 2 2 5 2 5" xfId="35940" xr:uid="{FD6DA35A-81D1-4854-B453-423296D03D02}"/>
    <cellStyle name="Comma 4 4 2 2 5 3" xfId="19858" xr:uid="{C7D09BD1-D8E2-426C-8AAF-7BD3D400B1E1}"/>
    <cellStyle name="Comma 4 4 2 2 5 3 2" xfId="51346" xr:uid="{753875A6-6B24-4FCB-AEE7-D2046BAB6619}"/>
    <cellStyle name="Comma 4 4 2 2 5 3 3" xfId="38733" xr:uid="{532DA722-4D58-4653-8CCF-D690D1B3B28D}"/>
    <cellStyle name="Comma 4 4 2 2 5 4" xfId="13272" xr:uid="{F4147724-F5BE-4140-804B-9F405C46ADD6}"/>
    <cellStyle name="Comma 4 4 2 2 5 4 2" xfId="45068" xr:uid="{4FF74CE0-51A2-42B3-98D6-DE0CD901C7CB}"/>
    <cellStyle name="Comma 4 4 2 2 5 5" xfId="6685" xr:uid="{1957ABBC-CD78-40F9-B8F0-84812884FE66}"/>
    <cellStyle name="Comma 4 4 2 2 5 6" xfId="32443" xr:uid="{63AFAA1D-2FC5-4037-88FC-8D5A936A9207}"/>
    <cellStyle name="Comma 4 4 2 2 6" xfId="24754" xr:uid="{BD16B7F0-0EBF-4814-A268-3159165E2375}"/>
    <cellStyle name="Comma 4 4 2 2 6 2" xfId="17246" xr:uid="{7FA523D8-E67F-4A3B-9A88-DB652894CCCB}"/>
    <cellStyle name="Comma 4 4 2 2 6 2 2" xfId="53959" xr:uid="{D420471D-D689-4429-8C31-9CFEF62E4BAF}"/>
    <cellStyle name="Comma 4 4 2 2 6 2 3" xfId="41346" xr:uid="{E7C74747-72DF-4C59-BBCE-543E570E8771}"/>
    <cellStyle name="Comma 4 4 2 2 6 3" xfId="10660" xr:uid="{4880139F-1CA5-4E63-B3F1-67011B34CCC2}"/>
    <cellStyle name="Comma 4 4 2 2 6 3 2" xfId="47681" xr:uid="{14AE76F5-A90F-415F-B5CE-47B07548F419}"/>
    <cellStyle name="Comma 4 4 2 2 6 4" xfId="5526" xr:uid="{498B7EC0-2AEB-460F-8D70-1EF8D30FE90B}"/>
    <cellStyle name="Comma 4 4 2 2 6 5" xfId="35056" xr:uid="{B2248391-3D64-46AE-B575-3C6102008E05}"/>
    <cellStyle name="Comma 4 4 2 2 7" xfId="28297" xr:uid="{70FD6EB8-B585-4ABC-9D11-AF30BD5DF569}"/>
    <cellStyle name="Comma 4 4 2 2 7 2" xfId="20738" xr:uid="{70477079-FADF-4663-8852-69A769C07393}"/>
    <cellStyle name="Comma 4 4 2 2 7 2 2" xfId="50462" xr:uid="{219A3B18-66B1-4B18-8C72-F7532D53A8C0}"/>
    <cellStyle name="Comma 4 4 2 2 7 3" xfId="14152" xr:uid="{A1B88582-9B35-4E82-A508-72DCD9793355}"/>
    <cellStyle name="Comma 4 4 2 2 7 4" xfId="7565" xr:uid="{065A0516-E975-4163-98B9-39293A400AAB}"/>
    <cellStyle name="Comma 4 4 2 2 7 5" xfId="37849" xr:uid="{6316191A-C3BB-4E5B-BEF0-18245A702EA4}"/>
    <cellStyle name="Comma 4 4 2 2 8" xfId="21626" xr:uid="{AF55AF6C-D050-48DE-ABC7-8E02B7B8B487}"/>
    <cellStyle name="Comma 4 4 2 2 8 2" xfId="44156" xr:uid="{9EB5C87B-6CCF-4BA6-B76B-3BA886EC45C0}"/>
    <cellStyle name="Comma 4 4 2 2 9" xfId="21074" xr:uid="{616779BC-89B8-46DE-901F-2B333ABC5902}"/>
    <cellStyle name="Comma 4 4 2 20" xfId="31402" xr:uid="{0BCAE05F-9727-405A-93FC-DE4D75B47EEB}"/>
    <cellStyle name="Comma 4 4 2 21" xfId="1296" xr:uid="{5FE4EE9E-20BF-407F-BDA6-94836659BFFD}"/>
    <cellStyle name="Comma 4 4 2 3" xfId="2301" xr:uid="{2D8AA606-4875-482B-A49C-C247AD0B9E08}"/>
    <cellStyle name="Comma 4 4 2 3 10" xfId="28650" xr:uid="{E44E1A67-2497-4AC3-988E-03BFE7069681}"/>
    <cellStyle name="Comma 4 4 2 3 11" xfId="3223" xr:uid="{F812C620-3CA0-4964-A6CF-A29074CDE52C}"/>
    <cellStyle name="Comma 4 4 2 3 12" xfId="31635" xr:uid="{6B7A2189-CBFA-4BD9-A858-95FB9C40D70F}"/>
    <cellStyle name="Comma 4 4 2 3 2" xfId="27727" xr:uid="{F613261D-4EF5-46C1-B699-80D62D4F386E}"/>
    <cellStyle name="Comma 4 4 2 3 2 2" xfId="25998" xr:uid="{D97E6512-3902-43A4-A8BE-95E8921CB5A9}"/>
    <cellStyle name="Comma 4 4 2 3 2 2 2" xfId="22500" xr:uid="{B26E2066-1879-4124-9D31-C343650552CE}"/>
    <cellStyle name="Comma 4 4 2 3 2 2 2 2" xfId="14992" xr:uid="{848C4706-B6B1-4424-BA57-8E63EFB34D65}"/>
    <cellStyle name="Comma 4 4 2 3 2 2 2 2 2" xfId="56213" xr:uid="{7CBEE72C-1FDB-4DAB-AC63-61BB61910DD0}"/>
    <cellStyle name="Comma 4 4 2 3 2 2 2 2 3" xfId="43600" xr:uid="{E066ED39-E15A-420B-B789-A1DADDE1F518}"/>
    <cellStyle name="Comma 4 4 2 3 2 2 2 3" xfId="8406" xr:uid="{B29F416E-B1EE-4BE6-ACFA-5BD2CE6DF318}"/>
    <cellStyle name="Comma 4 4 2 3 2 2 2 3 2" xfId="49935" xr:uid="{44085E27-76B4-4132-9519-D598E518A2B4}"/>
    <cellStyle name="Comma 4 4 2 3 2 2 2 4" xfId="30847" xr:uid="{F1771A92-E22C-490D-8E12-02FC25B9881B}"/>
    <cellStyle name="Comma 4 4 2 3 2 2 2 5" xfId="37310" xr:uid="{E1EAD81C-D389-4466-A8E8-05CB77A0CDF3}"/>
    <cellStyle name="Comma 4 4 2 3 2 2 3" xfId="25118" xr:uid="{410F8F4C-2968-4D9A-8BAA-DA752E7B10A6}"/>
    <cellStyle name="Comma 4 4 2 3 2 2 3 2" xfId="17610" xr:uid="{E5C733DE-934F-47D0-A09E-69DC25A95FF3}"/>
    <cellStyle name="Comma 4 4 2 3 2 2 3 2 2" xfId="53595" xr:uid="{A8E5270F-622A-4FAB-B27A-A6FF2D811E5C}"/>
    <cellStyle name="Comma 4 4 2 3 2 2 3 2 3" xfId="40982" xr:uid="{D68AA39F-95F5-4F53-A12B-186A209B3716}"/>
    <cellStyle name="Comma 4 4 2 3 2 2 3 3" xfId="11024" xr:uid="{BE947244-EF73-4181-AD95-F80D0567C944}"/>
    <cellStyle name="Comma 4 4 2 3 2 2 3 3 2" xfId="47317" xr:uid="{AEA427F2-D0A4-4B31-A05D-826213EBF79E}"/>
    <cellStyle name="Comma 4 4 2 3 2 2 3 4" xfId="5162" xr:uid="{5931DCD8-1C0F-4073-8AD3-F6E2E64876FE}"/>
    <cellStyle name="Comma 4 4 2 3 2 2 3 5" xfId="34692" xr:uid="{E69D0436-F981-4DAB-AC1E-450E4BEE30A9}"/>
    <cellStyle name="Comma 4 4 2 3 2 2 4" xfId="18489" xr:uid="{8480AF39-864C-4391-8A12-130BD3FC0023}"/>
    <cellStyle name="Comma 4 4 2 3 2 2 4 2" xfId="52716" xr:uid="{B8FDAFF9-E116-4B4E-B554-AAB7653CC801}"/>
    <cellStyle name="Comma 4 4 2 3 2 2 4 3" xfId="40103" xr:uid="{96B59826-2955-4589-AA61-175F6C0B974E}"/>
    <cellStyle name="Comma 4 4 2 3 2 2 5" xfId="11903" xr:uid="{6EA7E611-DB59-40CE-A760-7FA38939AF88}"/>
    <cellStyle name="Comma 4 4 2 3 2 2 5 2" xfId="46438" xr:uid="{12D3163A-099F-499F-B747-58A7D19DDEF8}"/>
    <cellStyle name="Comma 4 4 2 3 2 2 6" xfId="4283" xr:uid="{6ED14060-B55E-4F10-9B0E-2FECB7366958}"/>
    <cellStyle name="Comma 4 4 2 3 2 2 7" xfId="33813" xr:uid="{308D5FCF-E00B-48C4-BC64-034229C84451}"/>
    <cellStyle name="Comma 4 4 2 3 2 3" xfId="26854" xr:uid="{19B3582A-5920-45A2-9C7F-CBFD749B98A6}"/>
    <cellStyle name="Comma 4 4 2 3 2 3 2" xfId="23357" xr:uid="{BD282AEE-5B78-497B-9306-4BF4AEBC77BE}"/>
    <cellStyle name="Comma 4 4 2 3 2 3 2 2" xfId="15849" xr:uid="{2C1DA905-8150-4710-9482-B9EBCA57E008}"/>
    <cellStyle name="Comma 4 4 2 3 2 3 2 2 2" xfId="55356" xr:uid="{27781B56-D0D5-42CA-89FF-18844398E663}"/>
    <cellStyle name="Comma 4 4 2 3 2 3 2 2 3" xfId="42743" xr:uid="{3D6DE1DF-C375-41ED-86FF-5D7CCF0F6B5B}"/>
    <cellStyle name="Comma 4 4 2 3 2 3 2 3" xfId="9263" xr:uid="{78ECAF56-3B52-40C6-9528-388919C8E005}"/>
    <cellStyle name="Comma 4 4 2 3 2 3 2 3 2" xfId="49078" xr:uid="{E8902B99-83F1-4F7E-B1C6-B649B367A8E6}"/>
    <cellStyle name="Comma 4 4 2 3 2 3 2 4" xfId="29990" xr:uid="{93430DB0-894C-4747-81B8-1BF5FA2E5D05}"/>
    <cellStyle name="Comma 4 4 2 3 2 3 2 5" xfId="36453" xr:uid="{8A5AACCC-66F3-48E0-A174-CFD9EB555EA8}"/>
    <cellStyle name="Comma 4 4 2 3 2 3 3" xfId="19345" xr:uid="{88E24F81-49CC-4D0D-A0D9-739DEEEB6FA0}"/>
    <cellStyle name="Comma 4 4 2 3 2 3 3 2" xfId="51859" xr:uid="{E406B981-465A-477A-AB7E-362B613C503C}"/>
    <cellStyle name="Comma 4 4 2 3 2 3 3 3" xfId="39246" xr:uid="{A32C60DD-09F9-41EC-A697-30AC5F21CF30}"/>
    <cellStyle name="Comma 4 4 2 3 2 3 4" xfId="12759" xr:uid="{446C2318-785F-4957-8B1C-837F56649B68}"/>
    <cellStyle name="Comma 4 4 2 3 2 3 4 2" xfId="45581" xr:uid="{2BE63760-9C24-4207-BDA7-91D4B61BB584}"/>
    <cellStyle name="Comma 4 4 2 3 2 3 5" xfId="6172" xr:uid="{07338175-856D-4FCE-B0FC-48B1E4F492A3}"/>
    <cellStyle name="Comma 4 4 2 3 2 3 6" xfId="32956" xr:uid="{452010C5-DB78-4086-92C1-6E70FDB0674B}"/>
    <cellStyle name="Comma 4 4 2 3 2 4" xfId="24233" xr:uid="{ED635636-F47E-4B48-87A2-FC2CD4A6CC55}"/>
    <cellStyle name="Comma 4 4 2 3 2 4 2" xfId="16725" xr:uid="{26C7B4C9-268D-4966-B768-4BEA99B93A1C}"/>
    <cellStyle name="Comma 4 4 2 3 2 4 2 2" xfId="54480" xr:uid="{FBF238F9-E998-487D-9A3E-68D4467EB8D0}"/>
    <cellStyle name="Comma 4 4 2 3 2 4 2 3" xfId="41867" xr:uid="{C63F95FA-9B3D-4F5E-A0CF-F6A5CEDAFCEF}"/>
    <cellStyle name="Comma 4 4 2 3 2 4 3" xfId="10139" xr:uid="{61A8CFBD-8F03-4B69-988E-AF7FD64376F6}"/>
    <cellStyle name="Comma 4 4 2 3 2 4 3 2" xfId="48202" xr:uid="{82235C25-69A2-41A1-9897-27F2FA9D9E36}"/>
    <cellStyle name="Comma 4 4 2 3 2 4 4" xfId="6047" xr:uid="{FAEE913E-E672-444D-8ED9-B2715DF40063}"/>
    <cellStyle name="Comma 4 4 2 3 2 4 5" xfId="35577" xr:uid="{060A14DB-96FF-40F2-871B-75F5EDBD7C27}"/>
    <cellStyle name="Comma 4 4 2 3 2 5" xfId="20219" xr:uid="{BEB65163-1EAC-457C-B16E-357D624F3E22}"/>
    <cellStyle name="Comma 4 4 2 3 2 5 2" xfId="50983" xr:uid="{C8F2803D-8F73-4AF0-9455-73AD7CF0B76E}"/>
    <cellStyle name="Comma 4 4 2 3 2 5 3" xfId="38370" xr:uid="{61C37116-9A2C-47B2-9BAD-82DE111B7E43}"/>
    <cellStyle name="Comma 4 4 2 3 2 6" xfId="13633" xr:uid="{F5F18CA1-B7CC-420A-B2B9-CF81D780A456}"/>
    <cellStyle name="Comma 4 4 2 3 2 6 2" xfId="44705" xr:uid="{909BB04E-1C99-4F45-9408-ECDAD704612C}"/>
    <cellStyle name="Comma 4 4 2 3 2 7" xfId="7046" xr:uid="{AFA23E10-D388-4522-A170-5CCBB2E629AA}"/>
    <cellStyle name="Comma 4 4 2 3 2 8" xfId="32080" xr:uid="{A32717A7-E7E5-4FF4-AEE7-ECE4A81A6922}"/>
    <cellStyle name="Comma 4 4 2 3 3" xfId="26438" xr:uid="{39014749-0C9B-4E00-B537-6302A678CBFE}"/>
    <cellStyle name="Comma 4 4 2 3 3 2" xfId="22941" xr:uid="{77B3145D-07B1-4A48-98A5-A75CEA5BAE1D}"/>
    <cellStyle name="Comma 4 4 2 3 3 2 2" xfId="15433" xr:uid="{BBCA2E56-A219-4746-A8EF-8D276C29D536}"/>
    <cellStyle name="Comma 4 4 2 3 3 2 2 2" xfId="55772" xr:uid="{2EC4BB24-8A8C-4D5A-9D31-59A3B4A563ED}"/>
    <cellStyle name="Comma 4 4 2 3 3 2 2 3" xfId="43159" xr:uid="{9E889771-BC4F-4AD5-9ABF-0019B7061C12}"/>
    <cellStyle name="Comma 4 4 2 3 3 2 3" xfId="8847" xr:uid="{4BD7CBF6-1532-4F08-B645-9DC1380D43BF}"/>
    <cellStyle name="Comma 4 4 2 3 3 2 3 2" xfId="49494" xr:uid="{D8F70945-3144-4E4D-841E-2A0F4A2CAC75}"/>
    <cellStyle name="Comma 4 4 2 3 3 2 4" xfId="30406" xr:uid="{61A67E8E-CB7D-42A8-BB6A-D9E83CC65592}"/>
    <cellStyle name="Comma 4 4 2 3 3 2 5" xfId="36869" xr:uid="{1692CC9B-76F4-42C3-AC43-91EE09C3729A}"/>
    <cellStyle name="Comma 4 4 2 3 3 3" xfId="25560" xr:uid="{83CAE1F7-B79B-4F05-8196-EF6E53900854}"/>
    <cellStyle name="Comma 4 4 2 3 3 3 2" xfId="18052" xr:uid="{8E733EF3-FC05-4D97-974E-3714878D5C98}"/>
    <cellStyle name="Comma 4 4 2 3 3 3 2 2" xfId="53153" xr:uid="{2925EE85-0DBE-46AA-A72A-CA29481E7B7E}"/>
    <cellStyle name="Comma 4 4 2 3 3 3 2 3" xfId="40540" xr:uid="{8F868E16-36F9-49DC-98C9-3E6B62DB3289}"/>
    <cellStyle name="Comma 4 4 2 3 3 3 3" xfId="11466" xr:uid="{57430CD1-B802-452D-866D-C13A4B66611F}"/>
    <cellStyle name="Comma 4 4 2 3 3 3 3 2" xfId="46875" xr:uid="{7F6178F8-40D4-47E2-8C99-ED9E55C39666}"/>
    <cellStyle name="Comma 4 4 2 3 3 3 4" xfId="4720" xr:uid="{275139FA-674B-4DA7-8EDE-EC31B069D2BD}"/>
    <cellStyle name="Comma 4 4 2 3 3 3 5" xfId="34250" xr:uid="{1380638D-9735-4662-8D43-609E59FF8A80}"/>
    <cellStyle name="Comma 4 4 2 3 3 4" xfId="18929" xr:uid="{D6BBAF11-8B07-41CE-911D-513D5CCBC588}"/>
    <cellStyle name="Comma 4 4 2 3 3 4 2" xfId="52275" xr:uid="{E7B316E4-5F01-415B-9E76-AB5C52C714CB}"/>
    <cellStyle name="Comma 4 4 2 3 3 4 3" xfId="39662" xr:uid="{326D82C9-C67C-4869-A250-7CA99CC5CD19}"/>
    <cellStyle name="Comma 4 4 2 3 3 5" xfId="12343" xr:uid="{3EEFE77E-FE98-4EA7-AF6E-1FB99BDA4BE6}"/>
    <cellStyle name="Comma 4 4 2 3 3 5 2" xfId="45997" xr:uid="{283034C9-B334-4CF6-865E-D8F50FC648A0}"/>
    <cellStyle name="Comma 4 4 2 3 3 6" xfId="3843" xr:uid="{A0EF7E4F-4D8D-47A9-BAF3-8FE13BC3AEC5}"/>
    <cellStyle name="Comma 4 4 2 3 3 7" xfId="33372" xr:uid="{22AE906C-2276-4EEE-8315-9FF923F6C624}"/>
    <cellStyle name="Comma 4 4 2 3 4" xfId="27288" xr:uid="{8BBE5702-3459-4E75-B273-EEE8E714D9F4}"/>
    <cellStyle name="Comma 4 4 2 3 4 2" xfId="23791" xr:uid="{44248EEC-9A75-4092-9BEA-80E5EB9059D8}"/>
    <cellStyle name="Comma 4 4 2 3 4 2 2" xfId="16283" xr:uid="{8A9811D4-8823-4618-8A5A-44B65380DEA2}"/>
    <cellStyle name="Comma 4 4 2 3 4 2 2 2" xfId="54922" xr:uid="{B2D88BB3-158F-46D5-90BF-B6E5986BB739}"/>
    <cellStyle name="Comma 4 4 2 3 4 2 2 3" xfId="42309" xr:uid="{9465EFC8-4A21-4915-8046-C4C472A9AE4D}"/>
    <cellStyle name="Comma 4 4 2 3 4 2 3" xfId="9697" xr:uid="{BCDE3EE7-855E-4F1B-83B1-BBDBCFE261E1}"/>
    <cellStyle name="Comma 4 4 2 3 4 2 3 2" xfId="48644" xr:uid="{D13F8E87-F096-4DCD-A8C5-BC7452EBE843}"/>
    <cellStyle name="Comma 4 4 2 3 4 2 4" xfId="29556" xr:uid="{D52FCE0E-2677-4FC3-8CE4-345616FC30AB}"/>
    <cellStyle name="Comma 4 4 2 3 4 2 5" xfId="36019" xr:uid="{CEDFBB41-CB43-42E9-97EA-8D0AD9ACE4D7}"/>
    <cellStyle name="Comma 4 4 2 3 4 3" xfId="19779" xr:uid="{43E54947-51F4-4E16-A513-0D0E27775727}"/>
    <cellStyle name="Comma 4 4 2 3 4 3 2" xfId="51425" xr:uid="{DFE1A76D-FDBB-4CEF-91AC-260D648E8C6E}"/>
    <cellStyle name="Comma 4 4 2 3 4 3 3" xfId="38812" xr:uid="{BBCE4B86-5AEE-4E9B-A332-D549788E4C16}"/>
    <cellStyle name="Comma 4 4 2 3 4 4" xfId="13193" xr:uid="{A5828B62-8BF8-4787-BEFE-8475C89EF1C1}"/>
    <cellStyle name="Comma 4 4 2 3 4 4 2" xfId="45147" xr:uid="{71E5126D-FD9F-450B-9F74-74D8ED73CCA0}"/>
    <cellStyle name="Comma 4 4 2 3 4 5" xfId="6606" xr:uid="{66F04008-258D-4F2F-B7B5-831DF2938484}"/>
    <cellStyle name="Comma 4 4 2 3 4 6" xfId="32522" xr:uid="{5EBC2E3D-9DD4-410E-8EAA-E0A57304A4E6}"/>
    <cellStyle name="Comma 4 4 2 3 5" xfId="24675" xr:uid="{D7DBFB8A-BADA-4981-B636-468C4DBF30C6}"/>
    <cellStyle name="Comma 4 4 2 3 5 2" xfId="17167" xr:uid="{3184F032-94FC-4426-855E-F048110FAB76}"/>
    <cellStyle name="Comma 4 4 2 3 5 2 2" xfId="54038" xr:uid="{8C16EFFD-D7E7-4856-9D7A-0DDE315239C7}"/>
    <cellStyle name="Comma 4 4 2 3 5 2 3" xfId="41425" xr:uid="{2DB569B8-2B72-4DFC-855B-497835737C1B}"/>
    <cellStyle name="Comma 4 4 2 3 5 3" xfId="10581" xr:uid="{79562BBC-45BE-4891-9633-0FE612EAE85B}"/>
    <cellStyle name="Comma 4 4 2 3 5 3 2" xfId="47760" xr:uid="{1BCCF628-35CB-433F-A842-4C750E9F0A34}"/>
    <cellStyle name="Comma 4 4 2 3 5 4" xfId="5605" xr:uid="{E44FA94A-F321-49F1-8C52-D89BFD85D34F}"/>
    <cellStyle name="Comma 4 4 2 3 5 5" xfId="35135" xr:uid="{EEC64E7C-28DE-4771-B492-35EDD616D415}"/>
    <cellStyle name="Comma 4 4 2 3 6" xfId="28218" xr:uid="{6A920615-F89C-470F-8CF7-8F787816FF08}"/>
    <cellStyle name="Comma 4 4 2 3 6 2" xfId="20659" xr:uid="{C7AE67FA-03CE-4252-AC17-DB3B025AD992}"/>
    <cellStyle name="Comma 4 4 2 3 6 2 2" xfId="50541" xr:uid="{EE7D9A28-343B-41D4-9E20-4572679B3CD5}"/>
    <cellStyle name="Comma 4 4 2 3 6 3" xfId="14073" xr:uid="{A541509E-FAD9-46B7-86A8-4DEC1038214D}"/>
    <cellStyle name="Comma 4 4 2 3 6 4" xfId="7486" xr:uid="{FED6D94A-CE4B-4208-B8BD-49F3C1A947A1}"/>
    <cellStyle name="Comma 4 4 2 3 6 5" xfId="37928" xr:uid="{7D3F0041-63E3-4438-85C7-3AC88A9ACC46}"/>
    <cellStyle name="Comma 4 4 2 3 7" xfId="20978" xr:uid="{0F509320-1A90-4DF7-8CBB-60608845A83F}"/>
    <cellStyle name="Comma 4 4 2 3 7 2" xfId="44235" xr:uid="{DA5CB13F-B8FB-498E-B325-2BCC96691FEC}"/>
    <cellStyle name="Comma 4 4 2 3 8" xfId="14392" xr:uid="{C84DD601-0209-406C-82EB-B8AB3AE6E449}"/>
    <cellStyle name="Comma 4 4 2 3 9" xfId="7805" xr:uid="{35679E57-3AD1-498C-AF17-92EDB57F7681}"/>
    <cellStyle name="Comma 4 4 2 4" xfId="2509" xr:uid="{92DC4EA3-D092-4307-894A-6442AB5C1049}"/>
    <cellStyle name="Comma 4 4 2 4 10" xfId="3425" xr:uid="{901AE496-37EC-4697-9AD5-C676B5CD6C01}"/>
    <cellStyle name="Comma 4 4 2 4 11" xfId="31481" xr:uid="{A89A8441-9C2A-4C69-BB94-E2D6C9933F9D}"/>
    <cellStyle name="Comma 4 4 2 4 2" xfId="27883" xr:uid="{623D797E-6D58-4E93-9E12-433283FB2D58}"/>
    <cellStyle name="Comma 4 4 2 4 2 2" xfId="26152" xr:uid="{F8AB34B6-58B1-4A86-B11A-FE19251A4A1B}"/>
    <cellStyle name="Comma 4 4 2 4 2 2 2" xfId="22654" xr:uid="{86CBCE52-857C-4B26-8688-2DE482250B45}"/>
    <cellStyle name="Comma 4 4 2 4 2 2 2 2" xfId="15146" xr:uid="{9BEF83F1-A7DF-4EBC-A769-4C7DE5519B53}"/>
    <cellStyle name="Comma 4 4 2 4 2 2 2 2 2" xfId="56059" xr:uid="{7D2966AF-4E3C-4ECC-8392-EA42FEC3086E}"/>
    <cellStyle name="Comma 4 4 2 4 2 2 2 2 3" xfId="43446" xr:uid="{348D26BC-18ED-42CE-8E8E-3854309F6B46}"/>
    <cellStyle name="Comma 4 4 2 4 2 2 2 3" xfId="8560" xr:uid="{68245479-3D8C-4F4E-8C3E-6D2D1AE2C92B}"/>
    <cellStyle name="Comma 4 4 2 4 2 2 2 3 2" xfId="49781" xr:uid="{88EDD8AD-A3DB-4991-B5BE-13442187F0C3}"/>
    <cellStyle name="Comma 4 4 2 4 2 2 2 4" xfId="30693" xr:uid="{0818AEFD-78F0-4072-BC30-28236714E1FE}"/>
    <cellStyle name="Comma 4 4 2 4 2 2 2 5" xfId="37156" xr:uid="{9882770E-53DF-42F8-B380-9DBE51FE0004}"/>
    <cellStyle name="Comma 4 4 2 4 2 2 3" xfId="25272" xr:uid="{4DEDF788-0D3F-4C97-A783-1BAC146823D5}"/>
    <cellStyle name="Comma 4 4 2 4 2 2 3 2" xfId="17764" xr:uid="{D2B2F681-0DA8-43B7-A82A-171779E597A7}"/>
    <cellStyle name="Comma 4 4 2 4 2 2 3 2 2" xfId="53441" xr:uid="{D9C314A7-B24C-4B58-832A-CC66CE0DBFD9}"/>
    <cellStyle name="Comma 4 4 2 4 2 2 3 2 3" xfId="40828" xr:uid="{C3D87ED0-99C3-4EAF-B8FD-721D4DA20BBA}"/>
    <cellStyle name="Comma 4 4 2 4 2 2 3 3" xfId="11178" xr:uid="{D2CA5AD8-34FC-42D6-AD82-FAB6932345E4}"/>
    <cellStyle name="Comma 4 4 2 4 2 2 3 3 2" xfId="47163" xr:uid="{6703E51B-2FE0-40F1-B221-1C3BF460F13C}"/>
    <cellStyle name="Comma 4 4 2 4 2 2 3 4" xfId="5008" xr:uid="{CA548660-4E81-49EB-B524-F1B87A05B4F9}"/>
    <cellStyle name="Comma 4 4 2 4 2 2 3 5" xfId="34538" xr:uid="{BA120FFE-4EEB-42FD-A689-7D26BBE8516F}"/>
    <cellStyle name="Comma 4 4 2 4 2 2 4" xfId="18643" xr:uid="{E0CE4E80-A58E-48E4-AB6A-C272C4D7D2CC}"/>
    <cellStyle name="Comma 4 4 2 4 2 2 4 2" xfId="52562" xr:uid="{5DD70374-64AD-41F4-B0A0-9BF59DBE1C0C}"/>
    <cellStyle name="Comma 4 4 2 4 2 2 4 3" xfId="39949" xr:uid="{0B4AF9DD-6CD4-4C99-9778-8C4CFCB2BC0B}"/>
    <cellStyle name="Comma 4 4 2 4 2 2 5" xfId="12057" xr:uid="{A5BFABE9-8F9B-4058-A8E5-ED3F83C6F2F6}"/>
    <cellStyle name="Comma 4 4 2 4 2 2 5 2" xfId="46284" xr:uid="{322E8089-555A-4DC0-94C0-5548C62085C8}"/>
    <cellStyle name="Comma 4 4 2 4 2 2 6" xfId="4129" xr:uid="{95A8C283-3D6F-4ADC-B697-A5CBC6D3D2C4}"/>
    <cellStyle name="Comma 4 4 2 4 2 2 7" xfId="33659" xr:uid="{5E0D517E-1132-4DA8-95D7-2C405E2FE1F5}"/>
    <cellStyle name="Comma 4 4 2 4 2 3" xfId="27007" xr:uid="{EB52A71E-7B0F-41C1-BC89-7C4D53ECC32D}"/>
    <cellStyle name="Comma 4 4 2 4 2 3 2" xfId="23510" xr:uid="{833C35A8-62FD-4FD4-8E77-E0EB6D4D335A}"/>
    <cellStyle name="Comma 4 4 2 4 2 3 2 2" xfId="16002" xr:uid="{6319B38C-9363-4D9D-9758-677003C38A39}"/>
    <cellStyle name="Comma 4 4 2 4 2 3 2 2 2" xfId="55203" xr:uid="{04130DA3-F314-4978-9C0B-C77FA7F18FCC}"/>
    <cellStyle name="Comma 4 4 2 4 2 3 2 2 3" xfId="42590" xr:uid="{DD7F1658-8E14-4301-8D91-FC6227BB4977}"/>
    <cellStyle name="Comma 4 4 2 4 2 3 2 3" xfId="9416" xr:uid="{7F1A61B3-722B-418A-9A17-4E1410F93062}"/>
    <cellStyle name="Comma 4 4 2 4 2 3 2 3 2" xfId="48925" xr:uid="{6BE4A194-F9E0-4074-A207-365AB974BF57}"/>
    <cellStyle name="Comma 4 4 2 4 2 3 2 4" xfId="29837" xr:uid="{F6431678-4748-4E03-801A-A1945D89D5C7}"/>
    <cellStyle name="Comma 4 4 2 4 2 3 2 5" xfId="36300" xr:uid="{5AB1E6CA-4744-4D94-B287-B2B0045DEAEF}"/>
    <cellStyle name="Comma 4 4 2 4 2 3 3" xfId="19498" xr:uid="{05AFAADC-C18D-4CDD-BCB2-2FE23006E24F}"/>
    <cellStyle name="Comma 4 4 2 4 2 3 3 2" xfId="51706" xr:uid="{08B91070-1F0A-4376-BC68-AF4659B62D37}"/>
    <cellStyle name="Comma 4 4 2 4 2 3 3 3" xfId="39093" xr:uid="{DF142474-A730-4853-B02F-B649A279F8ED}"/>
    <cellStyle name="Comma 4 4 2 4 2 3 4" xfId="12912" xr:uid="{BD59E104-1EB4-453F-8B81-9C3C78B7EB35}"/>
    <cellStyle name="Comma 4 4 2 4 2 3 4 2" xfId="45428" xr:uid="{0DE37829-AE22-4BF8-A9EB-FA0ADFC63F4A}"/>
    <cellStyle name="Comma 4 4 2 4 2 3 5" xfId="6325" xr:uid="{F952FE82-DFFF-40D7-BF16-DFA48FB8C42D}"/>
    <cellStyle name="Comma 4 4 2 4 2 3 6" xfId="32803" xr:uid="{A5CEA2CE-75CD-4287-865E-D0E7C615385F}"/>
    <cellStyle name="Comma 4 4 2 4 2 4" xfId="24387" xr:uid="{1FBDDAB7-AC98-4B9A-9D07-984BE17F355A}"/>
    <cellStyle name="Comma 4 4 2 4 2 4 2" xfId="16879" xr:uid="{6EF88C20-17D5-455E-A494-5A638605D74E}"/>
    <cellStyle name="Comma 4 4 2 4 2 4 2 2" xfId="54326" xr:uid="{82E7D734-B7AA-4419-8EAF-8BFFF27E4E03}"/>
    <cellStyle name="Comma 4 4 2 4 2 4 2 3" xfId="41713" xr:uid="{04F9BE41-9EB1-4901-9426-0C3DC3C4E5FA}"/>
    <cellStyle name="Comma 4 4 2 4 2 4 3" xfId="10293" xr:uid="{299E5B7F-1794-45E3-9717-DC0135CED10D}"/>
    <cellStyle name="Comma 4 4 2 4 2 4 3 2" xfId="48048" xr:uid="{D815DFE9-525C-4E53-AA56-12C5D063AC87}"/>
    <cellStyle name="Comma 4 4 2 4 2 4 4" xfId="5893" xr:uid="{14CEBA14-7D98-4F65-B879-D344EDE82971}"/>
    <cellStyle name="Comma 4 4 2 4 2 4 5" xfId="35423" xr:uid="{EF5F78AA-946B-44A2-A86C-682A2A8CF3A7}"/>
    <cellStyle name="Comma 4 4 2 4 2 5" xfId="20373" xr:uid="{674AF426-6276-41E8-AEE7-D41ECB525500}"/>
    <cellStyle name="Comma 4 4 2 4 2 5 2" xfId="50829" xr:uid="{F519D24A-6F9E-469D-94F4-E3F2C08BE61B}"/>
    <cellStyle name="Comma 4 4 2 4 2 5 3" xfId="38216" xr:uid="{2085EDFD-E62C-47B3-9D2F-F45805FC6F9E}"/>
    <cellStyle name="Comma 4 4 2 4 2 6" xfId="13787" xr:uid="{E3CB3FA0-079F-4D30-9EE6-92F8896C40E8}"/>
    <cellStyle name="Comma 4 4 2 4 2 6 2" xfId="44551" xr:uid="{7615A405-8007-48FE-BEA1-E8034BCE1AAE}"/>
    <cellStyle name="Comma 4 4 2 4 2 7" xfId="7200" xr:uid="{F92F09E2-D0E6-4182-B422-9F9F45B081BE}"/>
    <cellStyle name="Comma 4 4 2 4 2 8" xfId="31926" xr:uid="{0B3159E5-0E8A-453C-9444-9050DD05512F}"/>
    <cellStyle name="Comma 4 4 2 4 3" xfId="26590" xr:uid="{CA9C3A50-EC7A-4FC4-8F22-4231C64DB274}"/>
    <cellStyle name="Comma 4 4 2 4 3 2" xfId="23093" xr:uid="{38C32B50-2F6A-47B4-A343-B0219A76788F}"/>
    <cellStyle name="Comma 4 4 2 4 3 2 2" xfId="15585" xr:uid="{25CA171D-604E-4B1E-A559-417044B43812}"/>
    <cellStyle name="Comma 4 4 2 4 3 2 2 2" xfId="55620" xr:uid="{40070BF3-9070-4881-AFE9-2817D9DE7320}"/>
    <cellStyle name="Comma 4 4 2 4 3 2 2 3" xfId="43007" xr:uid="{BDC41FA7-60FF-402B-8E4B-8CE4C70EE6BA}"/>
    <cellStyle name="Comma 4 4 2 4 3 2 3" xfId="8999" xr:uid="{B63EF797-A549-4E5A-B1C5-72FC0CBC2CB1}"/>
    <cellStyle name="Comma 4 4 2 4 3 2 3 2" xfId="49342" xr:uid="{60D41FA7-571E-43D3-BB05-31EA20F19111}"/>
    <cellStyle name="Comma 4 4 2 4 3 2 4" xfId="30254" xr:uid="{8E2207F5-5674-40D0-9200-7F7F4B9E4D03}"/>
    <cellStyle name="Comma 4 4 2 4 3 2 5" xfId="36717" xr:uid="{9937F9ED-CBA8-4BEC-AC26-8486C4AE24A6}"/>
    <cellStyle name="Comma 4 4 2 4 3 3" xfId="25714" xr:uid="{FE2D29D4-8A9F-4B36-8CCB-91D1611A0C2E}"/>
    <cellStyle name="Comma 4 4 2 4 3 3 2" xfId="18206" xr:uid="{4EDE8ADE-9598-4C67-8A03-34F9C314CCD1}"/>
    <cellStyle name="Comma 4 4 2 4 3 3 2 2" xfId="52999" xr:uid="{8D9D2E97-107D-4055-8179-B388EA061C17}"/>
    <cellStyle name="Comma 4 4 2 4 3 3 2 3" xfId="40386" xr:uid="{1FE73FB8-31E2-437F-A635-053A1DFFD55A}"/>
    <cellStyle name="Comma 4 4 2 4 3 3 3" xfId="11620" xr:uid="{129BE0AB-6616-4BC3-8B29-73F0195881F2}"/>
    <cellStyle name="Comma 4 4 2 4 3 3 3 2" xfId="46721" xr:uid="{96953C7E-2F2B-4857-80FA-B74F27BA631C}"/>
    <cellStyle name="Comma 4 4 2 4 3 3 4" xfId="4566" xr:uid="{399156F4-411F-447D-86A7-17E48F49A51C}"/>
    <cellStyle name="Comma 4 4 2 4 3 3 5" xfId="34096" xr:uid="{81070CE4-9100-4708-9E95-4F398D936011}"/>
    <cellStyle name="Comma 4 4 2 4 3 4" xfId="19081" xr:uid="{CA0F4657-110B-469A-9DC9-A81449DAAC51}"/>
    <cellStyle name="Comma 4 4 2 4 3 4 2" xfId="52123" xr:uid="{A74734C0-2716-4F3A-8F21-D1B35864312B}"/>
    <cellStyle name="Comma 4 4 2 4 3 4 3" xfId="39510" xr:uid="{C91E8F74-A2E5-4DDB-9AD0-B9A33763FD18}"/>
    <cellStyle name="Comma 4 4 2 4 3 5" xfId="12495" xr:uid="{31E13145-92C8-4876-8711-DE8D270E7F1A}"/>
    <cellStyle name="Comma 4 4 2 4 3 5 2" xfId="45845" xr:uid="{12FA8582-E150-4110-9F10-F7BA82DDBD94}"/>
    <cellStyle name="Comma 4 4 2 4 3 6" xfId="3691" xr:uid="{E8389D19-4247-4E71-866F-292500FC3C6D}"/>
    <cellStyle name="Comma 4 4 2 4 3 7" xfId="33220" xr:uid="{5E5371BA-3D51-4B7E-BA14-B71FFB3A3D2F}"/>
    <cellStyle name="Comma 4 4 2 4 4" xfId="27440" xr:uid="{C6B595E1-DD35-49FD-81A0-EC65C4531DAC}"/>
    <cellStyle name="Comma 4 4 2 4 4 2" xfId="23943" xr:uid="{32B8437A-19C9-4C06-B19D-B9612E03074E}"/>
    <cellStyle name="Comma 4 4 2 4 4 2 2" xfId="16435" xr:uid="{1887F31A-FDA5-4DD1-AB70-2D86609D8D33}"/>
    <cellStyle name="Comma 4 4 2 4 4 2 2 2" xfId="54770" xr:uid="{F8C165D1-2A6F-4D8F-9E61-5081C7C50590}"/>
    <cellStyle name="Comma 4 4 2 4 4 2 2 3" xfId="42157" xr:uid="{0AF16475-5DD8-4BB8-B5F0-8503CB9DB144}"/>
    <cellStyle name="Comma 4 4 2 4 4 2 3" xfId="9849" xr:uid="{D584238F-1D90-4A45-A061-F1865C2CDF76}"/>
    <cellStyle name="Comma 4 4 2 4 4 2 3 2" xfId="48492" xr:uid="{BDD18D8B-88A6-4DB9-8894-84E60752F6A4}"/>
    <cellStyle name="Comma 4 4 2 4 4 2 4" xfId="29404" xr:uid="{C6662E44-4A79-48B4-B20C-B901F3D1D0F7}"/>
    <cellStyle name="Comma 4 4 2 4 4 2 5" xfId="35867" xr:uid="{49F5EA4B-05FF-409C-90F7-4CEDBFA4535A}"/>
    <cellStyle name="Comma 4 4 2 4 4 3" xfId="19931" xr:uid="{69B31430-0DA7-40F4-9E54-B259403E6054}"/>
    <cellStyle name="Comma 4 4 2 4 4 3 2" xfId="51273" xr:uid="{6351B636-69EE-4180-8683-C2ED94146093}"/>
    <cellStyle name="Comma 4 4 2 4 4 3 3" xfId="38660" xr:uid="{DE5D6A2A-F0A4-4DFA-BAEA-5B0FA1DF7C80}"/>
    <cellStyle name="Comma 4 4 2 4 4 4" xfId="13345" xr:uid="{EBAEFB69-5A1B-4A08-BD81-193F9497D9E0}"/>
    <cellStyle name="Comma 4 4 2 4 4 4 2" xfId="44995" xr:uid="{F36ACC07-F2D4-45BE-9ED8-80EC5252D4DB}"/>
    <cellStyle name="Comma 4 4 2 4 4 5" xfId="6758" xr:uid="{87960DD9-3818-486B-95C0-E2755178C454}"/>
    <cellStyle name="Comma 4 4 2 4 4 6" xfId="32370" xr:uid="{12DF5234-E9A5-41CA-B330-6799FCCC7CC2}"/>
    <cellStyle name="Comma 4 4 2 4 5" xfId="24829" xr:uid="{28B0634F-B002-4E31-8EE0-21350C75E1C7}"/>
    <cellStyle name="Comma 4 4 2 4 5 2" xfId="17321" xr:uid="{9B40BC03-172B-4A87-9880-F76F05080BDD}"/>
    <cellStyle name="Comma 4 4 2 4 5 2 2" xfId="53884" xr:uid="{1F0E3AA8-D3EA-484A-9111-AD120277059C}"/>
    <cellStyle name="Comma 4 4 2 4 5 2 3" xfId="41271" xr:uid="{A70730EF-33E5-4FAD-B2CD-3C07B3790AF4}"/>
    <cellStyle name="Comma 4 4 2 4 5 3" xfId="10735" xr:uid="{0FC1F9A0-4E0C-4863-8D50-DF255440319A}"/>
    <cellStyle name="Comma 4 4 2 4 5 3 2" xfId="47606" xr:uid="{BE510C74-BA87-4A14-B35D-8A50FE7EEEBB}"/>
    <cellStyle name="Comma 4 4 2 4 5 4" xfId="5451" xr:uid="{A63CEFB7-EED6-4C6C-BEAB-4E69E68C78A8}"/>
    <cellStyle name="Comma 4 4 2 4 5 5" xfId="34981" xr:uid="{3F1B1537-FEF7-478A-A895-C8F8BA8C8613}"/>
    <cellStyle name="Comma 4 4 2 4 6" xfId="20813" xr:uid="{492D5C61-30A5-40C5-A1DB-11209A1E5093}"/>
    <cellStyle name="Comma 4 4 2 4 6 2" xfId="50387" xr:uid="{1D2E5FD8-E8B1-4EDF-9C1F-C5032ABDE9D6}"/>
    <cellStyle name="Comma 4 4 2 4 6 3" xfId="37774" xr:uid="{55005D69-7254-4CD2-A50C-7C32E068A512}"/>
    <cellStyle name="Comma 4 4 2 4 7" xfId="14227" xr:uid="{A9CBEAEC-2CCC-4D36-A026-E2BDB714D62A}"/>
    <cellStyle name="Comma 4 4 2 4 7 2" xfId="44055" xr:uid="{C07F39B7-B7BA-40A7-AD84-F03B55DED13B}"/>
    <cellStyle name="Comma 4 4 2 4 8" xfId="7640" xr:uid="{92B2DDF7-CC30-4C60-97CE-1F73616E5DD4}"/>
    <cellStyle name="Comma 4 4 2 4 9" xfId="28404" xr:uid="{CE379AF5-E560-41ED-85BF-999F007ADF31}"/>
    <cellStyle name="Comma 4 4 2 5" xfId="28006" xr:uid="{D5737084-2A8C-40F9-81B0-65DD854DAC3B}"/>
    <cellStyle name="Comma 4 4 2 5 2" xfId="26252" xr:uid="{88931790-FEC2-4759-B85D-626B057D8724}"/>
    <cellStyle name="Comma 4 4 2 5 2 2" xfId="22754" xr:uid="{B65675FD-99FD-4F75-A9B4-0A0828740DB2}"/>
    <cellStyle name="Comma 4 4 2 5 2 2 2" xfId="15246" xr:uid="{51041545-BEF7-4FDC-8B79-3F9FF008DA7E}"/>
    <cellStyle name="Comma 4 4 2 5 2 2 2 2" xfId="55959" xr:uid="{D17E2B99-6C10-44DC-8610-B039946E1526}"/>
    <cellStyle name="Comma 4 4 2 5 2 2 2 3" xfId="43346" xr:uid="{A46C2B9D-111D-4D34-B7C0-B9537440F779}"/>
    <cellStyle name="Comma 4 4 2 5 2 2 3" xfId="8660" xr:uid="{9929511B-EE9B-409F-9407-F5912DE72E15}"/>
    <cellStyle name="Comma 4 4 2 5 2 2 3 2" xfId="49681" xr:uid="{EE8BC24D-5965-41C5-9A7D-B7104B5D4FAC}"/>
    <cellStyle name="Comma 4 4 2 5 2 2 4" xfId="30593" xr:uid="{1A6D65C2-BA70-43DE-9500-71C7094D02E6}"/>
    <cellStyle name="Comma 4 4 2 5 2 2 5" xfId="37056" xr:uid="{78239E1D-F1EF-45BA-BFF6-216873933D26}"/>
    <cellStyle name="Comma 4 4 2 5 2 3" xfId="25372" xr:uid="{59A02E97-A819-467B-927D-A5BD0C6AE1B8}"/>
    <cellStyle name="Comma 4 4 2 5 2 3 2" xfId="17864" xr:uid="{9B254E5C-01CC-4AC1-B4AD-6B508BF49444}"/>
    <cellStyle name="Comma 4 4 2 5 2 3 2 2" xfId="53341" xr:uid="{ABFD2A54-4B25-4BA1-8B4C-1284576CE600}"/>
    <cellStyle name="Comma 4 4 2 5 2 3 2 3" xfId="40728" xr:uid="{D7CC229D-E167-4844-A379-DC4CCDBFFAF4}"/>
    <cellStyle name="Comma 4 4 2 5 2 3 3" xfId="11278" xr:uid="{8E777A50-3FF5-4D74-92C1-5E176BB20A5E}"/>
    <cellStyle name="Comma 4 4 2 5 2 3 3 2" xfId="47063" xr:uid="{F3454D25-53F6-4943-9024-D8244D417F44}"/>
    <cellStyle name="Comma 4 4 2 5 2 3 4" xfId="4908" xr:uid="{26641B98-F68C-4771-87B9-D90E19891ED0}"/>
    <cellStyle name="Comma 4 4 2 5 2 3 5" xfId="34438" xr:uid="{543FA701-1695-454C-B4A3-3198113F42AC}"/>
    <cellStyle name="Comma 4 4 2 5 2 4" xfId="18743" xr:uid="{AD0B2FE6-DEE3-4F27-8A63-FD86124D6902}"/>
    <cellStyle name="Comma 4 4 2 5 2 4 2" xfId="52462" xr:uid="{7947C2EC-A330-40C0-8475-2055FD824539}"/>
    <cellStyle name="Comma 4 4 2 5 2 4 3" xfId="39849" xr:uid="{5B05A482-D2A6-42FC-8883-60023527E697}"/>
    <cellStyle name="Comma 4 4 2 5 2 5" xfId="12157" xr:uid="{550EFEAE-1C0D-4CD8-88B9-BD0ED4FA1A71}"/>
    <cellStyle name="Comma 4 4 2 5 2 5 2" xfId="46184" xr:uid="{6D265236-219B-45AA-B9BE-D6A9063D31B4}"/>
    <cellStyle name="Comma 4 4 2 5 2 6" xfId="4029" xr:uid="{5260C263-9719-46D7-B349-8691DF221228}"/>
    <cellStyle name="Comma 4 4 2 5 2 7" xfId="33559" xr:uid="{2D9EAB6A-5C1A-41EC-8E57-AFB50D9CA30E}"/>
    <cellStyle name="Comma 4 4 2 5 3" xfId="27102" xr:uid="{414606C2-4485-45E4-8728-641C1D8EE673}"/>
    <cellStyle name="Comma 4 4 2 5 3 2" xfId="23605" xr:uid="{19BCCA26-C23D-463B-97A1-80C8290CFBE9}"/>
    <cellStyle name="Comma 4 4 2 5 3 2 2" xfId="16097" xr:uid="{D6FEF975-CBAE-494D-9D3F-FCDF9D527516}"/>
    <cellStyle name="Comma 4 4 2 5 3 2 2 2" xfId="55108" xr:uid="{7313E169-C6EE-40F7-B4E1-D7072750EC05}"/>
    <cellStyle name="Comma 4 4 2 5 3 2 2 3" xfId="42495" xr:uid="{B1CB3387-E7BB-4CE9-A508-33920235620A}"/>
    <cellStyle name="Comma 4 4 2 5 3 2 3" xfId="9511" xr:uid="{C390B384-D642-4A3B-9C1A-BEFEEA92A7F1}"/>
    <cellStyle name="Comma 4 4 2 5 3 2 3 2" xfId="48830" xr:uid="{75BACD6C-1893-46BF-884B-D3AE4FF05549}"/>
    <cellStyle name="Comma 4 4 2 5 3 2 4" xfId="29742" xr:uid="{7E0B274A-8D6C-489E-9057-BB68168918A2}"/>
    <cellStyle name="Comma 4 4 2 5 3 2 5" xfId="36205" xr:uid="{1B6C94D7-FD70-4784-9853-77896C74A90E}"/>
    <cellStyle name="Comma 4 4 2 5 3 3" xfId="19593" xr:uid="{05435BD7-844E-49B2-98DA-BD79D8D933F5}"/>
    <cellStyle name="Comma 4 4 2 5 3 3 2" xfId="51611" xr:uid="{357F5F34-0B89-4FDA-9E2B-03A6751D9583}"/>
    <cellStyle name="Comma 4 4 2 5 3 3 3" xfId="38998" xr:uid="{AB0CA9DB-B582-40F1-BA98-0742CEADB450}"/>
    <cellStyle name="Comma 4 4 2 5 3 4" xfId="13007" xr:uid="{04B538E6-4BFC-4642-AE08-107A351CCB5A}"/>
    <cellStyle name="Comma 4 4 2 5 3 4 2" xfId="45333" xr:uid="{8C569DD4-EAAC-467D-B048-31202205F2ED}"/>
    <cellStyle name="Comma 4 4 2 5 3 5" xfId="6420" xr:uid="{038BB954-F3EB-40FF-B1C7-6BEB13868FC7}"/>
    <cellStyle name="Comma 4 4 2 5 3 6" xfId="32708" xr:uid="{06A6DFD3-E5F0-4D51-88C2-872F74F4291C}"/>
    <cellStyle name="Comma 4 4 2 5 4" xfId="24487" xr:uid="{6AF2CC9E-B184-488A-ABEC-B9A812C8D464}"/>
    <cellStyle name="Comma 4 4 2 5 4 2" xfId="16979" xr:uid="{674FA2CE-CC5B-4C3B-8185-0329C6D1C424}"/>
    <cellStyle name="Comma 4 4 2 5 4 2 2" xfId="54226" xr:uid="{1CE4D620-4AAF-43CE-B74E-88AD40D06F17}"/>
    <cellStyle name="Comma 4 4 2 5 4 2 3" xfId="41613" xr:uid="{54A4EE43-4E29-4E99-ADEC-60278951C1D0}"/>
    <cellStyle name="Comma 4 4 2 5 4 3" xfId="10393" xr:uid="{9BD207B8-2F65-4905-BA5F-ED02C987B3CA}"/>
    <cellStyle name="Comma 4 4 2 5 4 3 2" xfId="47948" xr:uid="{4C88C25C-5994-45BD-A9B4-526A4A6D87A5}"/>
    <cellStyle name="Comma 4 4 2 5 4 4" xfId="5793" xr:uid="{36B7E909-7018-48BD-8714-CB1DD0CC22AE}"/>
    <cellStyle name="Comma 4 4 2 5 4 5" xfId="35323" xr:uid="{AB9827BD-6CC9-4818-97AA-0DC78E9A118A}"/>
    <cellStyle name="Comma 4 4 2 5 5" xfId="20472" xr:uid="{49C4E08C-B80D-45C4-A2A1-32321BAABB3A}"/>
    <cellStyle name="Comma 4 4 2 5 5 2" xfId="50729" xr:uid="{0045F0C5-C911-4755-A6C8-D3449814CB01}"/>
    <cellStyle name="Comma 4 4 2 5 5 3" xfId="38116" xr:uid="{92A8622A-6CB5-4910-A044-566D8DD425FC}"/>
    <cellStyle name="Comma 4 4 2 5 6" xfId="13886" xr:uid="{C1DFC41B-AA98-4D4C-BA5C-9353A1685196}"/>
    <cellStyle name="Comma 4 4 2 5 6 2" xfId="44436" xr:uid="{87801770-11CE-429A-BA49-B3137A68F31E}"/>
    <cellStyle name="Comma 4 4 2 5 7" xfId="7299" xr:uid="{433B6E97-3D98-48CA-9724-499F4E3C1F2F}"/>
    <cellStyle name="Comma 4 4 2 5 8" xfId="31826" xr:uid="{05A0247A-F2DA-484B-BDAC-71B15B9CC403}"/>
    <cellStyle name="Comma 4 4 2 6" xfId="27576" xr:uid="{2DA23514-A1E8-4A6A-80C4-5B28507449A9}"/>
    <cellStyle name="Comma 4 4 2 6 2" xfId="25858" xr:uid="{82CEE8E4-112D-4D61-8BCD-647359F84DBB}"/>
    <cellStyle name="Comma 4 4 2 6 2 2" xfId="22360" xr:uid="{0FBD2DF7-23F8-492F-995D-7AAD2DD678A1}"/>
    <cellStyle name="Comma 4 4 2 6 2 2 2" xfId="14852" xr:uid="{3735D8CB-3B97-4679-86B0-8902072E7BFD}"/>
    <cellStyle name="Comma 4 4 2 6 2 2 2 2" xfId="56353" xr:uid="{7A496EDF-EB3B-4CC4-8D6E-03C62D62A2AC}"/>
    <cellStyle name="Comma 4 4 2 6 2 2 2 3" xfId="43740" xr:uid="{AFE069F9-14F6-4648-AEBC-1D914B315957}"/>
    <cellStyle name="Comma 4 4 2 6 2 2 3" xfId="8266" xr:uid="{51466078-80B0-4AE0-A29B-CBA705DA218F}"/>
    <cellStyle name="Comma 4 4 2 6 2 2 3 2" xfId="50075" xr:uid="{1AB19EFD-12B8-4A75-AE5F-B7DDD9C61D77}"/>
    <cellStyle name="Comma 4 4 2 6 2 2 4" xfId="30987" xr:uid="{11769148-6A81-4772-AEB1-BC77A17FA1C1}"/>
    <cellStyle name="Comma 4 4 2 6 2 2 5" xfId="37450" xr:uid="{14E85AD2-AF35-49EA-BAEE-FBD98AA3905A}"/>
    <cellStyle name="Comma 4 4 2 6 2 3" xfId="24972" xr:uid="{8CC94E20-9E30-4E45-B3B9-66EF74A0052F}"/>
    <cellStyle name="Comma 4 4 2 6 2 3 2" xfId="17464" xr:uid="{9A18F7DF-02BF-43B9-8E27-7DA8298F59DE}"/>
    <cellStyle name="Comma 4 4 2 6 2 3 2 2" xfId="53741" xr:uid="{D1493786-2D39-4791-8900-FFF2A7C70E77}"/>
    <cellStyle name="Comma 4 4 2 6 2 3 2 3" xfId="41128" xr:uid="{E3E40E1E-4C76-4BB5-9990-9B763E99FF78}"/>
    <cellStyle name="Comma 4 4 2 6 2 3 3" xfId="10878" xr:uid="{BCD81CC2-DCB5-4DE0-9FBC-623C719EC89B}"/>
    <cellStyle name="Comma 4 4 2 6 2 3 3 2" xfId="47463" xr:uid="{A3B31CEA-EE5F-4274-8306-71AFFFC85DEA}"/>
    <cellStyle name="Comma 4 4 2 6 2 3 4" xfId="5308" xr:uid="{C358511E-C492-4E42-BF6F-0931EB49F5B4}"/>
    <cellStyle name="Comma 4 4 2 6 2 3 5" xfId="34838" xr:uid="{2C515022-E8D7-4C6B-961C-5CAE378D9098}"/>
    <cellStyle name="Comma 4 4 2 6 2 4" xfId="18349" xr:uid="{0F3B1F2D-2D4D-4D63-9E17-E574C53692DC}"/>
    <cellStyle name="Comma 4 4 2 6 2 4 2" xfId="52856" xr:uid="{0F4109F2-5B3B-4EC5-AB15-C321CC4853F9}"/>
    <cellStyle name="Comma 4 4 2 6 2 4 3" xfId="40243" xr:uid="{311E69E4-BDEA-405E-B01E-E23F7A76768D}"/>
    <cellStyle name="Comma 4 4 2 6 2 5" xfId="11763" xr:uid="{277E2031-DE87-4B5D-853C-5CF72345D301}"/>
    <cellStyle name="Comma 4 4 2 6 2 5 2" xfId="46578" xr:uid="{8E88B291-A8CB-4185-B024-A8C4D7FD29BE}"/>
    <cellStyle name="Comma 4 4 2 6 2 6" xfId="4423" xr:uid="{30499058-06A1-4155-A0F4-056224BA9892}"/>
    <cellStyle name="Comma 4 4 2 6 2 7" xfId="33953" xr:uid="{6C2EB812-E53F-4744-84A7-181BD17CAB5E}"/>
    <cellStyle name="Comma 4 4 2 6 3" xfId="26667" xr:uid="{6A8E8828-08FD-4EB6-884B-3534B67D88AD}"/>
    <cellStyle name="Comma 4 4 2 6 3 2" xfId="23170" xr:uid="{DEB04F7B-8717-476B-A0C2-AF3FC564FAD2}"/>
    <cellStyle name="Comma 4 4 2 6 3 2 2" xfId="15662" xr:uid="{17A12A3B-83CB-4F4A-8E00-FD2B18F0FA85}"/>
    <cellStyle name="Comma 4 4 2 6 3 2 2 2" xfId="55543" xr:uid="{0ECB7329-FD18-4684-9717-7F04D24CEA05}"/>
    <cellStyle name="Comma 4 4 2 6 3 2 2 3" xfId="42930" xr:uid="{4E8039AE-50D1-47BB-AD9A-187C397F4E85}"/>
    <cellStyle name="Comma 4 4 2 6 3 2 3" xfId="9076" xr:uid="{DE2F803E-200D-45DF-99D9-5989C72F7C4E}"/>
    <cellStyle name="Comma 4 4 2 6 3 2 3 2" xfId="49265" xr:uid="{BE2D7F85-FC45-4919-8952-D31A452D9C36}"/>
    <cellStyle name="Comma 4 4 2 6 3 2 4" xfId="30177" xr:uid="{27B0958D-36AA-4E3A-B473-2B4A7BBCC2F1}"/>
    <cellStyle name="Comma 4 4 2 6 3 2 5" xfId="36640" xr:uid="{3006D956-C455-42F7-8BF2-A909939219D4}"/>
    <cellStyle name="Comma 4 4 2 6 3 3" xfId="19158" xr:uid="{7A11C68A-A7C3-4C12-89C1-AFD11643E310}"/>
    <cellStyle name="Comma 4 4 2 6 3 3 2" xfId="52046" xr:uid="{67EADADD-40C4-4E67-B5DB-8BC3196B74F8}"/>
    <cellStyle name="Comma 4 4 2 6 3 3 3" xfId="39433" xr:uid="{7D8244A4-967A-4090-A2E9-EE9CB643DFCC}"/>
    <cellStyle name="Comma 4 4 2 6 3 4" xfId="12572" xr:uid="{949D5574-035A-4735-BC8C-D2C5EB12C225}"/>
    <cellStyle name="Comma 4 4 2 6 3 4 2" xfId="45768" xr:uid="{0EAC9EE4-FA97-4B36-AF41-DD07B566961C}"/>
    <cellStyle name="Comma 4 4 2 6 3 5" xfId="3614" xr:uid="{E9DED849-6093-4879-8FEE-D11CC4F09567}"/>
    <cellStyle name="Comma 4 4 2 6 3 6" xfId="33143" xr:uid="{2F60752F-DFC4-4A8B-BE01-AC8310EF6BCF}"/>
    <cellStyle name="Comma 4 4 2 6 4" xfId="24079" xr:uid="{55AC7E5A-3CA3-41F9-A105-853219BE58D7}"/>
    <cellStyle name="Comma 4 4 2 6 4 2" xfId="16571" xr:uid="{08A20657-E87A-4E76-BBF7-76090A83A9C6}"/>
    <cellStyle name="Comma 4 4 2 6 4 2 2" xfId="54634" xr:uid="{EFCF896B-969B-439D-BB28-78C91666B821}"/>
    <cellStyle name="Comma 4 4 2 6 4 2 3" xfId="42021" xr:uid="{DE556E90-AC81-414A-BC19-6D3FCE75314A}"/>
    <cellStyle name="Comma 4 4 2 6 4 3" xfId="9985" xr:uid="{2989261F-1881-4E45-AAAA-F62EA8354406}"/>
    <cellStyle name="Comma 4 4 2 6 4 3 2" xfId="48356" xr:uid="{E53BCB36-CF04-493C-B3F5-4211A97F5087}"/>
    <cellStyle name="Comma 4 4 2 6 4 4" xfId="29268" xr:uid="{0474D087-F815-42F4-95AC-1FF58BED7533}"/>
    <cellStyle name="Comma 4 4 2 6 4 5" xfId="35731" xr:uid="{E0C3B105-A625-490A-9541-E11FF87D08B6}"/>
    <cellStyle name="Comma 4 4 2 6 5" xfId="25792" xr:uid="{FEDE89A9-4790-4F68-913A-47A470FAEAE3}"/>
    <cellStyle name="Comma 4 4 2 6 5 2" xfId="18284" xr:uid="{2AB0E559-E175-483F-8747-91802452E01C}"/>
    <cellStyle name="Comma 4 4 2 6 5 2 2" xfId="52921" xr:uid="{C53BEBA9-0762-400B-BED4-87B84190AC51}"/>
    <cellStyle name="Comma 4 4 2 6 5 2 3" xfId="40308" xr:uid="{0155BC03-8236-4722-A565-99D2179BA808}"/>
    <cellStyle name="Comma 4 4 2 6 5 3" xfId="11698" xr:uid="{6334EFAD-FBB6-4098-81A3-9287AF5DE7B4}"/>
    <cellStyle name="Comma 4 4 2 6 5 3 2" xfId="46643" xr:uid="{1107869E-EDEC-4C7A-B68B-C5E7EA9EE3FF}"/>
    <cellStyle name="Comma 4 4 2 6 5 4" xfId="4488" xr:uid="{A36955EB-0ECE-4C0E-826F-4F0DD1CA51D9}"/>
    <cellStyle name="Comma 4 4 2 6 5 5" xfId="34018" xr:uid="{BCC2D75A-F9C4-4E4D-95AB-220C8C7DFA9F}"/>
    <cellStyle name="Comma 4 4 2 6 6" xfId="20067" xr:uid="{5D4485EC-7110-4B74-B592-3C5C8F24C6E3}"/>
    <cellStyle name="Comma 4 4 2 6 6 2" xfId="51137" xr:uid="{4176A737-966E-4CBF-9D03-50EC36229C76}"/>
    <cellStyle name="Comma 4 4 2 6 6 3" xfId="38524" xr:uid="{97F7D5A4-C25D-44E5-823E-0937EB7E4407}"/>
    <cellStyle name="Comma 4 4 2 6 7" xfId="13481" xr:uid="{7E5F6C2B-47C5-48DA-89A8-E9B7B44E6D21}"/>
    <cellStyle name="Comma 4 4 2 6 7 2" xfId="44859" xr:uid="{75C8784B-1EF9-441B-9950-CD2D8221A8DE}"/>
    <cellStyle name="Comma 4 4 2 6 8" xfId="6894" xr:uid="{F3774FBE-EBBF-42E6-86D6-129D7F2D2FDE}"/>
    <cellStyle name="Comma 4 4 2 6 9" xfId="32234" xr:uid="{1A6E18BC-5DAC-41A3-96D2-9269098D5890}"/>
    <cellStyle name="Comma 4 4 2 7" xfId="27515" xr:uid="{FA556B6B-DACA-4695-B42F-300A8C221F9F}"/>
    <cellStyle name="Comma 4 4 2 7 2" xfId="24018" xr:uid="{788C85FE-4126-42BB-BF04-6743458B2A57}"/>
    <cellStyle name="Comma 4 4 2 7 2 2" xfId="16510" xr:uid="{7D0F2528-E049-48EE-8852-C57F380C202B}"/>
    <cellStyle name="Comma 4 4 2 7 2 2 2" xfId="54695" xr:uid="{F30874FE-E2A1-4E7E-9928-2187B868AD22}"/>
    <cellStyle name="Comma 4 4 2 7 2 2 3" xfId="42082" xr:uid="{E26D96AE-2DEC-4A49-B3EC-EE62248D5018}"/>
    <cellStyle name="Comma 4 4 2 7 2 3" xfId="9924" xr:uid="{CA348C07-4938-4E70-9070-F71D2F6D3C3B}"/>
    <cellStyle name="Comma 4 4 2 7 2 3 2" xfId="48417" xr:uid="{3FCAFE5E-3B0E-4961-92B4-67EDAE636748}"/>
    <cellStyle name="Comma 4 4 2 7 2 4" xfId="29329" xr:uid="{01CCED3F-CD98-4487-A530-BD3D99A82A95}"/>
    <cellStyle name="Comma 4 4 2 7 2 5" xfId="35792" xr:uid="{75E460EA-A38F-45E0-8420-67C940C877BE}"/>
    <cellStyle name="Comma 4 4 2 7 3" xfId="20006" xr:uid="{928B4E54-084C-432D-AA15-B2DED42DC19B}"/>
    <cellStyle name="Comma 4 4 2 7 3 2" xfId="51198" xr:uid="{D1EA7A5F-2077-4F17-83F2-EE8BAC396E07}"/>
    <cellStyle name="Comma 4 4 2 7 3 3" xfId="38585" xr:uid="{E89A63F7-1B65-4C67-BC1A-F8A690CB85D1}"/>
    <cellStyle name="Comma 4 4 2 7 4" xfId="13420" xr:uid="{2302D5AF-38A3-49E9-81AC-8DABA8FB3983}"/>
    <cellStyle name="Comma 4 4 2 7 4 2" xfId="44920" xr:uid="{34201A94-F2EB-4AEE-B9B9-FB3865C2905A}"/>
    <cellStyle name="Comma 4 4 2 7 5" xfId="6833" xr:uid="{C030B0F0-2561-4753-997F-E0CA2B98CAD9}"/>
    <cellStyle name="Comma 4 4 2 7 6" xfId="32295" xr:uid="{8C625032-E7EF-48FD-B4FF-E192D031F49C}"/>
    <cellStyle name="Comma 4 4 2 8" xfId="24907" xr:uid="{7B3DCC21-A00B-4E91-810C-E644C41466A9}"/>
    <cellStyle name="Comma 4 4 2 8 2" xfId="17399" xr:uid="{823D5059-2084-4505-96DC-4D61001C437A}"/>
    <cellStyle name="Comma 4 4 2 8 2 2" xfId="53806" xr:uid="{F5360E0F-52E2-4BC7-BE4A-6E82E2C3869D}"/>
    <cellStyle name="Comma 4 4 2 8 2 3" xfId="41193" xr:uid="{E21B3622-C75A-439F-9259-F53D961280F8}"/>
    <cellStyle name="Comma 4 4 2 8 3" xfId="10813" xr:uid="{24735A1C-52AD-4A16-BBB9-CF8214DBB316}"/>
    <cellStyle name="Comma 4 4 2 8 3 2" xfId="47528" xr:uid="{62FEE103-6026-47C8-8216-34F5F2403923}"/>
    <cellStyle name="Comma 4 4 2 8 4" xfId="5373" xr:uid="{FDD4C7E7-5C80-4942-A8E2-D41E7D0DE790}"/>
    <cellStyle name="Comma 4 4 2 8 5" xfId="34903" xr:uid="{5B6CFCDD-3600-44C9-8C02-7AF4DB00085E}"/>
    <cellStyle name="Comma 4 4 2 9" xfId="28563" xr:uid="{C79F5AE3-A1C4-4001-A9B0-DD24D634BF2C}"/>
    <cellStyle name="Comma 4 4 2 9 2" xfId="20891" xr:uid="{CE760FF8-0675-4935-9DFA-CB32EAC7485F}"/>
    <cellStyle name="Comma 4 4 2 9 2 2" xfId="50196" xr:uid="{68D9A01D-839A-486B-A05F-C257FB4871ED}"/>
    <cellStyle name="Comma 4 4 2 9 3" xfId="14305" xr:uid="{F8266717-514E-4F32-9E85-FD2B26B755E7}"/>
    <cellStyle name="Comma 4 4 2 9 4" xfId="7718" xr:uid="{F8F65924-D8FB-4A59-A94F-A2C957ABC035}"/>
    <cellStyle name="Comma 4 4 2 9 5" xfId="37575" xr:uid="{FA30F01A-EB85-4A2A-A258-65CBB771D93E}"/>
    <cellStyle name="Comma 4 4 20" xfId="56675" xr:uid="{39439BE6-91F7-43C4-9D72-21D47D449582}"/>
    <cellStyle name="Comma 4 4 21" xfId="56806" xr:uid="{FD6AC34B-8BB8-4E36-9656-AA1FA8D00333}"/>
    <cellStyle name="Comma 4 4 22" xfId="56871" xr:uid="{7B5EFE90-8D03-49F6-B341-E6744A9AA924}"/>
    <cellStyle name="Comma 4 4 23" xfId="56925" xr:uid="{E4AACD02-891F-4381-B10A-6BE1030AE3E6}"/>
    <cellStyle name="Comma 4 4 24" xfId="1274" xr:uid="{B034A3DC-B8AD-4211-839A-6E9B708D462A}"/>
    <cellStyle name="Comma 4 4 25" xfId="57008" xr:uid="{B59F0AAE-AC10-4FCD-BB0E-E39A94DB1C3A}"/>
    <cellStyle name="Comma 4 4 3" xfId="684" xr:uid="{526BDED5-E31F-4C20-BB3D-AA7AC0FE88D5}"/>
    <cellStyle name="Comma 4 4 3 10" xfId="22244" xr:uid="{3D656DAA-0B54-43A5-9D4E-EA6A9C546987}"/>
    <cellStyle name="Comma 4 4 3 10 2" xfId="14736" xr:uid="{223E985F-7308-4920-872E-7CD2C9164147}"/>
    <cellStyle name="Comma 4 4 3 10 2 2" xfId="50430" xr:uid="{3E0A59D6-62A1-4BD1-B852-27AE668CF037}"/>
    <cellStyle name="Comma 4 4 3 10 3" xfId="8150" xr:uid="{157609B7-1BC3-47E2-9834-E71A5C4BD2FD}"/>
    <cellStyle name="Comma 4 4 3 10 4" xfId="31103" xr:uid="{60845AC6-1990-46F7-B4D1-5552473E23B6}"/>
    <cellStyle name="Comma 4 4 3 10 5" xfId="37817" xr:uid="{703704DB-988E-4C27-850F-2A5D5360D8E5}"/>
    <cellStyle name="Comma 4 4 3 11" xfId="28851" xr:uid="{3EA20F32-8D46-4DCF-9DA3-C5D5F18B0AA3}"/>
    <cellStyle name="Comma 4 4 3 11 2" xfId="21155" xr:uid="{30FFFE37-7995-437A-A166-23F4DD508F88}"/>
    <cellStyle name="Comma 4 4 3 11 3" xfId="14569" xr:uid="{4100FCD7-6411-445D-BE50-D0682D3733A5}"/>
    <cellStyle name="Comma 4 4 3 11 4" xfId="7982" xr:uid="{A797117F-F155-469C-A2C3-17B29D2F85C5}"/>
    <cellStyle name="Comma 4 4 3 11 5" xfId="44124" xr:uid="{85395A78-6C5D-4176-B45F-63E3C438274A}"/>
    <cellStyle name="Comma 4 4 3 12" xfId="21510" xr:uid="{FA5F46ED-4D35-40B1-9CAE-9BBB14B278CF}"/>
    <cellStyle name="Comma 4 4 3 13" xfId="22140" xr:uid="{D4ED3F3D-3EF2-4151-BDF3-31C0839BAFD3}"/>
    <cellStyle name="Comma 4 4 3 14" xfId="21232" xr:uid="{7A9C2311-4E87-4437-9DA8-470887408825}"/>
    <cellStyle name="Comma 4 4 3 15" xfId="14646" xr:uid="{E6435BF8-DCB7-4546-97D6-6EC9568E4C5F}"/>
    <cellStyle name="Comma 4 4 3 16" xfId="8059" xr:uid="{40CA7BD4-A587-443A-8B7F-4183F7911D39}"/>
    <cellStyle name="Comma 4 4 3 17" xfId="29004" xr:uid="{FC27A613-A592-4D37-A1CA-80111AEEAD14}"/>
    <cellStyle name="Comma 4 4 3 18" xfId="3020" xr:uid="{96877DAA-6C2E-44B2-8F86-A2B48C0F8FBF}"/>
    <cellStyle name="Comma 4 4 3 19" xfId="31524" xr:uid="{7AA2978F-176F-4E95-A019-ACB0DADD2953}"/>
    <cellStyle name="Comma 4 4 3 2" xfId="1084" xr:uid="{F3326A3E-718E-4534-9456-7D2111D08B3F}"/>
    <cellStyle name="Comma 4 4 3 2 10" xfId="14476" xr:uid="{5154887E-ED2A-4126-A935-4750689DD405}"/>
    <cellStyle name="Comma 4 4 3 2 11" xfId="7889" xr:uid="{D36F4FD7-2124-436A-A93F-9E48DDAF1D7C}"/>
    <cellStyle name="Comma 4 4 3 2 12" xfId="31679" xr:uid="{26DEE1B0-C8A8-4B38-B280-04B007256744}"/>
    <cellStyle name="Comma 4 4 3 2 13" xfId="28734" xr:uid="{77FF69D7-64D8-45D6-84A9-A3EE4E4CB7AD}"/>
    <cellStyle name="Comma 4 4 3 2 2" xfId="27684" xr:uid="{F58E77D2-1416-4B77-A3DF-ACC50D1ACB22}"/>
    <cellStyle name="Comma 4 4 3 2 2 2" xfId="25954" xr:uid="{692E5F58-4D7C-4CB7-878B-E7E54C160602}"/>
    <cellStyle name="Comma 4 4 3 2 2 2 2" xfId="22456" xr:uid="{FAA1AD8B-F763-4907-A116-360CCCB025AB}"/>
    <cellStyle name="Comma 4 4 3 2 2 2 2 2" xfId="14948" xr:uid="{8C8B9463-BA45-4D49-B22E-6A4B1D19ABBD}"/>
    <cellStyle name="Comma 4 4 3 2 2 2 2 2 2" xfId="56257" xr:uid="{FF9EB9DB-3547-408E-84D6-7AA4243B1DCC}"/>
    <cellStyle name="Comma 4 4 3 2 2 2 2 2 3" xfId="43644" xr:uid="{10EB3CDC-44EF-4DFA-9C81-9A1FAC68561B}"/>
    <cellStyle name="Comma 4 4 3 2 2 2 2 3" xfId="8362" xr:uid="{D980C18A-261D-4D6F-9A0B-3DD6A5423BEC}"/>
    <cellStyle name="Comma 4 4 3 2 2 2 2 3 2" xfId="49979" xr:uid="{309EDC30-4A1E-49CC-A9E6-DD3D920ABDF8}"/>
    <cellStyle name="Comma 4 4 3 2 2 2 2 4" xfId="30891" xr:uid="{FF70CE3B-9EB8-444F-B00F-895EA904BACF}"/>
    <cellStyle name="Comma 4 4 3 2 2 2 2 5" xfId="37354" xr:uid="{7E3DA28C-4387-4861-B4E5-5123837DDE48}"/>
    <cellStyle name="Comma 4 4 3 2 2 2 3" xfId="25074" xr:uid="{A2B5E058-F068-4A1E-BA77-A3198540A6BF}"/>
    <cellStyle name="Comma 4 4 3 2 2 2 3 2" xfId="17566" xr:uid="{8EF12A50-90D7-4052-853B-82FC09F14745}"/>
    <cellStyle name="Comma 4 4 3 2 2 2 3 2 2" xfId="53639" xr:uid="{79C2E903-4DBA-4786-A848-1AF0485BF47B}"/>
    <cellStyle name="Comma 4 4 3 2 2 2 3 2 3" xfId="41026" xr:uid="{253550F3-1AE8-4B10-AA27-867448FA1D1B}"/>
    <cellStyle name="Comma 4 4 3 2 2 2 3 3" xfId="10980" xr:uid="{99D87375-2DBF-40CF-AF2C-3D546F3CF6D0}"/>
    <cellStyle name="Comma 4 4 3 2 2 2 3 3 2" xfId="47361" xr:uid="{AE0C7958-1C27-49C3-8B2E-791CC2464E5B}"/>
    <cellStyle name="Comma 4 4 3 2 2 2 3 4" xfId="5206" xr:uid="{19580DA6-1275-4693-B553-D6426998A43A}"/>
    <cellStyle name="Comma 4 4 3 2 2 2 3 5" xfId="34736" xr:uid="{D58B795D-E25D-4AB9-B332-7E789B16BA8D}"/>
    <cellStyle name="Comma 4 4 3 2 2 2 4" xfId="18445" xr:uid="{B83FAED2-4D36-488A-A077-C1B8132B1C26}"/>
    <cellStyle name="Comma 4 4 3 2 2 2 4 2" xfId="52760" xr:uid="{AF4C6516-6CDE-440E-970F-FA83182C557E}"/>
    <cellStyle name="Comma 4 4 3 2 2 2 4 3" xfId="40147" xr:uid="{31E1F088-DA53-4884-B24E-E62FCCB4FFA3}"/>
    <cellStyle name="Comma 4 4 3 2 2 2 5" xfId="11859" xr:uid="{AAA3599C-9D64-4CDC-952F-2E74B19708AB}"/>
    <cellStyle name="Comma 4 4 3 2 2 2 5 2" xfId="46482" xr:uid="{4D631B35-BAA9-41B7-AA93-D44EC17CB81B}"/>
    <cellStyle name="Comma 4 4 3 2 2 2 6" xfId="4327" xr:uid="{DAB79F71-E74F-4974-8B50-3B329D0EF5C3}"/>
    <cellStyle name="Comma 4 4 3 2 2 2 7" xfId="33857" xr:uid="{6CA807F9-3144-4DC2-A04A-33CCF1C350D4}"/>
    <cellStyle name="Comma 4 4 3 2 2 3" xfId="26810" xr:uid="{4356331E-7417-4C78-B334-B0865D547EF2}"/>
    <cellStyle name="Comma 4 4 3 2 2 3 2" xfId="23313" xr:uid="{AEEE863B-65BA-4A9C-ADA5-FD246473AAEC}"/>
    <cellStyle name="Comma 4 4 3 2 2 3 2 2" xfId="15805" xr:uid="{C560EB5F-5717-4AC5-978E-6339E2CB8E33}"/>
    <cellStyle name="Comma 4 4 3 2 2 3 2 2 2" xfId="55400" xr:uid="{AD38BB07-609C-47EA-AC0D-3B3DA1415F4D}"/>
    <cellStyle name="Comma 4 4 3 2 2 3 2 2 3" xfId="42787" xr:uid="{50C8A46E-6B13-424A-BB5D-EE38C9392CB2}"/>
    <cellStyle name="Comma 4 4 3 2 2 3 2 3" xfId="9219" xr:uid="{199D77D3-AF5A-467B-8828-3B2E45A15AB9}"/>
    <cellStyle name="Comma 4 4 3 2 2 3 2 3 2" xfId="49122" xr:uid="{5E98B2B1-6CDA-4766-BAD7-9BA5A3D3334B}"/>
    <cellStyle name="Comma 4 4 3 2 2 3 2 4" xfId="30034" xr:uid="{4C2A2978-0038-4F25-A180-92E0E7F83C30}"/>
    <cellStyle name="Comma 4 4 3 2 2 3 2 5" xfId="36497" xr:uid="{E01DD1F8-00F3-4098-95BC-BC4D667198B4}"/>
    <cellStyle name="Comma 4 4 3 2 2 3 3" xfId="19301" xr:uid="{C466A142-1A56-4B5C-9E3F-B33C19A47432}"/>
    <cellStyle name="Comma 4 4 3 2 2 3 3 2" xfId="51903" xr:uid="{FA56A3CF-7140-4F8C-9953-8CD783FC9F9F}"/>
    <cellStyle name="Comma 4 4 3 2 2 3 3 3" xfId="39290" xr:uid="{D18306BB-329D-45ED-8FC1-755679B0A3F8}"/>
    <cellStyle name="Comma 4 4 3 2 2 3 4" xfId="12715" xr:uid="{7FFF4156-6C79-43DE-9922-7C0DA9C96063}"/>
    <cellStyle name="Comma 4 4 3 2 2 3 4 2" xfId="45625" xr:uid="{64CFFBB6-B03C-4400-87E3-2F7ABCF2DDCB}"/>
    <cellStyle name="Comma 4 4 3 2 2 3 5" xfId="3471" xr:uid="{1A64E595-D2E4-407D-B8F4-CD80115053F2}"/>
    <cellStyle name="Comma 4 4 3 2 2 3 6" xfId="33000" xr:uid="{B1063CF8-D721-4CFD-9C88-1041A009830E}"/>
    <cellStyle name="Comma 4 4 3 2 2 4" xfId="24189" xr:uid="{84329D9A-2AE1-4E72-856E-D213B964DD0B}"/>
    <cellStyle name="Comma 4 4 3 2 2 4 2" xfId="16681" xr:uid="{D193843E-201B-4427-AF13-884127DB2AE0}"/>
    <cellStyle name="Comma 4 4 3 2 2 4 2 2" xfId="54524" xr:uid="{DE9E9D57-C32B-4A24-97DF-1C0DBDC6FBB3}"/>
    <cellStyle name="Comma 4 4 3 2 2 4 2 3" xfId="41911" xr:uid="{0ECF3E2E-8ED8-4C74-B9A7-2A4407102DA7}"/>
    <cellStyle name="Comma 4 4 3 2 2 4 3" xfId="10095" xr:uid="{2C9B51FB-AC35-4454-975A-1153D4AD2549}"/>
    <cellStyle name="Comma 4 4 3 2 2 4 3 2" xfId="48246" xr:uid="{DB444064-5259-40DA-9951-493C5B76DF2E}"/>
    <cellStyle name="Comma 4 4 3 2 2 4 4" xfId="6091" xr:uid="{CAFCD4A0-A876-446F-A1C6-C6BCF4253BFD}"/>
    <cellStyle name="Comma 4 4 3 2 2 4 5" xfId="35621" xr:uid="{92B9620D-19A2-46B4-B218-349C65180197}"/>
    <cellStyle name="Comma 4 4 3 2 2 5" xfId="20175" xr:uid="{89ED7F56-BECF-43CB-ADFD-2E301F739371}"/>
    <cellStyle name="Comma 4 4 3 2 2 5 2" xfId="51027" xr:uid="{4E4963C9-42D4-44A5-8F20-2E54CF76FD82}"/>
    <cellStyle name="Comma 4 4 3 2 2 5 3" xfId="38414" xr:uid="{50943509-4BC5-419A-A49B-4806DC13BA3A}"/>
    <cellStyle name="Comma 4 4 3 2 2 6" xfId="13589" xr:uid="{3F91815E-F65F-419D-9ABD-03BD58DC6296}"/>
    <cellStyle name="Comma 4 4 3 2 2 6 2" xfId="44749" xr:uid="{5E636F75-A261-44CB-B912-EEA3AA933AB1}"/>
    <cellStyle name="Comma 4 4 3 2 2 7" xfId="7002" xr:uid="{C1958700-4425-49F9-80B5-49BCFB70C502}"/>
    <cellStyle name="Comma 4 4 3 2 2 8" xfId="32124" xr:uid="{BA66014E-E633-45A5-8B94-254753003DCB}"/>
    <cellStyle name="Comma 4 4 3 2 3" xfId="26394" xr:uid="{22969BF2-5E50-4353-9006-4F28ECDDB0A1}"/>
    <cellStyle name="Comma 4 4 3 2 3 2" xfId="22897" xr:uid="{BFB8F7F8-E7E1-43AD-8B05-4D67B559623F}"/>
    <cellStyle name="Comma 4 4 3 2 3 2 2" xfId="15389" xr:uid="{F364E96D-D84C-4D8A-BB6F-D691A9CA6F77}"/>
    <cellStyle name="Comma 4 4 3 2 3 2 2 2" xfId="55816" xr:uid="{8B49FB67-E922-4B1F-B597-17E5BF903DB1}"/>
    <cellStyle name="Comma 4 4 3 2 3 2 2 3" xfId="43203" xr:uid="{EA679F52-DCF1-420F-A5C4-85C916E88F39}"/>
    <cellStyle name="Comma 4 4 3 2 3 2 3" xfId="8803" xr:uid="{0D1A797E-916C-437A-AE6E-058F2A8EFD30}"/>
    <cellStyle name="Comma 4 4 3 2 3 2 3 2" xfId="49538" xr:uid="{3F570C67-9B60-451E-8F3D-AF71FC8F1E9E}"/>
    <cellStyle name="Comma 4 4 3 2 3 2 4" xfId="30450" xr:uid="{F3DC4F43-ECC2-417B-B75C-7F102CE99FC5}"/>
    <cellStyle name="Comma 4 4 3 2 3 2 5" xfId="36913" xr:uid="{B8A10B68-A850-4825-807B-7C1D77CD81F7}"/>
    <cellStyle name="Comma 4 4 3 2 3 3" xfId="25516" xr:uid="{7BAF90FD-A96E-43A0-893F-19CC4C123FB6}"/>
    <cellStyle name="Comma 4 4 3 2 3 3 2" xfId="18008" xr:uid="{966720EF-D7B3-41C3-9CE3-25518C3E9420}"/>
    <cellStyle name="Comma 4 4 3 2 3 3 2 2" xfId="53197" xr:uid="{3CD83397-C7BB-4B3B-A89A-E62DAA6E9FAE}"/>
    <cellStyle name="Comma 4 4 3 2 3 3 2 3" xfId="40584" xr:uid="{B6053496-50AE-4671-8A08-1AB8169C0DC7}"/>
    <cellStyle name="Comma 4 4 3 2 3 3 3" xfId="11422" xr:uid="{9DCA2F83-166A-4BBD-BA26-AD0772D26ACA}"/>
    <cellStyle name="Comma 4 4 3 2 3 3 3 2" xfId="46919" xr:uid="{00D15E0E-7352-4EA9-8C50-DBBF9EC1D198}"/>
    <cellStyle name="Comma 4 4 3 2 3 3 4" xfId="4764" xr:uid="{605796AF-245C-4495-94EF-64C629326415}"/>
    <cellStyle name="Comma 4 4 3 2 3 3 5" xfId="34294" xr:uid="{BE4550D1-8A81-49C7-B7CB-A04A31D2547A}"/>
    <cellStyle name="Comma 4 4 3 2 3 4" xfId="18885" xr:uid="{BCAD1228-4CAB-4094-8140-C17B8361FCF4}"/>
    <cellStyle name="Comma 4 4 3 2 3 4 2" xfId="52319" xr:uid="{AE132D02-D8EE-4DA4-9B34-EC8269BA90D9}"/>
    <cellStyle name="Comma 4 4 3 2 3 4 3" xfId="39706" xr:uid="{A7333DD0-2E7B-4512-A0D5-9878060408B6}"/>
    <cellStyle name="Comma 4 4 3 2 3 5" xfId="12299" xr:uid="{F307CE41-D25E-488A-BB0E-385C3FB81D71}"/>
    <cellStyle name="Comma 4 4 3 2 3 5 2" xfId="46041" xr:uid="{CCAB6165-4FD4-4470-8178-31853A2CA404}"/>
    <cellStyle name="Comma 4 4 3 2 3 6" xfId="3887" xr:uid="{D089E603-2BC7-469D-9E6D-F83514105A7A}"/>
    <cellStyle name="Comma 4 4 3 2 3 7" xfId="33416" xr:uid="{0AF69778-18A3-4101-A512-DEC67C35B058}"/>
    <cellStyle name="Comma 4 4 3 2 4" xfId="27244" xr:uid="{1DFF004D-1DFA-4FAA-A8AA-36265E171CCE}"/>
    <cellStyle name="Comma 4 4 3 2 4 2" xfId="23747" xr:uid="{39F25301-853B-42A0-88EE-F0D09B4F4ECA}"/>
    <cellStyle name="Comma 4 4 3 2 4 2 2" xfId="16239" xr:uid="{B94B4373-57A3-403F-9F56-40B9225B1755}"/>
    <cellStyle name="Comma 4 4 3 2 4 2 2 2" xfId="54966" xr:uid="{6BCA56BA-1BDF-45A4-8A5F-80AF01E63B15}"/>
    <cellStyle name="Comma 4 4 3 2 4 2 2 3" xfId="42353" xr:uid="{046D3DF6-8B29-4BD0-B76A-E5CD8D1C5872}"/>
    <cellStyle name="Comma 4 4 3 2 4 2 3" xfId="9653" xr:uid="{75E26D03-1B70-4415-A27C-D49DB7AAFAD0}"/>
    <cellStyle name="Comma 4 4 3 2 4 2 3 2" xfId="48688" xr:uid="{546193B4-8A34-4637-951B-8EB16D364C98}"/>
    <cellStyle name="Comma 4 4 3 2 4 2 4" xfId="29600" xr:uid="{E557C5B0-607B-4748-91F7-2F9FAEE87073}"/>
    <cellStyle name="Comma 4 4 3 2 4 2 5" xfId="36063" xr:uid="{32438814-776C-4B29-8C84-5905FF55174A}"/>
    <cellStyle name="Comma 4 4 3 2 4 3" xfId="19735" xr:uid="{7C358D7C-19FE-4C5D-AD05-25570E743589}"/>
    <cellStyle name="Comma 4 4 3 2 4 3 2" xfId="51469" xr:uid="{44C36A88-1BAD-4370-9918-E339624F6BB2}"/>
    <cellStyle name="Comma 4 4 3 2 4 3 3" xfId="38856" xr:uid="{CAF97C8F-F713-4FDA-8913-81F79F4FAF68}"/>
    <cellStyle name="Comma 4 4 3 2 4 4" xfId="13149" xr:uid="{1900AF5C-1E4E-43B1-9354-830F2763A9FE}"/>
    <cellStyle name="Comma 4 4 3 2 4 4 2" xfId="45191" xr:uid="{E52FFBDF-2AB8-4648-BDAB-027130E168C0}"/>
    <cellStyle name="Comma 4 4 3 2 4 5" xfId="6562" xr:uid="{1F2E7BBF-4777-4A24-BEC0-EF29248FEBFB}"/>
    <cellStyle name="Comma 4 4 3 2 4 6" xfId="32566" xr:uid="{82388B9B-2419-4B39-9064-3E34DEB594FE}"/>
    <cellStyle name="Comma 4 4 3 2 5" xfId="24631" xr:uid="{EE67FBD4-734D-4063-AFB4-4158E4E408BD}"/>
    <cellStyle name="Comma 4 4 3 2 5 2" xfId="17123" xr:uid="{7BF333FD-E5F5-4AD1-AFDE-CCF7171FB99E}"/>
    <cellStyle name="Comma 4 4 3 2 5 2 2" xfId="54082" xr:uid="{69BA3EDB-6F2C-4CF0-94F1-F36CF13AAB0D}"/>
    <cellStyle name="Comma 4 4 3 2 5 2 3" xfId="41469" xr:uid="{3774ADE5-B6BA-4385-83C7-88128D592202}"/>
    <cellStyle name="Comma 4 4 3 2 5 3" xfId="10537" xr:uid="{935A397D-7449-45A3-88BD-A32FAE1D9066}"/>
    <cellStyle name="Comma 4 4 3 2 5 3 2" xfId="47804" xr:uid="{01C22BDB-C643-473D-BEB9-CC3B0E06B491}"/>
    <cellStyle name="Comma 4 4 3 2 5 4" xfId="5649" xr:uid="{EB4E2140-2E34-43FA-BFCC-4C36FE2ADB25}"/>
    <cellStyle name="Comma 4 4 3 2 5 5" xfId="35179" xr:uid="{81DF6540-9F23-4BAE-9620-82265DB68516}"/>
    <cellStyle name="Comma 4 4 3 2 6" xfId="28174" xr:uid="{B1191122-177A-414F-B75E-D3E54BEA0229}"/>
    <cellStyle name="Comma 4 4 3 2 6 2" xfId="20615" xr:uid="{3FF50DCC-939E-4A6D-A277-70AEFAE2E78E}"/>
    <cellStyle name="Comma 4 4 3 2 6 2 2" xfId="50585" xr:uid="{3239EEA6-6915-41ED-81F3-999BDE98810F}"/>
    <cellStyle name="Comma 4 4 3 2 6 3" xfId="14029" xr:uid="{4A2A3F8B-192A-4D36-9A45-B8B3AC50F648}"/>
    <cellStyle name="Comma 4 4 3 2 6 4" xfId="7442" xr:uid="{B1503078-E542-4EB0-94A0-2968ED51ECE9}"/>
    <cellStyle name="Comma 4 4 3 2 6 5" xfId="37972" xr:uid="{55CFA0AB-988B-4E77-A6E6-6278EC285B7A}"/>
    <cellStyle name="Comma 4 4 3 2 7" xfId="21775" xr:uid="{50CD64FE-47A7-4CFC-B362-62A185FF6FE3}"/>
    <cellStyle name="Comma 4 4 3 2 7 2" xfId="44279" xr:uid="{F12B6936-CFCA-40D7-8C59-CC9CAA71E862}"/>
    <cellStyle name="Comma 4 4 3 2 8" xfId="21773" xr:uid="{A63C27FA-1CB6-41D2-AE64-3814C8E02413}"/>
    <cellStyle name="Comma 4 4 3 2 9" xfId="21062" xr:uid="{DC318B99-70B9-4411-B1A8-DCAFBAEE4F35}"/>
    <cellStyle name="Comma 4 4 3 20" xfId="2092" xr:uid="{6DDAD518-04EB-4B1F-8DB8-B948D6B328F5}"/>
    <cellStyle name="Comma 4 4 3 3" xfId="28638" xr:uid="{D8B5F894-4514-431E-83AA-4473E86E32FA}"/>
    <cellStyle name="Comma 4 4 3 3 2" xfId="26239" xr:uid="{D46207F9-959E-48F9-8939-EAA2AFD6612B}"/>
    <cellStyle name="Comma 4 4 3 3 2 2" xfId="22741" xr:uid="{14924DAA-407E-4D53-9E54-306CDB1FF56C}"/>
    <cellStyle name="Comma 4 4 3 3 2 2 2" xfId="15233" xr:uid="{ACEB1FC8-3D5B-4A94-A797-2D5C254EF741}"/>
    <cellStyle name="Comma 4 4 3 3 2 2 2 2" xfId="55972" xr:uid="{C331A1B0-E2DF-421D-87B2-7F570621066A}"/>
    <cellStyle name="Comma 4 4 3 3 2 2 2 3" xfId="43359" xr:uid="{F7CF6EC9-7691-4F8C-9087-FE00F2C0AF14}"/>
    <cellStyle name="Comma 4 4 3 3 2 2 3" xfId="8647" xr:uid="{07E35DEC-E875-4A63-BFED-B1F0A05F9ED5}"/>
    <cellStyle name="Comma 4 4 3 3 2 2 3 2" xfId="49694" xr:uid="{B33DED6D-6C5F-4087-B4AA-58CABA61673C}"/>
    <cellStyle name="Comma 4 4 3 3 2 2 4" xfId="30606" xr:uid="{F04DF04E-3691-4DFB-9E83-BBB5249051EB}"/>
    <cellStyle name="Comma 4 4 3 3 2 2 5" xfId="37069" xr:uid="{7F9E56FA-1239-4E97-A82C-0B447F56FAB5}"/>
    <cellStyle name="Comma 4 4 3 3 2 3" xfId="25359" xr:uid="{EAF40CB4-B558-4653-8F01-322451EE2E03}"/>
    <cellStyle name="Comma 4 4 3 3 2 3 2" xfId="17851" xr:uid="{7DAB2A89-E5B3-49BF-973C-79D92126728B}"/>
    <cellStyle name="Comma 4 4 3 3 2 3 2 2" xfId="53354" xr:uid="{8581A789-84EA-4A1E-A5CA-E0C9BB1D24AF}"/>
    <cellStyle name="Comma 4 4 3 3 2 3 2 3" xfId="40741" xr:uid="{83D454C0-5BB3-4E18-8797-E5333F9A54CB}"/>
    <cellStyle name="Comma 4 4 3 3 2 3 3" xfId="11265" xr:uid="{20FEBE75-1FDF-4D35-B373-6CB238805408}"/>
    <cellStyle name="Comma 4 4 3 3 2 3 3 2" xfId="47076" xr:uid="{654C3BFA-2D23-4FDE-8F27-A420D0D1B221}"/>
    <cellStyle name="Comma 4 4 3 3 2 3 4" xfId="4921" xr:uid="{0FA9FB99-1865-4D07-8C54-00976CCCBC5E}"/>
    <cellStyle name="Comma 4 4 3 3 2 3 5" xfId="34451" xr:uid="{9D3722BD-474A-40A1-B8F6-BF013B5CC31D}"/>
    <cellStyle name="Comma 4 4 3 3 2 4" xfId="18730" xr:uid="{499618B3-A5FA-4D77-803C-DD57512796BB}"/>
    <cellStyle name="Comma 4 4 3 3 2 4 2" xfId="52475" xr:uid="{7834A00B-C219-423D-A527-C05BA908C1CF}"/>
    <cellStyle name="Comma 4 4 3 3 2 4 3" xfId="39862" xr:uid="{8C9ABE2D-2975-4F11-A8CB-2E4E485295DF}"/>
    <cellStyle name="Comma 4 4 3 3 2 5" xfId="12144" xr:uid="{C55FD176-23BB-4897-BF4D-4A30BDF8DF03}"/>
    <cellStyle name="Comma 4 4 3 3 2 5 2" xfId="46197" xr:uid="{20CCB19C-683A-417E-B962-E3304EF813EB}"/>
    <cellStyle name="Comma 4 4 3 3 2 6" xfId="4042" xr:uid="{0324FF05-8276-4CA2-8392-E26186D00696}"/>
    <cellStyle name="Comma 4 4 3 3 2 7" xfId="33572" xr:uid="{F034E9DB-D785-43A8-AC3F-900C4BC69022}"/>
    <cellStyle name="Comma 4 4 3 3 3" xfId="27089" xr:uid="{EFB2963D-66A7-4A51-9C06-7F72877CBECC}"/>
    <cellStyle name="Comma 4 4 3 3 3 2" xfId="23592" xr:uid="{9BDFDC37-27E3-4F6F-BF25-A1AAF01150AC}"/>
    <cellStyle name="Comma 4 4 3 3 3 2 2" xfId="16084" xr:uid="{8DCED28B-D0C1-4488-ABC6-970C930914F5}"/>
    <cellStyle name="Comma 4 4 3 3 3 2 2 2" xfId="55121" xr:uid="{BDF267C5-F484-4D61-B0BD-2597B5F4145E}"/>
    <cellStyle name="Comma 4 4 3 3 3 2 2 3" xfId="42508" xr:uid="{887EC5DC-B19D-4B93-9539-D7887C106FBE}"/>
    <cellStyle name="Comma 4 4 3 3 3 2 3" xfId="9498" xr:uid="{4FDC4380-070A-4277-A56D-790F9AC8643B}"/>
    <cellStyle name="Comma 4 4 3 3 3 2 3 2" xfId="48843" xr:uid="{BC643EB2-A95D-4191-85AA-978E31A66A53}"/>
    <cellStyle name="Comma 4 4 3 3 3 2 4" xfId="29755" xr:uid="{640E88D4-51F0-4674-86E6-9D2A04D959F7}"/>
    <cellStyle name="Comma 4 4 3 3 3 2 5" xfId="36218" xr:uid="{B6B29B54-56F2-42AF-AE4C-C11C97363903}"/>
    <cellStyle name="Comma 4 4 3 3 3 3" xfId="19580" xr:uid="{1E5227D5-2838-4968-8336-745099C82899}"/>
    <cellStyle name="Comma 4 4 3 3 3 3 2" xfId="51624" xr:uid="{CEE2E72E-956D-445E-8443-2FB6A8B1C056}"/>
    <cellStyle name="Comma 4 4 3 3 3 3 3" xfId="39011" xr:uid="{C216F749-DEF0-4522-B249-10AF80F7B91D}"/>
    <cellStyle name="Comma 4 4 3 3 3 4" xfId="12994" xr:uid="{882B44DF-85C9-4A9C-9B10-4F5BBE1E880C}"/>
    <cellStyle name="Comma 4 4 3 3 3 4 2" xfId="45346" xr:uid="{DB4B6EA0-49CD-4664-99B0-E70FE38A4B7F}"/>
    <cellStyle name="Comma 4 4 3 3 3 5" xfId="6407" xr:uid="{4D0CAB1D-9C13-438C-951A-A3BE75FC9848}"/>
    <cellStyle name="Comma 4 4 3 3 3 6" xfId="32721" xr:uid="{5BE5882E-E8FB-4F70-A485-D0A0743442FE}"/>
    <cellStyle name="Comma 4 4 3 3 4" xfId="24474" xr:uid="{3D9140D3-D489-4223-B83C-7F03DBB790BF}"/>
    <cellStyle name="Comma 4 4 3 3 4 2" xfId="16966" xr:uid="{F8D68B28-F7FE-43FA-B0AC-579A14C4034E}"/>
    <cellStyle name="Comma 4 4 3 3 4 2 2" xfId="54239" xr:uid="{EE76F781-1806-46D5-A521-86D2CA08FA41}"/>
    <cellStyle name="Comma 4 4 3 3 4 2 3" xfId="41626" xr:uid="{5BF9175B-D960-40AD-9995-BE61C5B5D271}"/>
    <cellStyle name="Comma 4 4 3 3 4 3" xfId="10380" xr:uid="{C3E36673-4505-483C-9C93-38E0CB74223E}"/>
    <cellStyle name="Comma 4 4 3 3 4 3 2" xfId="47961" xr:uid="{E7F3995F-CBB3-4FAE-AEB6-398D71DC6C2F}"/>
    <cellStyle name="Comma 4 4 3 3 4 4" xfId="5806" xr:uid="{BEAF800A-A07C-468E-B3A9-8BAD452EA68F}"/>
    <cellStyle name="Comma 4 4 3 3 4 5" xfId="35336" xr:uid="{9A062BE3-24A9-4368-8516-7A1C1ADEA20F}"/>
    <cellStyle name="Comma 4 4 3 3 5" xfId="27987" xr:uid="{31E70777-52CA-49D7-BE75-7C735FB2175F}"/>
    <cellStyle name="Comma 4 4 3 3 5 2" xfId="20459" xr:uid="{5EAB6261-6F76-47C0-9983-46F2430352D5}"/>
    <cellStyle name="Comma 4 4 3 3 5 2 2" xfId="50742" xr:uid="{2AF9E840-B736-4329-887E-2B7F757C7C9B}"/>
    <cellStyle name="Comma 4 4 3 3 5 3" xfId="13873" xr:uid="{AA90C3B8-C119-46D4-B31E-E3D9B786CDF9}"/>
    <cellStyle name="Comma 4 4 3 3 5 4" xfId="7286" xr:uid="{6DE384E5-4DCC-4ED8-BAFF-91A59EDB1865}"/>
    <cellStyle name="Comma 4 4 3 3 5 5" xfId="38129" xr:uid="{76A9746B-8AFC-4F78-B230-BCDC1D4BAB42}"/>
    <cellStyle name="Comma 4 4 3 3 6" xfId="20966" xr:uid="{1C06B2E5-B330-470B-8354-02AA3A40DDBB}"/>
    <cellStyle name="Comma 4 4 3 3 6 2" xfId="44456" xr:uid="{7E1C21E9-F06C-4F3C-AC06-D8D8DFD4BB9B}"/>
    <cellStyle name="Comma 4 4 3 3 7" xfId="14380" xr:uid="{DBE1B83F-B831-4A92-9FED-5312F73AA30E}"/>
    <cellStyle name="Comma 4 4 3 3 8" xfId="7793" xr:uid="{3151482B-2E1C-439A-8DB0-ADE4174286C1}"/>
    <cellStyle name="Comma 4 4 3 3 9" xfId="31839" xr:uid="{3E7E5759-6D94-4AA8-B373-3F57CB3A31D2}"/>
    <cellStyle name="Comma 4 4 3 4" xfId="27838" xr:uid="{F72E8E6B-BE1A-47F2-BC57-2E1AD7F406CD}"/>
    <cellStyle name="Comma 4 4 3 4 2" xfId="26109" xr:uid="{53B6B277-1812-4E12-9FFA-9192B5EEE72C}"/>
    <cellStyle name="Comma 4 4 3 4 2 2" xfId="22611" xr:uid="{26ECBAAF-F2A2-4725-A0E6-418C918820B0}"/>
    <cellStyle name="Comma 4 4 3 4 2 2 2" xfId="15103" xr:uid="{828037B1-11DF-4045-BB4F-AF342F12F606}"/>
    <cellStyle name="Comma 4 4 3 4 2 2 2 2" xfId="56102" xr:uid="{A60255B7-3353-4F67-8320-C6FCE1A36C86}"/>
    <cellStyle name="Comma 4 4 3 4 2 2 2 3" xfId="43489" xr:uid="{030FA3E0-B24D-45F3-9F7B-CBD4BECE93E8}"/>
    <cellStyle name="Comma 4 4 3 4 2 2 3" xfId="8517" xr:uid="{222638BA-27D8-4374-8183-05FE32EB6944}"/>
    <cellStyle name="Comma 4 4 3 4 2 2 3 2" xfId="49824" xr:uid="{0F312386-D375-4332-923D-8151BE521740}"/>
    <cellStyle name="Comma 4 4 3 4 2 2 4" xfId="30736" xr:uid="{510497AC-66B9-4052-A74F-78EE7B54CAF9}"/>
    <cellStyle name="Comma 4 4 3 4 2 2 5" xfId="37199" xr:uid="{CF73A04C-9AF1-4007-A03B-3092B2BA6676}"/>
    <cellStyle name="Comma 4 4 3 4 2 3" xfId="25229" xr:uid="{E5CCB1E7-3F23-4352-9E05-B97F857AFC1B}"/>
    <cellStyle name="Comma 4 4 3 4 2 3 2" xfId="17721" xr:uid="{C7A6AA29-0BF5-476C-85B1-7CE8D06B741C}"/>
    <cellStyle name="Comma 4 4 3 4 2 3 2 2" xfId="53484" xr:uid="{8ED7EEED-82A9-4BC7-8184-BF124A6EB518}"/>
    <cellStyle name="Comma 4 4 3 4 2 3 2 3" xfId="40871" xr:uid="{EA6AB3F1-1DE6-4875-ACC3-EBC3D0619473}"/>
    <cellStyle name="Comma 4 4 3 4 2 3 3" xfId="11135" xr:uid="{853552D2-6C66-4E60-9B46-C7A6E4EFCEC2}"/>
    <cellStyle name="Comma 4 4 3 4 2 3 3 2" xfId="47206" xr:uid="{4062C1EE-0F1D-42C6-995D-75A39E2E836E}"/>
    <cellStyle name="Comma 4 4 3 4 2 3 4" xfId="5051" xr:uid="{C6ABB774-72ED-459E-A199-E3FB94967628}"/>
    <cellStyle name="Comma 4 4 3 4 2 3 5" xfId="34581" xr:uid="{0ED390F4-BEC1-42BC-8C74-6A4E2E36C130}"/>
    <cellStyle name="Comma 4 4 3 4 2 4" xfId="18600" xr:uid="{B6B6AF8D-7FC8-4B27-8ACD-87106CD50769}"/>
    <cellStyle name="Comma 4 4 3 4 2 4 2" xfId="52605" xr:uid="{70B4367C-49E0-47A1-AF9E-CAB5917FE1F1}"/>
    <cellStyle name="Comma 4 4 3 4 2 4 3" xfId="39992" xr:uid="{A8DC3FC1-560A-40D2-BBE1-731AB4C89CC3}"/>
    <cellStyle name="Comma 4 4 3 4 2 5" xfId="12014" xr:uid="{B7955E3B-268E-4B5E-8D1B-5681AD2C1DA3}"/>
    <cellStyle name="Comma 4 4 3 4 2 5 2" xfId="46327" xr:uid="{EBB1E0F3-E7D3-4CAC-9970-13C67A4F146A}"/>
    <cellStyle name="Comma 4 4 3 4 2 6" xfId="4172" xr:uid="{0F694E58-19AD-4758-883B-FCC38DD08834}"/>
    <cellStyle name="Comma 4 4 3 4 2 7" xfId="33702" xr:uid="{5E19CEE7-0F21-4FB0-B27B-CBCE3D6E1715}"/>
    <cellStyle name="Comma 4 4 3 4 3" xfId="26964" xr:uid="{27553455-CD81-4F99-986C-60206C06882C}"/>
    <cellStyle name="Comma 4 4 3 4 3 2" xfId="23467" xr:uid="{F2FF5E1C-53A6-40C1-90B7-8B5F4399EFD5}"/>
    <cellStyle name="Comma 4 4 3 4 3 2 2" xfId="15959" xr:uid="{7DB9BE68-BC88-4078-B61A-110AC886CF34}"/>
    <cellStyle name="Comma 4 4 3 4 3 2 2 2" xfId="55246" xr:uid="{30DB7FAC-95F7-4AE4-8731-0980779A2174}"/>
    <cellStyle name="Comma 4 4 3 4 3 2 2 3" xfId="42633" xr:uid="{1986FD57-73BA-461A-B80B-762D680396BD}"/>
    <cellStyle name="Comma 4 4 3 4 3 2 3" xfId="9373" xr:uid="{7076F27D-0C23-43C3-AFB9-BC7F0BB03356}"/>
    <cellStyle name="Comma 4 4 3 4 3 2 3 2" xfId="48968" xr:uid="{685E5541-ECC4-4485-BB24-58D44832724F}"/>
    <cellStyle name="Comma 4 4 3 4 3 2 4" xfId="29880" xr:uid="{EA1B7879-47DA-4B4E-8BD0-A5DFF724E115}"/>
    <cellStyle name="Comma 4 4 3 4 3 2 5" xfId="36343" xr:uid="{DDCB5E04-7CC9-41F0-82FF-7FE2AF64BC8D}"/>
    <cellStyle name="Comma 4 4 3 4 3 3" xfId="19455" xr:uid="{0311B1F1-6AD0-445C-9FB9-9800BB7FA80E}"/>
    <cellStyle name="Comma 4 4 3 4 3 3 2" xfId="51749" xr:uid="{1E927268-9160-4BFA-96C8-6B7386749EC5}"/>
    <cellStyle name="Comma 4 4 3 4 3 3 3" xfId="39136" xr:uid="{637C5257-7E93-46F7-B113-D78D99C987D1}"/>
    <cellStyle name="Comma 4 4 3 4 3 4" xfId="12869" xr:uid="{D77D0172-CCD5-41E2-97A8-E45CD06B73AD}"/>
    <cellStyle name="Comma 4 4 3 4 3 4 2" xfId="45471" xr:uid="{1A72A32F-42BE-4705-AB4F-DEDE9E5F6DF0}"/>
    <cellStyle name="Comma 4 4 3 4 3 5" xfId="6282" xr:uid="{9FB1AB96-4341-49C5-90AC-D44E3DBD529A}"/>
    <cellStyle name="Comma 4 4 3 4 3 6" xfId="32846" xr:uid="{D1FDED22-9BCF-427C-BA1A-BA4D6419E28E}"/>
    <cellStyle name="Comma 4 4 3 4 4" xfId="24344" xr:uid="{C1A1ABD5-3EAD-44C5-84B8-2FC08E008D77}"/>
    <cellStyle name="Comma 4 4 3 4 4 2" xfId="16836" xr:uid="{1A6035E6-EBEF-4409-B556-D6CCC18D7DD4}"/>
    <cellStyle name="Comma 4 4 3 4 4 2 2" xfId="54369" xr:uid="{C74572E3-F991-4FB4-8B30-1F3F28E7BF4A}"/>
    <cellStyle name="Comma 4 4 3 4 4 2 3" xfId="41756" xr:uid="{CF0EC2CB-0D85-439D-AEFC-397892F0A19F}"/>
    <cellStyle name="Comma 4 4 3 4 4 3" xfId="10250" xr:uid="{5143D870-2AA3-49CA-98E7-B01022C67B32}"/>
    <cellStyle name="Comma 4 4 3 4 4 3 2" xfId="48091" xr:uid="{979C606A-784F-4B71-8BE7-6AC175B99815}"/>
    <cellStyle name="Comma 4 4 3 4 4 4" xfId="5936" xr:uid="{69C2156B-5530-44FF-85F2-F8C5A856B54E}"/>
    <cellStyle name="Comma 4 4 3 4 4 5" xfId="35466" xr:uid="{5ADCED42-D7E9-4721-9D97-0AAD3E670A21}"/>
    <cellStyle name="Comma 4 4 3 4 5" xfId="20330" xr:uid="{77E5A390-ECA5-4715-91A5-40D6E4613646}"/>
    <cellStyle name="Comma 4 4 3 4 5 2" xfId="50872" xr:uid="{A93CA111-7EF9-4EDE-A941-BCCB5424A439}"/>
    <cellStyle name="Comma 4 4 3 4 5 3" xfId="38259" xr:uid="{8C6FC099-1DEC-41E4-AC81-BA14B78384B9}"/>
    <cellStyle name="Comma 4 4 3 4 6" xfId="13744" xr:uid="{A18CB469-1498-44D3-ADE6-B2416B5C681F}"/>
    <cellStyle name="Comma 4 4 3 4 6 2" xfId="44594" xr:uid="{2511443C-3F2F-45A5-A998-1BB79F7F2A3B}"/>
    <cellStyle name="Comma 4 4 3 4 7" xfId="7157" xr:uid="{0F999756-809E-42E0-9CA0-AD1AC0ED5E81}"/>
    <cellStyle name="Comma 4 4 3 4 8" xfId="31969" xr:uid="{5EA763BC-1BEB-4913-B417-70D7606266F6}"/>
    <cellStyle name="Comma 4 4 3 5" xfId="26548" xr:uid="{68FA0633-A1B6-4AEC-89E6-BCAE9BA14B9B}"/>
    <cellStyle name="Comma 4 4 3 5 2" xfId="23051" xr:uid="{896CAB7C-A02C-4655-936A-499194D4BF6F}"/>
    <cellStyle name="Comma 4 4 3 5 2 2" xfId="15543" xr:uid="{742CAE68-D1C4-46C5-86CA-7FD20C58B2DD}"/>
    <cellStyle name="Comma 4 4 3 5 2 2 2" xfId="55662" xr:uid="{AF363DCF-77BA-40EE-AF7F-AEBF86B6EE30}"/>
    <cellStyle name="Comma 4 4 3 5 2 2 3" xfId="43049" xr:uid="{6F6B2AF4-0750-4F60-BCD3-6F1B543F2660}"/>
    <cellStyle name="Comma 4 4 3 5 2 3" xfId="8957" xr:uid="{D36D9E19-1752-4F1A-B873-D7C2D85E0BD9}"/>
    <cellStyle name="Comma 4 4 3 5 2 3 2" xfId="49384" xr:uid="{0FAC91F1-E122-40F9-B386-0C89E8553E6F}"/>
    <cellStyle name="Comma 4 4 3 5 2 4" xfId="30296" xr:uid="{3B560501-5502-4734-95B4-776F1CF9B7A5}"/>
    <cellStyle name="Comma 4 4 3 5 2 5" xfId="36759" xr:uid="{829BC7FE-868D-4DC0-882F-F1ACD813C29A}"/>
    <cellStyle name="Comma 4 4 3 5 3" xfId="25671" xr:uid="{A84007D3-DEE9-48E8-9574-08F81F112391}"/>
    <cellStyle name="Comma 4 4 3 5 3 2" xfId="18163" xr:uid="{9FE3C347-69CD-44DF-8641-B3B58941D03C}"/>
    <cellStyle name="Comma 4 4 3 5 3 2 2" xfId="53042" xr:uid="{F0839B46-8F7C-49A1-A746-2017358777A6}"/>
    <cellStyle name="Comma 4 4 3 5 3 2 3" xfId="40429" xr:uid="{D63D9EDB-47BB-46EF-8AD3-364AE0102F73}"/>
    <cellStyle name="Comma 4 4 3 5 3 3" xfId="11577" xr:uid="{5EE2DDF3-B3BB-442F-8969-EC8903D434B3}"/>
    <cellStyle name="Comma 4 4 3 5 3 3 2" xfId="46764" xr:uid="{FE188C25-24EB-4246-A926-8396F679A1F9}"/>
    <cellStyle name="Comma 4 4 3 5 3 4" xfId="4609" xr:uid="{920AB124-8CF2-4AAC-90EB-361069D1DB6B}"/>
    <cellStyle name="Comma 4 4 3 5 3 5" xfId="34139" xr:uid="{CC36EE7D-E31D-4EBD-9247-4F279929EC35}"/>
    <cellStyle name="Comma 4 4 3 5 4" xfId="19039" xr:uid="{C2A7FB00-67A9-4E39-B749-607AB99C749A}"/>
    <cellStyle name="Comma 4 4 3 5 4 2" xfId="52165" xr:uid="{1950A65A-A6AF-426A-A81A-C2CE99E52928}"/>
    <cellStyle name="Comma 4 4 3 5 4 3" xfId="39552" xr:uid="{2985CDFC-B385-4A15-A85B-ECDCFE0C89BB}"/>
    <cellStyle name="Comma 4 4 3 5 5" xfId="12453" xr:uid="{F7C24D1A-2213-47B6-94FB-9EFA0D2BBAC0}"/>
    <cellStyle name="Comma 4 4 3 5 5 2" xfId="45887" xr:uid="{58006811-3B58-4747-9466-914B6F63014E}"/>
    <cellStyle name="Comma 4 4 3 5 6" xfId="3733" xr:uid="{9CF7486E-2332-4566-9FCD-6204B8DA7B99}"/>
    <cellStyle name="Comma 4 4 3 5 7" xfId="33262" xr:uid="{32CB1A87-6F7A-4345-8E1A-DE479EB455E3}"/>
    <cellStyle name="Comma 4 4 3 6" xfId="27398" xr:uid="{A973EAF1-29FA-4E00-9212-0EE95AD02F92}"/>
    <cellStyle name="Comma 4 4 3 6 2" xfId="23901" xr:uid="{5C6B0A11-D227-419F-A61B-30C6B5AC1E79}"/>
    <cellStyle name="Comma 4 4 3 6 2 2" xfId="16393" xr:uid="{42143EE4-63BF-43B6-BF71-7BE3BB98E98D}"/>
    <cellStyle name="Comma 4 4 3 6 2 2 2" xfId="54812" xr:uid="{E810443F-97E3-47D0-B6F4-6D7E5604E516}"/>
    <cellStyle name="Comma 4 4 3 6 2 2 3" xfId="42199" xr:uid="{05175EC0-CDD4-4CA5-9723-E1E6ED0202DC}"/>
    <cellStyle name="Comma 4 4 3 6 2 3" xfId="9807" xr:uid="{0F4E5285-4883-4A2A-84CF-4E806D721FC5}"/>
    <cellStyle name="Comma 4 4 3 6 2 3 2" xfId="48534" xr:uid="{6E0BC7F4-BEAA-4BAA-AA98-C047D8D8C0F2}"/>
    <cellStyle name="Comma 4 4 3 6 2 4" xfId="29446" xr:uid="{44A048F7-31D0-4361-BADC-DE24A551DFAC}"/>
    <cellStyle name="Comma 4 4 3 6 2 5" xfId="35909" xr:uid="{ED2EB3A4-BBC1-4509-9AF0-CE5D6604CB92}"/>
    <cellStyle name="Comma 4 4 3 6 3" xfId="19889" xr:uid="{8939BC30-ED9D-49EC-B924-FB5F0EDA29ED}"/>
    <cellStyle name="Comma 4 4 3 6 3 2" xfId="51315" xr:uid="{743F782C-709F-45DA-9498-5DD65EBB7693}"/>
    <cellStyle name="Comma 4 4 3 6 3 3" xfId="38702" xr:uid="{284AB437-0817-4966-B4B2-5ECC52C7E221}"/>
    <cellStyle name="Comma 4 4 3 6 4" xfId="13303" xr:uid="{85BBBCEB-B879-43FF-AFE1-F6713085F93D}"/>
    <cellStyle name="Comma 4 4 3 6 4 2" xfId="45037" xr:uid="{C79DA8C0-B7F6-4AD2-A114-DE7226EAD661}"/>
    <cellStyle name="Comma 4 4 3 6 5" xfId="6716" xr:uid="{56B93A61-E395-47A5-BE19-8E472E8FDA9F}"/>
    <cellStyle name="Comma 4 4 3 6 6" xfId="32412" xr:uid="{7057296E-02FF-4CF4-9BB1-B45C7334499C}"/>
    <cellStyle name="Comma 4 4 3 7" xfId="24786" xr:uid="{71C13B38-2D1B-4B39-9802-2359EF45DE9D}"/>
    <cellStyle name="Comma 4 4 3 7 2" xfId="17278" xr:uid="{45F3DA68-BB89-4E85-929A-597B6BB8B19E}"/>
    <cellStyle name="Comma 4 4 3 7 2 2" xfId="53927" xr:uid="{95269CE9-203A-4E2A-9FD1-15A15A1B5024}"/>
    <cellStyle name="Comma 4 4 3 7 2 3" xfId="41314" xr:uid="{C108B039-901F-40FA-867B-99E4F8A323F6}"/>
    <cellStyle name="Comma 4 4 3 7 3" xfId="10692" xr:uid="{559997BE-63BA-4787-B013-F8A38BD0AFAB}"/>
    <cellStyle name="Comma 4 4 3 7 3 2" xfId="47649" xr:uid="{770B2152-7848-43DB-B95D-5F53E237759A}"/>
    <cellStyle name="Comma 4 4 3 7 4" xfId="5494" xr:uid="{E5D6B7C2-E87A-47F2-BE17-03ED1625AD59}"/>
    <cellStyle name="Comma 4 4 3 7 5" xfId="35024" xr:uid="{519AB75D-3718-4A84-B6ED-73AD8A550332}"/>
    <cellStyle name="Comma 4 4 3 8" xfId="22340" xr:uid="{F5EC7524-67E9-4E31-AE34-6279485F3BE4}"/>
    <cellStyle name="Comma 4 4 3 8 2" xfId="14832" xr:uid="{D5EFC1CC-4024-402F-B401-5F9AAEFAB4A0}"/>
    <cellStyle name="Comma 4 4 3 8 2 2" xfId="56373" xr:uid="{C3E54B01-06EC-4418-A1E8-D9136A55D3F8}"/>
    <cellStyle name="Comma 4 4 3 8 2 3" xfId="43760" xr:uid="{B2C75CB9-106D-4B8E-B498-70A5B91D7994}"/>
    <cellStyle name="Comma 4 4 3 8 3" xfId="8246" xr:uid="{522F4FA4-917D-4FA4-86BE-579E578EBBB4}"/>
    <cellStyle name="Comma 4 4 3 8 3 2" xfId="50095" xr:uid="{B099A342-612E-4045-AF50-475E9FE64C13}"/>
    <cellStyle name="Comma 4 4 3 8 4" xfId="31007" xr:uid="{05371413-9769-41F3-8F53-429DB23411C1}"/>
    <cellStyle name="Comma 4 4 3 8 5" xfId="37470" xr:uid="{ADE55406-7D4C-4EB1-9FDA-9B9DCA900701}"/>
    <cellStyle name="Comma 4 4 3 9" xfId="28328" xr:uid="{1FC39286-361D-485B-AF74-6E0769757B29}"/>
    <cellStyle name="Comma 4 4 3 9 2" xfId="20770" xr:uid="{96E96552-53F8-4B59-98FB-66811D03D168}"/>
    <cellStyle name="Comma 4 4 3 9 2 2" xfId="50216" xr:uid="{9D258BA6-885B-4B70-B559-D9A6D31BA913}"/>
    <cellStyle name="Comma 4 4 3 9 3" xfId="14184" xr:uid="{DBFBE692-2A01-4637-B964-A1CBCE2F1153}"/>
    <cellStyle name="Comma 4 4 3 9 4" xfId="7597" xr:uid="{C7C7B14E-2CC8-4590-B6FC-753C622078DE}"/>
    <cellStyle name="Comma 4 4 3 9 5" xfId="37595" xr:uid="{20F688FF-55C3-4D67-BDEA-1B8D0F8D3620}"/>
    <cellStyle name="Comma 4 4 4" xfId="762" xr:uid="{5129DCC5-C461-493D-8284-674D027C7139}"/>
    <cellStyle name="Comma 4 4 4 10" xfId="21218" xr:uid="{5001DCAC-6F58-4064-A019-3DD3E4113C01}"/>
    <cellStyle name="Comma 4 4 4 11" xfId="14632" xr:uid="{D674BAE3-6E90-4583-8894-BD3483BD709C}"/>
    <cellStyle name="Comma 4 4 4 12" xfId="8045" xr:uid="{D666D5E6-F78B-4DF0-B112-729AE530D2B8}"/>
    <cellStyle name="Comma 4 4 4 13" xfId="28970" xr:uid="{571EB7D1-BEC9-4719-8580-F7D1CEEF5BF8}"/>
    <cellStyle name="Comma 4 4 4 14" xfId="3222" xr:uid="{13E9A39A-A201-47B3-8E3C-73600AA80DFB}"/>
    <cellStyle name="Comma 4 4 4 15" xfId="31603" xr:uid="{FFE15940-A937-4327-8C7A-1DB72F923DCD}"/>
    <cellStyle name="Comma 4 4 4 16" xfId="2300" xr:uid="{8A2D3429-8C3E-4BF6-A684-CEAA60A9BF3A}"/>
    <cellStyle name="Comma 4 4 4 2" xfId="1148" xr:uid="{6C53AA1E-7F13-4567-9F03-72B07FA9BCA2}"/>
    <cellStyle name="Comma 4 4 4 2 10" xfId="28802" xr:uid="{C56AB96A-3973-48A9-AE91-D4A1452BF178}"/>
    <cellStyle name="Comma 4 4 4 2 2" xfId="26313" xr:uid="{162DC779-8348-4570-A597-61163BAAFD56}"/>
    <cellStyle name="Comma 4 4 4 2 2 2" xfId="22816" xr:uid="{3794C9C1-D741-4405-A0AC-69F0B6D8437A}"/>
    <cellStyle name="Comma 4 4 4 2 2 2 2" xfId="15308" xr:uid="{63982F7F-BA77-4B7D-B7F6-1D17436A116E}"/>
    <cellStyle name="Comma 4 4 4 2 2 2 2 2" xfId="55897" xr:uid="{E519B04B-40C8-420D-AA14-B68DDD08639E}"/>
    <cellStyle name="Comma 4 4 4 2 2 2 2 3" xfId="43284" xr:uid="{0D6FA02B-0F04-45BE-A82E-C9BAD15ACEE7}"/>
    <cellStyle name="Comma 4 4 4 2 2 2 3" xfId="8722" xr:uid="{F3E70122-B30E-47DE-90C9-9DCAA38872D8}"/>
    <cellStyle name="Comma 4 4 4 2 2 2 3 2" xfId="49619" xr:uid="{A6CE2A80-70FE-4F5B-A79A-8B2F222A384E}"/>
    <cellStyle name="Comma 4 4 4 2 2 2 4" xfId="30531" xr:uid="{D97C5753-F244-4625-92AC-653A5A2CF009}"/>
    <cellStyle name="Comma 4 4 4 2 2 2 5" xfId="36994" xr:uid="{C2728E66-5E0C-4469-9203-B87BE5EB0F30}"/>
    <cellStyle name="Comma 4 4 4 2 2 3" xfId="25434" xr:uid="{6AA446B5-B441-4584-A367-6BFAF5E6BB5D}"/>
    <cellStyle name="Comma 4 4 4 2 2 3 2" xfId="17926" xr:uid="{732A4206-9799-4875-A2A4-960ABC621043}"/>
    <cellStyle name="Comma 4 4 4 2 2 3 2 2" xfId="53279" xr:uid="{C0193323-580D-43DB-BCB5-A9DD7D42F305}"/>
    <cellStyle name="Comma 4 4 4 2 2 3 2 3" xfId="40666" xr:uid="{703D6B2F-BC8F-4985-953A-8B1D850D32DF}"/>
    <cellStyle name="Comma 4 4 4 2 2 3 3" xfId="11340" xr:uid="{F772B482-FACA-4E13-BA4C-9BF4717CCB77}"/>
    <cellStyle name="Comma 4 4 4 2 2 3 3 2" xfId="47001" xr:uid="{227C56ED-B352-452F-9996-57F9CAFF889D}"/>
    <cellStyle name="Comma 4 4 4 2 2 3 4" xfId="4846" xr:uid="{A4F38953-D696-4597-AA9C-6BEABEFBA0A2}"/>
    <cellStyle name="Comma 4 4 4 2 2 3 5" xfId="34376" xr:uid="{BC11C699-568D-4155-9F7F-93CCA2FB3794}"/>
    <cellStyle name="Comma 4 4 4 2 2 4" xfId="18804" xr:uid="{F3E1F27F-3EFE-44D6-9B66-A73D62CF434E}"/>
    <cellStyle name="Comma 4 4 4 2 2 4 2" xfId="52400" xr:uid="{481F63EB-C916-44F8-8D28-98A8EDA30B82}"/>
    <cellStyle name="Comma 4 4 4 2 2 4 3" xfId="39787" xr:uid="{B786B0BE-487A-4EC9-AB63-0EAC7342DBD4}"/>
    <cellStyle name="Comma 4 4 4 2 2 5" xfId="12218" xr:uid="{8AD90983-7F75-412A-A77C-1B4B44C54560}"/>
    <cellStyle name="Comma 4 4 4 2 2 5 2" xfId="46122" xr:uid="{21B088CC-B7D2-4B81-AD4C-017CA3AD0899}"/>
    <cellStyle name="Comma 4 4 4 2 2 6" xfId="3968" xr:uid="{DDDB476F-FEE3-4A81-88FD-FA6D5759BEA7}"/>
    <cellStyle name="Comma 4 4 4 2 2 7" xfId="33497" xr:uid="{81B32AF1-5206-4BB1-9D97-C38498347AD6}"/>
    <cellStyle name="Comma 4 4 4 2 3" xfId="27163" xr:uid="{F46A06B5-BE26-4420-A3F1-7A145CFB65CE}"/>
    <cellStyle name="Comma 4 4 4 2 3 2" xfId="23666" xr:uid="{58599835-1288-4868-8030-C0AB8D5F7FA2}"/>
    <cellStyle name="Comma 4 4 4 2 3 2 2" xfId="16158" xr:uid="{0274C86D-F9D1-472B-B60A-A74B1FA01A32}"/>
    <cellStyle name="Comma 4 4 4 2 3 2 2 2" xfId="55047" xr:uid="{1DA5B3A7-9217-46DA-B849-50BF3B6F4AE2}"/>
    <cellStyle name="Comma 4 4 4 2 3 2 2 3" xfId="42434" xr:uid="{7024F56E-935C-48BA-A774-FBEF303463E8}"/>
    <cellStyle name="Comma 4 4 4 2 3 2 3" xfId="9572" xr:uid="{6A0B365C-B006-4AD1-A8EC-E3EA1F7B08AA}"/>
    <cellStyle name="Comma 4 4 4 2 3 2 3 2" xfId="48769" xr:uid="{EAF0BD4F-F07B-49FD-A0AB-36F093E06ED6}"/>
    <cellStyle name="Comma 4 4 4 2 3 2 4" xfId="29681" xr:uid="{31606887-597B-4429-922E-BB6DC24DFD1E}"/>
    <cellStyle name="Comma 4 4 4 2 3 2 5" xfId="36144" xr:uid="{8F36A02A-AD21-40E2-A197-B65FA009F226}"/>
    <cellStyle name="Comma 4 4 4 2 3 3" xfId="19654" xr:uid="{B9D2449E-7725-4CF6-BB0C-ECCCC22E5C6E}"/>
    <cellStyle name="Comma 4 4 4 2 3 3 2" xfId="51550" xr:uid="{711FEB49-136C-48D0-8EDE-5FD062BE50FE}"/>
    <cellStyle name="Comma 4 4 4 2 3 3 3" xfId="38937" xr:uid="{D57ED8E5-8269-4B54-ACA4-142FB06E5952}"/>
    <cellStyle name="Comma 4 4 4 2 3 4" xfId="13068" xr:uid="{873E30E0-CF62-4B88-8FAE-16A02AD985EE}"/>
    <cellStyle name="Comma 4 4 4 2 3 4 2" xfId="45272" xr:uid="{9E5B5CC5-D7AC-4D90-BD1F-BC6998E2A1A7}"/>
    <cellStyle name="Comma 4 4 4 2 3 5" xfId="6481" xr:uid="{5C8E7A33-4BAE-4754-A2F8-A09ABFA3273C}"/>
    <cellStyle name="Comma 4 4 4 2 3 6" xfId="32647" xr:uid="{67A472B9-4B8A-41CA-8611-8E5030BBB45A}"/>
    <cellStyle name="Comma 4 4 4 2 4" xfId="24549" xr:uid="{C8B6A218-BF26-469E-B1B4-070ADE427182}"/>
    <cellStyle name="Comma 4 4 4 2 4 2" xfId="17041" xr:uid="{21DBD1C8-8DD0-46A9-BCA7-4AF71884E9BF}"/>
    <cellStyle name="Comma 4 4 4 2 4 2 2" xfId="54164" xr:uid="{BEDDA72C-07C1-419B-A638-A680FA8BB0CB}"/>
    <cellStyle name="Comma 4 4 4 2 4 2 3" xfId="41551" xr:uid="{89009AC0-22AC-4284-9161-86D1FDD48A2F}"/>
    <cellStyle name="Comma 4 4 4 2 4 3" xfId="10455" xr:uid="{5093C785-6F4A-417E-8DB6-BFAAB2AEDB32}"/>
    <cellStyle name="Comma 4 4 4 2 4 3 2" xfId="47886" xr:uid="{313ABE56-72F7-4838-8531-C0F262EEBB1A}"/>
    <cellStyle name="Comma 4 4 4 2 4 4" xfId="5731" xr:uid="{90A46D3D-9D8D-46C6-80A4-B6A451CAA50A}"/>
    <cellStyle name="Comma 4 4 4 2 4 5" xfId="35261" xr:uid="{8B8D654F-C765-446B-8E70-3C5401B10144}"/>
    <cellStyle name="Comma 4 4 4 2 5" xfId="28070" xr:uid="{522836EC-848D-4A99-803D-45DED28DAD93}"/>
    <cellStyle name="Comma 4 4 4 2 5 2" xfId="20533" xr:uid="{EB0F0373-8AB1-4D3C-9F04-4E899683FF6C}"/>
    <cellStyle name="Comma 4 4 4 2 5 2 2" xfId="50670" xr:uid="{B9DFC60A-3C02-46F5-8079-DC481DDA57D4}"/>
    <cellStyle name="Comma 4 4 4 2 5 3" xfId="13947" xr:uid="{B474DFE4-6E50-4CD9-9BB2-648F5801DE77}"/>
    <cellStyle name="Comma 4 4 4 2 5 4" xfId="7360" xr:uid="{DCF37E6D-6D5B-4CFB-8A55-B3FE331FA055}"/>
    <cellStyle name="Comma 4 4 4 2 5 5" xfId="38057" xr:uid="{E6699A8A-029F-4F19-9893-D0F27A2E8C00}"/>
    <cellStyle name="Comma 4 4 4 2 6" xfId="21129" xr:uid="{604D4DE9-EB06-42F2-AF2A-1A4C7FF37246}"/>
    <cellStyle name="Comma 4 4 4 2 6 2" xfId="44372" xr:uid="{50F0C747-2B06-4550-A049-73ACA7926020}"/>
    <cellStyle name="Comma 4 4 4 2 7" xfId="14543" xr:uid="{DA1341BB-8E4A-4395-AD0A-8C8EA4C9B93A}"/>
    <cellStyle name="Comma 4 4 4 2 8" xfId="7956" xr:uid="{757E38D0-5A0C-4816-ABEB-FD8A347B22FA}"/>
    <cellStyle name="Comma 4 4 4 2 9" xfId="31764" xr:uid="{F04C8574-ADE2-4FFC-BA56-658CE59932D4}"/>
    <cellStyle name="Comma 4 4 4 3" xfId="28705" xr:uid="{2442E6C7-8DDC-4AA3-B097-81A62A1B5C93}"/>
    <cellStyle name="Comma 4 4 4 3 2" xfId="26030" xr:uid="{45AFCF58-8407-401D-9874-5BE4188C1FB9}"/>
    <cellStyle name="Comma 4 4 4 3 2 2" xfId="22532" xr:uid="{270D4A4B-5230-48AD-8783-274DE61741F7}"/>
    <cellStyle name="Comma 4 4 4 3 2 2 2" xfId="15024" xr:uid="{36C32E69-B5A8-4649-A0E1-8DCAA8E9FD88}"/>
    <cellStyle name="Comma 4 4 4 3 2 2 2 2" xfId="56181" xr:uid="{3270FF16-6CF8-47DD-AE6C-9901FB2DE89E}"/>
    <cellStyle name="Comma 4 4 4 3 2 2 2 3" xfId="43568" xr:uid="{A991C5CC-83DB-41CD-905A-3BE58D958CFB}"/>
    <cellStyle name="Comma 4 4 4 3 2 2 3" xfId="8438" xr:uid="{E002403F-33E1-4F54-81A9-0A0B49530186}"/>
    <cellStyle name="Comma 4 4 4 3 2 2 3 2" xfId="49903" xr:uid="{282F868B-393A-4DE3-88C8-0FFF356E7ED5}"/>
    <cellStyle name="Comma 4 4 4 3 2 2 4" xfId="30815" xr:uid="{9F19A079-99AD-45D5-887F-5E8E93294EF7}"/>
    <cellStyle name="Comma 4 4 4 3 2 2 5" xfId="37278" xr:uid="{1625097B-3FB3-4814-BEE4-F19E0685152F}"/>
    <cellStyle name="Comma 4 4 4 3 2 3" xfId="25150" xr:uid="{956C11D8-B10A-4D29-9C2F-0D2A7A0B8994}"/>
    <cellStyle name="Comma 4 4 4 3 2 3 2" xfId="17642" xr:uid="{D64863BC-51D6-4B0B-A5A1-2ACA125F67CF}"/>
    <cellStyle name="Comma 4 4 4 3 2 3 2 2" xfId="53563" xr:uid="{47DC9FE8-B2E8-4679-8FE7-C85A258C4CD6}"/>
    <cellStyle name="Comma 4 4 4 3 2 3 2 3" xfId="40950" xr:uid="{A7EB5410-BDA0-4CDB-85D1-62D63E5C2525}"/>
    <cellStyle name="Comma 4 4 4 3 2 3 3" xfId="11056" xr:uid="{C756A195-6C5C-4846-A9C6-40B311517D18}"/>
    <cellStyle name="Comma 4 4 4 3 2 3 3 2" xfId="47285" xr:uid="{1A369E0F-648A-402E-817A-EE62C767EB4B}"/>
    <cellStyle name="Comma 4 4 4 3 2 3 4" xfId="5130" xr:uid="{C93B172C-1FEC-4501-8AEA-A07FECE5A2BD}"/>
    <cellStyle name="Comma 4 4 4 3 2 3 5" xfId="34660" xr:uid="{5221453C-1519-4A62-AAC6-35CD76A5089E}"/>
    <cellStyle name="Comma 4 4 4 3 2 4" xfId="18521" xr:uid="{08AABE9C-689E-4627-AF7B-3ECE1446F746}"/>
    <cellStyle name="Comma 4 4 4 3 2 4 2" xfId="52684" xr:uid="{80FDEC1D-98DA-4791-A86F-FF2CB76E9098}"/>
    <cellStyle name="Comma 4 4 4 3 2 4 3" xfId="40071" xr:uid="{8B8C09E2-8A10-43D4-A635-420F47C6DC9A}"/>
    <cellStyle name="Comma 4 4 4 3 2 5" xfId="11935" xr:uid="{BC72D817-7A52-41C4-9499-B597D5DA716E}"/>
    <cellStyle name="Comma 4 4 4 3 2 5 2" xfId="46406" xr:uid="{6FC9AD9F-3A05-4009-8DB3-26703C32DAD2}"/>
    <cellStyle name="Comma 4 4 4 3 2 6" xfId="4251" xr:uid="{D10FAA4D-5602-4599-8D9E-8B24EB6A38E7}"/>
    <cellStyle name="Comma 4 4 4 3 2 7" xfId="33781" xr:uid="{4A8B0AF5-FABE-4E97-BC4C-C7FD1BAB85F9}"/>
    <cellStyle name="Comma 4 4 4 3 3" xfId="26886" xr:uid="{891FA5F9-9693-46B9-8DA6-BB19A57A23CF}"/>
    <cellStyle name="Comma 4 4 4 3 3 2" xfId="23389" xr:uid="{872AB693-E60C-4695-8BFD-D6160A46DCEB}"/>
    <cellStyle name="Comma 4 4 4 3 3 2 2" xfId="15881" xr:uid="{A81F0BAA-EE97-45F1-B638-1F10ACEC2D08}"/>
    <cellStyle name="Comma 4 4 4 3 3 2 2 2" xfId="55324" xr:uid="{46F129CC-EE49-48DC-94F8-53AEB8308F0C}"/>
    <cellStyle name="Comma 4 4 4 3 3 2 2 3" xfId="42711" xr:uid="{B940D377-6C6F-40C1-8877-22AE91E4B49E}"/>
    <cellStyle name="Comma 4 4 4 3 3 2 3" xfId="9295" xr:uid="{C3C0518A-6120-4EBD-B7FB-67D53D14621F}"/>
    <cellStyle name="Comma 4 4 4 3 3 2 3 2" xfId="49046" xr:uid="{3E0BF3C8-84D6-4ED3-9780-2DC992D0629B}"/>
    <cellStyle name="Comma 4 4 4 3 3 2 4" xfId="29958" xr:uid="{33E06ED9-2C9D-4DB7-BFBB-13FF30DE7517}"/>
    <cellStyle name="Comma 4 4 4 3 3 2 5" xfId="36421" xr:uid="{7ACF3001-4477-4D0B-8CFF-829D3310D469}"/>
    <cellStyle name="Comma 4 4 4 3 3 3" xfId="19377" xr:uid="{2FEA6205-C076-4AE2-B1BD-BABD8E847CB1}"/>
    <cellStyle name="Comma 4 4 4 3 3 3 2" xfId="51827" xr:uid="{C1129668-41B6-4D2E-8497-648BD084C9F4}"/>
    <cellStyle name="Comma 4 4 4 3 3 3 3" xfId="39214" xr:uid="{2763971E-9DED-4996-91EA-07C67E212D3F}"/>
    <cellStyle name="Comma 4 4 4 3 3 4" xfId="12791" xr:uid="{5E424460-648E-4186-9559-4CBB18D3E98E}"/>
    <cellStyle name="Comma 4 4 4 3 3 4 2" xfId="45549" xr:uid="{423D4DB7-4AE4-4DB4-8778-4FE15A76ED1C}"/>
    <cellStyle name="Comma 4 4 4 3 3 5" xfId="6204" xr:uid="{38649B06-284D-4C6A-B952-28D266EAD32E}"/>
    <cellStyle name="Comma 4 4 4 3 3 6" xfId="32924" xr:uid="{C4930F54-9E6C-4FE9-A7CC-4608A3C2CDAA}"/>
    <cellStyle name="Comma 4 4 4 3 4" xfId="24265" xr:uid="{9771EA10-E9EE-4206-9C7B-49B04E167F33}"/>
    <cellStyle name="Comma 4 4 4 3 4 2" xfId="16757" xr:uid="{755F29AC-EF60-42DC-84D7-23B48A3CBCF2}"/>
    <cellStyle name="Comma 4 4 4 3 4 2 2" xfId="54448" xr:uid="{AF3DD8B8-AEF7-4C88-A84C-314109CDD3C1}"/>
    <cellStyle name="Comma 4 4 4 3 4 2 3" xfId="41835" xr:uid="{811ED5A8-E2B5-4846-8FAC-6ABE996E4AC7}"/>
    <cellStyle name="Comma 4 4 4 3 4 3" xfId="10171" xr:uid="{094C8DAD-C2FF-49F1-96CA-97CDF3302216}"/>
    <cellStyle name="Comma 4 4 4 3 4 3 2" xfId="48170" xr:uid="{43859E68-8B45-41E8-9114-5640000289D3}"/>
    <cellStyle name="Comma 4 4 4 3 4 4" xfId="6015" xr:uid="{75EC4D7B-4C07-4752-9BF9-F4A2551530B6}"/>
    <cellStyle name="Comma 4 4 4 3 4 5" xfId="35545" xr:uid="{45446A92-C8DD-43FE-AAF2-A603205D9418}"/>
    <cellStyle name="Comma 4 4 4 3 5" xfId="27759" xr:uid="{E18D6AAA-ACBE-4F54-883D-3E105D3DF688}"/>
    <cellStyle name="Comma 4 4 4 3 5 2" xfId="20251" xr:uid="{C40FA78B-1AF1-4E4F-973B-D5F28FF0D8EF}"/>
    <cellStyle name="Comma 4 4 4 3 5 2 2" xfId="50951" xr:uid="{35925E79-7D09-4D08-BE51-627FC020C5A8}"/>
    <cellStyle name="Comma 4 4 4 3 5 3" xfId="13665" xr:uid="{9EB332BE-27F9-4D3A-A85F-292134FF0218}"/>
    <cellStyle name="Comma 4 4 4 3 5 4" xfId="7078" xr:uid="{D1D57655-B258-4F41-ACFB-354694FA810C}"/>
    <cellStyle name="Comma 4 4 4 3 5 5" xfId="38338" xr:uid="{5B865E5F-0964-4509-8933-28D52FA7B739}"/>
    <cellStyle name="Comma 4 4 4 3 6" xfId="21033" xr:uid="{115A40EF-C880-4C66-B3EE-A980AF212C95}"/>
    <cellStyle name="Comma 4 4 4 3 6 2" xfId="44673" xr:uid="{BE75B0AC-1FD4-4A80-954B-19AAA55ECAF5}"/>
    <cellStyle name="Comma 4 4 4 3 7" xfId="14447" xr:uid="{2169C8A8-45B3-4316-898A-453977F75FA4}"/>
    <cellStyle name="Comma 4 4 4 3 8" xfId="7860" xr:uid="{56DF1808-FD4F-47A0-9439-A6D1C6F50259}"/>
    <cellStyle name="Comma 4 4 4 3 9" xfId="32048" xr:uid="{29B70CD7-E385-4AB8-84A4-7DDF450A66D3}"/>
    <cellStyle name="Comma 4 4 4 4" xfId="26470" xr:uid="{38A029A7-58D7-40B4-96B2-94553E1C7463}"/>
    <cellStyle name="Comma 4 4 4 4 2" xfId="22973" xr:uid="{EEB98BE2-4BA0-4B9B-AB07-3F347CBE55F0}"/>
    <cellStyle name="Comma 4 4 4 4 2 2" xfId="15465" xr:uid="{3D24E4F9-2253-499C-BEED-F73220BEB265}"/>
    <cellStyle name="Comma 4 4 4 4 2 2 2" xfId="55740" xr:uid="{2DD677DA-4753-4D78-9B45-D15E08BE1AF1}"/>
    <cellStyle name="Comma 4 4 4 4 2 2 3" xfId="43127" xr:uid="{CC17F117-27C4-4939-BE7E-1E688627A646}"/>
    <cellStyle name="Comma 4 4 4 4 2 3" xfId="8879" xr:uid="{2C0AB474-4A16-49AA-93D7-E2CBA0FFFE48}"/>
    <cellStyle name="Comma 4 4 4 4 2 3 2" xfId="49462" xr:uid="{5532F92D-1C0E-4459-A854-6EDAD664F5C7}"/>
    <cellStyle name="Comma 4 4 4 4 2 4" xfId="30374" xr:uid="{259D227D-173E-4B1A-BAB9-34E4A72E9B7A}"/>
    <cellStyle name="Comma 4 4 4 4 2 5" xfId="36837" xr:uid="{D6C42E43-26C9-44FF-8426-4AB7CEB96440}"/>
    <cellStyle name="Comma 4 4 4 4 3" xfId="25592" xr:uid="{01287D8C-32B0-4991-A856-113E45FCCFEC}"/>
    <cellStyle name="Comma 4 4 4 4 3 2" xfId="18084" xr:uid="{258B19F9-E7F0-44FF-9B4B-C4E2E3EDEC36}"/>
    <cellStyle name="Comma 4 4 4 4 3 2 2" xfId="53121" xr:uid="{51DF22EA-93CD-424B-9B61-BE19E8EB2C77}"/>
    <cellStyle name="Comma 4 4 4 4 3 2 3" xfId="40508" xr:uid="{3D89AFA5-54FF-424A-8D30-B5FEDD930888}"/>
    <cellStyle name="Comma 4 4 4 4 3 3" xfId="11498" xr:uid="{E2041BAE-E36A-4F33-A831-2F7B663DDD01}"/>
    <cellStyle name="Comma 4 4 4 4 3 3 2" xfId="46843" xr:uid="{3EE7CB37-DB16-4F0E-A131-DD530CD33AA3}"/>
    <cellStyle name="Comma 4 4 4 4 3 4" xfId="4688" xr:uid="{E40721A0-CE13-4A32-8677-DF11377B5A04}"/>
    <cellStyle name="Comma 4 4 4 4 3 5" xfId="34218" xr:uid="{420ACF5C-A598-4886-88A8-36A4A89A1437}"/>
    <cellStyle name="Comma 4 4 4 4 4" xfId="18961" xr:uid="{2BBCCEDC-0A57-40B8-8CB5-623A1190BBCE}"/>
    <cellStyle name="Comma 4 4 4 4 4 2" xfId="52243" xr:uid="{9ED85358-3C09-424C-A749-DD71EAA46788}"/>
    <cellStyle name="Comma 4 4 4 4 4 3" xfId="39630" xr:uid="{1FBFD763-8781-4149-9033-C1281F700F7A}"/>
    <cellStyle name="Comma 4 4 4 4 5" xfId="12375" xr:uid="{3F39E3CC-EB21-4E73-8BEB-A153A470FCC8}"/>
    <cellStyle name="Comma 4 4 4 4 5 2" xfId="45965" xr:uid="{99DB2A14-B5AC-4A42-AEDA-87B2B14B9740}"/>
    <cellStyle name="Comma 4 4 4 4 6" xfId="3811" xr:uid="{7E3AF02F-C573-4D58-B5C5-23FDD588FEFF}"/>
    <cellStyle name="Comma 4 4 4 4 7" xfId="33340" xr:uid="{379FABBD-9711-4BD1-8E15-4C006FB26C6D}"/>
    <cellStyle name="Comma 4 4 4 5" xfId="27320" xr:uid="{1927E345-B40A-4B8E-8246-2FFDEAB4E526}"/>
    <cellStyle name="Comma 4 4 4 5 2" xfId="23823" xr:uid="{77A8DC0B-DC1C-4938-AE0B-64B1C79B3DAB}"/>
    <cellStyle name="Comma 4 4 4 5 2 2" xfId="16315" xr:uid="{4A395A59-7A21-4157-BC4F-35928F10241F}"/>
    <cellStyle name="Comma 4 4 4 5 2 2 2" xfId="54890" xr:uid="{AA539281-D30B-454E-8995-0BCAAB445C2A}"/>
    <cellStyle name="Comma 4 4 4 5 2 2 3" xfId="42277" xr:uid="{87A820D8-4054-42A4-B91A-704C44D76E6A}"/>
    <cellStyle name="Comma 4 4 4 5 2 3" xfId="9729" xr:uid="{57C84D6A-0027-40E9-B219-7C433D88F1FD}"/>
    <cellStyle name="Comma 4 4 4 5 2 3 2" xfId="48612" xr:uid="{C875AF71-6E26-4B5C-80E8-9056CCFB276F}"/>
    <cellStyle name="Comma 4 4 4 5 2 4" xfId="29524" xr:uid="{209CD823-AC1D-4DDC-9F6E-AB53E12E9A76}"/>
    <cellStyle name="Comma 4 4 4 5 2 5" xfId="35987" xr:uid="{4577C871-C1E7-4C89-BA58-E6DADDE5C096}"/>
    <cellStyle name="Comma 4 4 4 5 3" xfId="19811" xr:uid="{145D6A6F-35DE-4A9C-9343-D28526D30FC6}"/>
    <cellStyle name="Comma 4 4 4 5 3 2" xfId="51393" xr:uid="{27C2F080-2E89-412B-823B-9F41B405AEF3}"/>
    <cellStyle name="Comma 4 4 4 5 3 3" xfId="38780" xr:uid="{E095F518-4C00-4C36-A566-9607F962371D}"/>
    <cellStyle name="Comma 4 4 4 5 4" xfId="13225" xr:uid="{1AE25921-9B02-45DB-96D5-2A22D303B3A0}"/>
    <cellStyle name="Comma 4 4 4 5 4 2" xfId="45115" xr:uid="{016B0FE8-5601-4421-A8A9-576524ED4497}"/>
    <cellStyle name="Comma 4 4 4 5 5" xfId="6638" xr:uid="{6EA02D6A-559D-4379-BA94-FF22A6E9DBAB}"/>
    <cellStyle name="Comma 4 4 4 5 6" xfId="32490" xr:uid="{51291DE5-90C7-4CD2-9E05-31321C44A787}"/>
    <cellStyle name="Comma 4 4 4 6" xfId="24707" xr:uid="{3A6AE639-AD9E-4770-8712-C0894D2EB3F6}"/>
    <cellStyle name="Comma 4 4 4 6 2" xfId="17199" xr:uid="{B7D8D49D-346D-4D93-A37F-E13F7669F245}"/>
    <cellStyle name="Comma 4 4 4 6 2 2" xfId="54006" xr:uid="{78AC9DFA-FF72-47EE-BB83-84594B3E013D}"/>
    <cellStyle name="Comma 4 4 4 6 2 3" xfId="41393" xr:uid="{35F4F2B1-7F40-412B-87E4-2CD3210C8A05}"/>
    <cellStyle name="Comma 4 4 4 6 3" xfId="10613" xr:uid="{F2B195D2-7FAA-467E-B648-4ADCAC3FA7F4}"/>
    <cellStyle name="Comma 4 4 4 6 3 2" xfId="47728" xr:uid="{32944881-6133-48DC-93A9-55272FAB8F6F}"/>
    <cellStyle name="Comma 4 4 4 6 4" xfId="5573" xr:uid="{BE6E1F69-32F2-4064-915E-48446631DBB3}"/>
    <cellStyle name="Comma 4 4 4 6 5" xfId="35103" xr:uid="{627414ED-AE48-446C-8475-2A9ED84E36FB}"/>
    <cellStyle name="Comma 4 4 4 7" xfId="28250" xr:uid="{B7E25243-D8C7-4DEF-848E-D43CBA6C5B08}"/>
    <cellStyle name="Comma 4 4 4 7 2" xfId="20691" xr:uid="{CA4662FF-7A74-44FF-8D3E-9ADBBE3B71AA}"/>
    <cellStyle name="Comma 4 4 4 7 2 2" xfId="50509" xr:uid="{924AD3DD-7017-430A-AB1C-FD5D1E54E918}"/>
    <cellStyle name="Comma 4 4 4 7 3" xfId="14105" xr:uid="{6A8101C1-25A2-4A69-B9D4-169B69B98374}"/>
    <cellStyle name="Comma 4 4 4 7 4" xfId="7518" xr:uid="{FE5ADB49-88EB-43DE-BED1-E00A9DA1E4B3}"/>
    <cellStyle name="Comma 4 4 4 7 5" xfId="37896" xr:uid="{13155D85-F2C5-4221-8588-CC738C42FA58}"/>
    <cellStyle name="Comma 4 4 4 8" xfId="22313" xr:uid="{26771841-1B96-424C-8EA0-BA9F377086F6}"/>
    <cellStyle name="Comma 4 4 4 8 2" xfId="14805" xr:uid="{20431CA6-1DB3-4499-ADB2-02E3C88DFCC8}"/>
    <cellStyle name="Comma 4 4 4 8 3" xfId="8219" xr:uid="{3D35729F-BB5B-4766-8DC1-3040FFED4023}"/>
    <cellStyle name="Comma 4 4 4 8 4" xfId="31034" xr:uid="{00A547C4-101E-45E5-A6AC-F20C8EBF74C1}"/>
    <cellStyle name="Comma 4 4 4 8 5" xfId="44203" xr:uid="{D6FD1360-6870-497F-99DD-6006801888CB}"/>
    <cellStyle name="Comma 4 4 4 9" xfId="21620" xr:uid="{2E921B7B-035E-4399-935E-27FDF51072CD}"/>
    <cellStyle name="Comma 4 4 5" xfId="819" xr:uid="{EF90CAB5-0762-4E6F-B67C-EA94730C85A8}"/>
    <cellStyle name="Comma 4 4 5 10" xfId="7970" xr:uid="{FE052C5F-89C9-48DF-BF07-7A72EB7A59A7}"/>
    <cellStyle name="Comma 4 4 5 11" xfId="28816" xr:uid="{6E9A54A2-D8C8-4016-A57C-DCFD04A71DBA}"/>
    <cellStyle name="Comma 4 4 5 12" xfId="3424" xr:uid="{B14220E7-45D4-456F-A330-04261399F3E4}"/>
    <cellStyle name="Comma 4 4 5 13" xfId="31449" xr:uid="{87666044-3BAC-40C7-9711-339D3355FDEA}"/>
    <cellStyle name="Comma 4 4 5 14" xfId="2508" xr:uid="{88A3E8B1-24F0-488D-BFB5-D6FB53DB4940}"/>
    <cellStyle name="Comma 4 4 5 2" xfId="27914" xr:uid="{DB8C8EA2-D1E5-445B-9C8B-83DCBBEE993D}"/>
    <cellStyle name="Comma 4 4 5 2 2" xfId="26183" xr:uid="{97F8F471-93F2-4040-B3DA-4909DBC4724A}"/>
    <cellStyle name="Comma 4 4 5 2 2 2" xfId="22685" xr:uid="{58AA15A9-B8C8-4136-859E-170A5A2C94D9}"/>
    <cellStyle name="Comma 4 4 5 2 2 2 2" xfId="15177" xr:uid="{BB8520C9-FB12-48E9-8399-196F2AAC6BA4}"/>
    <cellStyle name="Comma 4 4 5 2 2 2 2 2" xfId="56028" xr:uid="{ED0FD170-8863-48D9-ABFF-D36FD323642F}"/>
    <cellStyle name="Comma 4 4 5 2 2 2 2 3" xfId="43415" xr:uid="{451AD2D7-0928-4FD8-A097-8D2F0754761F}"/>
    <cellStyle name="Comma 4 4 5 2 2 2 3" xfId="8591" xr:uid="{D56A3490-9043-48AB-8EF7-4F63A455E44E}"/>
    <cellStyle name="Comma 4 4 5 2 2 2 3 2" xfId="49750" xr:uid="{6694240B-0EA8-4767-830D-6BCBB9BA84A5}"/>
    <cellStyle name="Comma 4 4 5 2 2 2 4" xfId="30662" xr:uid="{92F46210-02AC-4E94-AFBA-F257F6C15E4E}"/>
    <cellStyle name="Comma 4 4 5 2 2 2 5" xfId="37125" xr:uid="{89980E13-0752-4BA6-99C1-F732CC71AA57}"/>
    <cellStyle name="Comma 4 4 5 2 2 3" xfId="25303" xr:uid="{166DB906-BCEC-4C16-BE99-4E3FAA53AA23}"/>
    <cellStyle name="Comma 4 4 5 2 2 3 2" xfId="17795" xr:uid="{BE4556BC-ED5C-41DD-AA0F-77384418F729}"/>
    <cellStyle name="Comma 4 4 5 2 2 3 2 2" xfId="53410" xr:uid="{D80AC620-5D4F-4C36-993C-72490B92F40D}"/>
    <cellStyle name="Comma 4 4 5 2 2 3 2 3" xfId="40797" xr:uid="{3F290ED5-0634-4767-A084-B79F6F25A1FE}"/>
    <cellStyle name="Comma 4 4 5 2 2 3 3" xfId="11209" xr:uid="{16D14A0B-6363-473E-955D-4EDB3016363D}"/>
    <cellStyle name="Comma 4 4 5 2 2 3 3 2" xfId="47132" xr:uid="{D08561A5-464C-447B-8F30-BF41160EC8F5}"/>
    <cellStyle name="Comma 4 4 5 2 2 3 4" xfId="4977" xr:uid="{F965F2FF-4CC2-4D3D-B9BD-B0FE643D8023}"/>
    <cellStyle name="Comma 4 4 5 2 2 3 5" xfId="34507" xr:uid="{5CC607BE-9382-4923-A6EF-845C381594EC}"/>
    <cellStyle name="Comma 4 4 5 2 2 4" xfId="18674" xr:uid="{22AD91CF-6F9B-4CDA-BE81-A8D7500BD718}"/>
    <cellStyle name="Comma 4 4 5 2 2 4 2" xfId="52531" xr:uid="{7F7A2140-7A16-4C1C-B13C-379778E42748}"/>
    <cellStyle name="Comma 4 4 5 2 2 4 3" xfId="39918" xr:uid="{9A7FB479-802E-4170-A28E-0098F4EC401D}"/>
    <cellStyle name="Comma 4 4 5 2 2 5" xfId="12088" xr:uid="{08DCDB88-961F-4496-B74D-42B7130BCB65}"/>
    <cellStyle name="Comma 4 4 5 2 2 5 2" xfId="46253" xr:uid="{AE925386-AB41-4DF5-8AE0-8B60B0591709}"/>
    <cellStyle name="Comma 4 4 5 2 2 6" xfId="4098" xr:uid="{DC21035F-06B3-408B-9B16-69A20B6E7C02}"/>
    <cellStyle name="Comma 4 4 5 2 2 7" xfId="33628" xr:uid="{C86B14E1-12C1-4C02-A813-DFF399D66F7B}"/>
    <cellStyle name="Comma 4 4 5 2 3" xfId="27037" xr:uid="{E1FFB338-5875-4889-A3B5-A9F2534E36F3}"/>
    <cellStyle name="Comma 4 4 5 2 3 2" xfId="23540" xr:uid="{80042E52-5B8C-4F42-A21A-FE32F6A172FB}"/>
    <cellStyle name="Comma 4 4 5 2 3 2 2" xfId="16032" xr:uid="{5B5B84D9-61C9-474C-855A-65B44606E4C5}"/>
    <cellStyle name="Comma 4 4 5 2 3 2 2 2" xfId="55173" xr:uid="{D1D3925D-FBB0-44C4-AE02-FEB735E7ECBC}"/>
    <cellStyle name="Comma 4 4 5 2 3 2 2 3" xfId="42560" xr:uid="{E9F2BE17-B1E2-42C3-A3AF-8200898F44E7}"/>
    <cellStyle name="Comma 4 4 5 2 3 2 3" xfId="9446" xr:uid="{F2AEA559-BEB2-4A91-AA6C-04CC9AC56AA9}"/>
    <cellStyle name="Comma 4 4 5 2 3 2 3 2" xfId="48895" xr:uid="{49D7BB77-6AF0-46E7-AE32-6AFEB3BA73BB}"/>
    <cellStyle name="Comma 4 4 5 2 3 2 4" xfId="29807" xr:uid="{75B18FAC-DF9F-458D-B4CE-25E352744AB7}"/>
    <cellStyle name="Comma 4 4 5 2 3 2 5" xfId="36270" xr:uid="{99E80A8D-35EF-41BC-8F3F-8B8B1EA54F32}"/>
    <cellStyle name="Comma 4 4 5 2 3 3" xfId="19528" xr:uid="{667B7EAB-3A97-42BC-AED7-B6E3B545E3AC}"/>
    <cellStyle name="Comma 4 4 5 2 3 3 2" xfId="51676" xr:uid="{1340D3BA-761A-44A2-8572-F36301352A89}"/>
    <cellStyle name="Comma 4 4 5 2 3 3 3" xfId="39063" xr:uid="{6C5415F6-7CA4-43C9-BD0C-8E538FE7D9FB}"/>
    <cellStyle name="Comma 4 4 5 2 3 4" xfId="12942" xr:uid="{4E16690B-67C9-461D-847B-F5080F52AFCE}"/>
    <cellStyle name="Comma 4 4 5 2 3 4 2" xfId="45398" xr:uid="{800C9E9C-59B4-45FA-9413-7BDA13A6E945}"/>
    <cellStyle name="Comma 4 4 5 2 3 5" xfId="6355" xr:uid="{92AF3D6A-4695-4C3B-A031-186830DE91F2}"/>
    <cellStyle name="Comma 4 4 5 2 3 6" xfId="32773" xr:uid="{60AF97EB-1BDA-477B-B832-1DB72A6A5BC8}"/>
    <cellStyle name="Comma 4 4 5 2 4" xfId="24418" xr:uid="{339824E1-D2EE-4D2F-B1D7-1FD840E73A86}"/>
    <cellStyle name="Comma 4 4 5 2 4 2" xfId="16910" xr:uid="{1B573764-7B39-4D14-82B9-77314037C4D8}"/>
    <cellStyle name="Comma 4 4 5 2 4 2 2" xfId="54295" xr:uid="{3ED08906-812B-4E96-9D29-368A0BD1EDB4}"/>
    <cellStyle name="Comma 4 4 5 2 4 2 3" xfId="41682" xr:uid="{618ABF7D-A374-463F-9A58-3E211B80E910}"/>
    <cellStyle name="Comma 4 4 5 2 4 3" xfId="10324" xr:uid="{658E6953-976F-4556-A4DE-84DFF8F0343D}"/>
    <cellStyle name="Comma 4 4 5 2 4 3 2" xfId="48017" xr:uid="{01FB3554-718C-4FC1-9824-464A69EF7A43}"/>
    <cellStyle name="Comma 4 4 5 2 4 4" xfId="5862" xr:uid="{F69EB540-0172-4F81-AEF5-0B9D8EE011D9}"/>
    <cellStyle name="Comma 4 4 5 2 4 5" xfId="35392" xr:uid="{C4566B0F-741A-4B31-AB42-8C8B2D8D7150}"/>
    <cellStyle name="Comma 4 4 5 2 5" xfId="20404" xr:uid="{54C2FF76-67EC-4C95-8890-DF59E5270F24}"/>
    <cellStyle name="Comma 4 4 5 2 5 2" xfId="50798" xr:uid="{255339A2-8672-4A41-B574-F573A56DF7F3}"/>
    <cellStyle name="Comma 4 4 5 2 5 3" xfId="38185" xr:uid="{42F7888A-0147-446B-BDD9-61D4FBE52BF9}"/>
    <cellStyle name="Comma 4 4 5 2 6" xfId="13818" xr:uid="{5A7C303D-C40C-48BC-AF2E-0C408172AAE8}"/>
    <cellStyle name="Comma 4 4 5 2 6 2" xfId="44520" xr:uid="{47639BCD-406D-4C40-8B8D-52784B6AACAC}"/>
    <cellStyle name="Comma 4 4 5 2 7" xfId="7231" xr:uid="{4C942AEE-958C-47FD-967E-7BC2342CA4A5}"/>
    <cellStyle name="Comma 4 4 5 2 8" xfId="31895" xr:uid="{33C9B524-2969-4512-898E-7713FA8C46BC}"/>
    <cellStyle name="Comma 4 4 5 3" xfId="26621" xr:uid="{6F9E8A3E-7213-4053-B924-813EF3947AB9}"/>
    <cellStyle name="Comma 4 4 5 3 2" xfId="23124" xr:uid="{D999E401-11D9-496D-8A56-2ECFF6873418}"/>
    <cellStyle name="Comma 4 4 5 3 2 2" xfId="15616" xr:uid="{97D69187-7501-4B1A-91C0-A60216812869}"/>
    <cellStyle name="Comma 4 4 5 3 2 2 2" xfId="55589" xr:uid="{CC0893B5-0D0C-4A84-BC9C-8B5C599C1ACE}"/>
    <cellStyle name="Comma 4 4 5 3 2 2 3" xfId="42976" xr:uid="{1EB9CDD6-18B2-4980-A42A-78C0AE14DE9F}"/>
    <cellStyle name="Comma 4 4 5 3 2 3" xfId="9030" xr:uid="{AE624C81-EFDD-4CB4-9A68-D0C94CA24166}"/>
    <cellStyle name="Comma 4 4 5 3 2 3 2" xfId="49311" xr:uid="{F641925C-C01D-4640-9F13-CBED87CBFFA3}"/>
    <cellStyle name="Comma 4 4 5 3 2 4" xfId="30223" xr:uid="{BFD854A1-6D1D-4FD6-9844-CC9223203B87}"/>
    <cellStyle name="Comma 4 4 5 3 2 5" xfId="36686" xr:uid="{61A47E95-D247-440B-962C-E9D5F73AB388}"/>
    <cellStyle name="Comma 4 4 5 3 3" xfId="25746" xr:uid="{3191899F-54F1-454B-B25B-24711C440BFE}"/>
    <cellStyle name="Comma 4 4 5 3 3 2" xfId="18238" xr:uid="{069A0B07-179B-4277-92B5-092F5B38705B}"/>
    <cellStyle name="Comma 4 4 5 3 3 2 2" xfId="52967" xr:uid="{948FA074-EC1E-4743-AB3D-0AEAD55E54EF}"/>
    <cellStyle name="Comma 4 4 5 3 3 2 3" xfId="40354" xr:uid="{352A5BFB-09CE-4721-8E25-B6668CCF0F7C}"/>
    <cellStyle name="Comma 4 4 5 3 3 3" xfId="11652" xr:uid="{B0534C83-A0B8-4748-9765-503B04508706}"/>
    <cellStyle name="Comma 4 4 5 3 3 3 2" xfId="46689" xr:uid="{E2B6E4D9-5925-49A1-A7DF-56A8C542C7C8}"/>
    <cellStyle name="Comma 4 4 5 3 3 4" xfId="4534" xr:uid="{6F2484CA-44EB-430A-9FC8-CB759082FA2E}"/>
    <cellStyle name="Comma 4 4 5 3 3 5" xfId="34064" xr:uid="{220BDC93-7F5F-4D1E-8F61-4FCB175FDE71}"/>
    <cellStyle name="Comma 4 4 5 3 4" xfId="19112" xr:uid="{50F776C5-F996-4B12-A333-D492FAC5E1FF}"/>
    <cellStyle name="Comma 4 4 5 3 4 2" xfId="52092" xr:uid="{77E71ED4-F970-4898-817F-B7E59E02A3C2}"/>
    <cellStyle name="Comma 4 4 5 3 4 3" xfId="39479" xr:uid="{1BAB9699-F14B-4F6E-83AE-70D23FBF4CE6}"/>
    <cellStyle name="Comma 4 4 5 3 5" xfId="12526" xr:uid="{1B48F274-3690-4614-8FA1-8DF851D23CE3}"/>
    <cellStyle name="Comma 4 4 5 3 5 2" xfId="45814" xr:uid="{93E871BA-720E-4B01-9B86-F86AC3DA4BB8}"/>
    <cellStyle name="Comma 4 4 5 3 6" xfId="3660" xr:uid="{0272752A-26B2-45B5-8EA9-B162284799A7}"/>
    <cellStyle name="Comma 4 4 5 3 7" xfId="33189" xr:uid="{318514EF-7ED8-42C7-A407-26F396DB87CE}"/>
    <cellStyle name="Comma 4 4 5 4" xfId="27471" xr:uid="{DAA76775-59C5-4633-A136-A78EAC00DB90}"/>
    <cellStyle name="Comma 4 4 5 4 2" xfId="23974" xr:uid="{17339BF0-5D7F-4469-A347-6BD7A0169AB2}"/>
    <cellStyle name="Comma 4 4 5 4 2 2" xfId="16466" xr:uid="{570EB68D-7076-4BEC-8DFF-0F07F1FA6668}"/>
    <cellStyle name="Comma 4 4 5 4 2 2 2" xfId="54739" xr:uid="{63631BBA-C44C-49D4-82EB-16965E32FAFA}"/>
    <cellStyle name="Comma 4 4 5 4 2 2 3" xfId="42126" xr:uid="{6EB14739-7DB6-4D05-8C7A-7E176ED3905C}"/>
    <cellStyle name="Comma 4 4 5 4 2 3" xfId="9880" xr:uid="{EBCCB483-81BB-4D6E-A101-2E635D781BC4}"/>
    <cellStyle name="Comma 4 4 5 4 2 3 2" xfId="48461" xr:uid="{0F9E1738-2547-4071-B53A-B4B416FDFB48}"/>
    <cellStyle name="Comma 4 4 5 4 2 4" xfId="29373" xr:uid="{3041FE96-D6EE-4D2B-9354-22E9E02ACC7D}"/>
    <cellStyle name="Comma 4 4 5 4 2 5" xfId="35836" xr:uid="{61A9143E-36DD-4726-8749-D4A3ACF75BA0}"/>
    <cellStyle name="Comma 4 4 5 4 3" xfId="19962" xr:uid="{EC15B1E9-C092-4543-B9C7-6970F9D87FA8}"/>
    <cellStyle name="Comma 4 4 5 4 3 2" xfId="51242" xr:uid="{2D394BF7-C831-44D1-B33C-DD3C95274DB4}"/>
    <cellStyle name="Comma 4 4 5 4 3 3" xfId="38629" xr:uid="{3139EFFB-891E-4B94-84A2-B1EF5441925C}"/>
    <cellStyle name="Comma 4 4 5 4 4" xfId="13376" xr:uid="{86266790-C90A-445D-AB7C-4A24CA668C8F}"/>
    <cellStyle name="Comma 4 4 5 4 4 2" xfId="44964" xr:uid="{AD5FCB52-F09E-4A1E-8A28-6CD8AD91046F}"/>
    <cellStyle name="Comma 4 4 5 4 5" xfId="6789" xr:uid="{A2ED6FC3-3F60-47E4-B925-2DF6480ED0F7}"/>
    <cellStyle name="Comma 4 4 5 4 6" xfId="32339" xr:uid="{05A58E8F-7D74-4AC9-B59A-2DE08C2DD8BF}"/>
    <cellStyle name="Comma 4 4 5 5" xfId="24861" xr:uid="{162CA5CC-517C-488B-A935-04BA21CA45AF}"/>
    <cellStyle name="Comma 4 4 5 5 2" xfId="17353" xr:uid="{5A9DF739-CAF9-4376-8744-5FA14C4B9A6D}"/>
    <cellStyle name="Comma 4 4 5 5 2 2" xfId="53852" xr:uid="{5F6D6899-3BEC-42E3-AE7C-C6005664C293}"/>
    <cellStyle name="Comma 4 4 5 5 2 3" xfId="41239" xr:uid="{C47FFBFB-6238-445D-AA74-C50DDD6F37FD}"/>
    <cellStyle name="Comma 4 4 5 5 3" xfId="10767" xr:uid="{94B5C1A9-424A-4B9F-B166-4A65000645EB}"/>
    <cellStyle name="Comma 4 4 5 5 3 2" xfId="47574" xr:uid="{66F38A4C-C932-47FA-84AC-ADD97CFA9A61}"/>
    <cellStyle name="Comma 4 4 5 5 4" xfId="5419" xr:uid="{8E319E8F-9062-46D3-9ED7-E691253A84A2}"/>
    <cellStyle name="Comma 4 4 5 5 5" xfId="34949" xr:uid="{22F1698C-28B6-45C2-9520-4E103870574B}"/>
    <cellStyle name="Comma 4 4 5 6" xfId="28471" xr:uid="{DC6B2621-161B-4603-B1D9-300EEB200190}"/>
    <cellStyle name="Comma 4 4 5 6 2" xfId="20845" xr:uid="{D5447532-DA67-4CBC-8CD5-EF5A01176B46}"/>
    <cellStyle name="Comma 4 4 5 6 2 2" xfId="50355" xr:uid="{A456C523-3FE0-4C69-A068-E713F614A571}"/>
    <cellStyle name="Comma 4 4 5 6 3" xfId="14259" xr:uid="{9FA83A55-405E-41E8-9B7E-9CFC791B2829}"/>
    <cellStyle name="Comma 4 4 5 6 4" xfId="7672" xr:uid="{B1C0C447-BB7A-403F-AF8D-D182265717E7}"/>
    <cellStyle name="Comma 4 4 5 6 5" xfId="37742" xr:uid="{5D365D41-2F72-4685-B92D-D94500A42E8B}"/>
    <cellStyle name="Comma 4 4 5 7" xfId="21664" xr:uid="{3C8C3762-460E-439A-BA39-0D0F862225BE}"/>
    <cellStyle name="Comma 4 4 5 7 2" xfId="44006" xr:uid="{16493C01-A437-48BB-9898-38A07044E997}"/>
    <cellStyle name="Comma 4 4 5 8" xfId="21143" xr:uid="{D687DC94-53E0-4387-85B6-5D88C940D6F6}"/>
    <cellStyle name="Comma 4 4 5 9" xfId="14557" xr:uid="{F8581AB1-BAB3-4623-93FD-4BA96716CB89}"/>
    <cellStyle name="Comma 4 4 6" xfId="1705" xr:uid="{A8ECB472-4D70-408D-BA53-F60DC90C69DE}"/>
    <cellStyle name="Comma 4 4 6 10" xfId="2818" xr:uid="{6F8EDA72-3D91-4854-BF40-09EF2E0F89E8}"/>
    <cellStyle name="Comma 4 4 6 11" xfId="31853" xr:uid="{067C8B94-2318-4B3C-9A64-56FF381CC91D}"/>
    <cellStyle name="Comma 4 4 6 2" xfId="26225" xr:uid="{1E131B26-D725-4C78-8845-E18727048F76}"/>
    <cellStyle name="Comma 4 4 6 2 2" xfId="22727" xr:uid="{DD948775-B823-4BA1-BEB6-4679A30D8450}"/>
    <cellStyle name="Comma 4 4 6 2 2 2" xfId="15219" xr:uid="{B4DAF47D-AFD8-426A-9BC8-64B636450CC9}"/>
    <cellStyle name="Comma 4 4 6 2 2 2 2" xfId="55986" xr:uid="{E22EBDA5-201E-40CB-B709-FC83B70E1529}"/>
    <cellStyle name="Comma 4 4 6 2 2 2 3" xfId="43373" xr:uid="{50A5AACF-BDD8-4A72-AD6E-3985381BA008}"/>
    <cellStyle name="Comma 4 4 6 2 2 3" xfId="8633" xr:uid="{FE63D96D-B0AB-407C-AA6F-CC81DE4B841D}"/>
    <cellStyle name="Comma 4 4 6 2 2 3 2" xfId="49708" xr:uid="{9438FE3E-2939-4A64-9804-72AC70678044}"/>
    <cellStyle name="Comma 4 4 6 2 2 4" xfId="30620" xr:uid="{49F024AF-B38D-460C-9EFE-7F6BE8559755}"/>
    <cellStyle name="Comma 4 4 6 2 2 5" xfId="37083" xr:uid="{6E0618A8-234C-49B6-ADBB-26F3EE96059E}"/>
    <cellStyle name="Comma 4 4 6 2 3" xfId="25345" xr:uid="{9075424E-74BA-4629-808B-0A472F8C19CF}"/>
    <cellStyle name="Comma 4 4 6 2 3 2" xfId="17837" xr:uid="{071D5FEB-07E4-4BDB-89A6-D58D8A1B8CD7}"/>
    <cellStyle name="Comma 4 4 6 2 3 2 2" xfId="53368" xr:uid="{8FA1C8E5-52F1-4F5B-997B-29D168069C91}"/>
    <cellStyle name="Comma 4 4 6 2 3 2 3" xfId="40755" xr:uid="{1439B0B2-1228-40C9-AB7A-0FFA3B616D75}"/>
    <cellStyle name="Comma 4 4 6 2 3 3" xfId="11251" xr:uid="{C6EA9C68-8A97-4747-AAE1-35F35CACF71B}"/>
    <cellStyle name="Comma 4 4 6 2 3 3 2" xfId="47090" xr:uid="{A892CB3D-93E3-47DB-98E4-91F3A4BB9947}"/>
    <cellStyle name="Comma 4 4 6 2 3 4" xfId="4935" xr:uid="{71478AD5-57B7-4F7F-8F8D-7F47D49903E9}"/>
    <cellStyle name="Comma 4 4 6 2 3 5" xfId="34465" xr:uid="{DE6781FC-0543-459E-ADD3-EAB431DD58E2}"/>
    <cellStyle name="Comma 4 4 6 2 4" xfId="18716" xr:uid="{9D63A445-E7EC-46AE-BC71-AC1731F1917B}"/>
    <cellStyle name="Comma 4 4 6 2 4 2" xfId="52489" xr:uid="{8BA239B0-3479-4A6A-BB63-67DB556DA1D3}"/>
    <cellStyle name="Comma 4 4 6 2 4 3" xfId="39876" xr:uid="{11B2A7D4-CF98-4E9A-ABE4-67D85A321A25}"/>
    <cellStyle name="Comma 4 4 6 2 5" xfId="12130" xr:uid="{20B5D998-EA22-4F0D-8DCF-529B33F1D351}"/>
    <cellStyle name="Comma 4 4 6 2 5 2" xfId="46211" xr:uid="{105188F1-2D75-4D44-AD97-40D8AE8049AB}"/>
    <cellStyle name="Comma 4 4 6 2 6" xfId="4056" xr:uid="{AC3D307D-D663-4653-9CC0-16F939016939}"/>
    <cellStyle name="Comma 4 4 6 2 7" xfId="33586" xr:uid="{2B2AD3A9-3A45-4A99-AB2A-E7678B155EF0}"/>
    <cellStyle name="Comma 4 4 6 3" xfId="27567" xr:uid="{6767168A-38BB-4DB6-AFB4-BD6CDC87CABF}"/>
    <cellStyle name="Comma 4 4 6 3 2" xfId="24070" xr:uid="{4480B5AC-BEB2-4B4F-BAE2-89B5E3031691}"/>
    <cellStyle name="Comma 4 4 6 3 2 2" xfId="16562" xr:uid="{E74C9236-63A9-4F15-AA59-04F56B881130}"/>
    <cellStyle name="Comma 4 4 6 3 2 2 2" xfId="54643" xr:uid="{2A20A980-CDF8-4B53-9674-AC7F27669515}"/>
    <cellStyle name="Comma 4 4 6 3 2 2 3" xfId="42030" xr:uid="{F19AF704-F724-4296-9A2B-3336A1EE28E4}"/>
    <cellStyle name="Comma 4 4 6 3 2 3" xfId="9976" xr:uid="{B24F9943-40E9-4624-B8FE-B38EC1BEC4C1}"/>
    <cellStyle name="Comma 4 4 6 3 2 3 2" xfId="48365" xr:uid="{5DD0187A-C761-4F9D-9A86-D7A7B2FC7837}"/>
    <cellStyle name="Comma 4 4 6 3 2 4" xfId="29277" xr:uid="{4D8EDB08-3E2D-42C2-83EA-CC9F098E070F}"/>
    <cellStyle name="Comma 4 4 6 3 2 5" xfId="35740" xr:uid="{8FA407EA-9DAF-4013-BB9E-D1D1586FD533}"/>
    <cellStyle name="Comma 4 4 6 3 3" xfId="20058" xr:uid="{BCE1CB4E-8741-4473-8602-A03962B8EE7B}"/>
    <cellStyle name="Comma 4 4 6 3 3 2" xfId="51146" xr:uid="{EB3C0F5C-6ACF-4847-AC94-2EDE3BE45464}"/>
    <cellStyle name="Comma 4 4 6 3 3 3" xfId="38533" xr:uid="{15147758-6210-48CD-B860-2F2BA0A1BD96}"/>
    <cellStyle name="Comma 4 4 6 3 4" xfId="13472" xr:uid="{636E78A4-F7F7-4E6A-8F43-8AD0403F13AD}"/>
    <cellStyle name="Comma 4 4 6 3 4 2" xfId="44868" xr:uid="{386A83FA-DAAD-407B-ABB7-67EA31B41A3C}"/>
    <cellStyle name="Comma 4 4 6 3 5" xfId="6885" xr:uid="{5A46259E-F149-4DB4-BD30-88D39521291B}"/>
    <cellStyle name="Comma 4 4 6 3 6" xfId="32243" xr:uid="{980BDF11-CA1F-4852-B421-C602FCA9A127}"/>
    <cellStyle name="Comma 4 4 6 4" xfId="24460" xr:uid="{FA2EDA9E-F016-418E-8C2D-9ADFB7FAD2CA}"/>
    <cellStyle name="Comma 4 4 6 4 2" xfId="16952" xr:uid="{E0F168C0-7E11-46AF-B152-B093E0EE09B7}"/>
    <cellStyle name="Comma 4 4 6 4 2 2" xfId="54253" xr:uid="{1D4F99B0-66F4-4190-A443-3D84EA12DDEF}"/>
    <cellStyle name="Comma 4 4 6 4 2 3" xfId="41640" xr:uid="{C96591C1-8A45-454B-982E-DFCE94F04EB9}"/>
    <cellStyle name="Comma 4 4 6 4 3" xfId="10366" xr:uid="{1C5C130D-3641-4970-865A-69D6078D4A07}"/>
    <cellStyle name="Comma 4 4 6 4 3 2" xfId="47975" xr:uid="{94A5268B-9852-41B3-8FBB-2CE5F6DAB815}"/>
    <cellStyle name="Comma 4 4 6 4 4" xfId="5820" xr:uid="{186F2B1E-C9A6-4666-BBBE-6F5E626E6A55}"/>
    <cellStyle name="Comma 4 4 6 4 5" xfId="35350" xr:uid="{BDBDDFFA-3D81-49E3-9025-CB8636DA3FC7}"/>
    <cellStyle name="Comma 4 4 6 5" xfId="27958" xr:uid="{51E7076A-7677-4577-9029-A5F14063B336}"/>
    <cellStyle name="Comma 4 4 6 5 2" xfId="20445" xr:uid="{70322905-55DA-4E6E-A818-1564F94DAC26}"/>
    <cellStyle name="Comma 4 4 6 5 2 2" xfId="50756" xr:uid="{30658659-5D93-468C-9DFD-E09AE45BEB10}"/>
    <cellStyle name="Comma 4 4 6 5 3" xfId="13859" xr:uid="{61756982-D87F-4E07-83D1-6556EEC126E4}"/>
    <cellStyle name="Comma 4 4 6 5 4" xfId="7272" xr:uid="{332CA997-55C8-4605-8864-9FF4168848BE}"/>
    <cellStyle name="Comma 4 4 6 5 5" xfId="38143" xr:uid="{CAC5A331-4152-422B-98B3-AC01B9354B54}"/>
    <cellStyle name="Comma 4 4 6 6" xfId="21047" xr:uid="{9E3B6182-691B-4F77-B64B-BAC1B3B577AC}"/>
    <cellStyle name="Comma 4 4 6 6 2" xfId="44478" xr:uid="{4FFD6572-D19B-43D5-9939-0521906079AE}"/>
    <cellStyle name="Comma 4 4 6 7" xfId="14461" xr:uid="{7B2B7D67-0D67-4EA1-8A41-E0CCE97E6F43}"/>
    <cellStyle name="Comma 4 4 6 8" xfId="7874" xr:uid="{8AC17EFD-BBF5-46F9-AD16-58E41910F273}"/>
    <cellStyle name="Comma 4 4 6 9" xfId="28719" xr:uid="{4AC1E333-BA34-4A9E-9D54-B0ADC5825251}"/>
    <cellStyle name="Comma 4 4 7" xfId="26719" xr:uid="{B27418E0-5B14-4437-A2F6-5D1AC8B50040}"/>
    <cellStyle name="Comma 4 4 7 2" xfId="23222" xr:uid="{4F9C2470-045F-4CE0-98A3-4FAD431E36B8}"/>
    <cellStyle name="Comma 4 4 7 2 2" xfId="15714" xr:uid="{65B9D689-1B56-4603-8077-3191E0AF1A4A}"/>
    <cellStyle name="Comma 4 4 7 2 2 2" xfId="55491" xr:uid="{988DF778-5AD5-43AB-AF65-C37FBA80623B}"/>
    <cellStyle name="Comma 4 4 7 2 2 3" xfId="42878" xr:uid="{4C4E64C4-DE7C-4520-B69E-93A9461512E4}"/>
    <cellStyle name="Comma 4 4 7 2 3" xfId="9128" xr:uid="{9780EEC8-9B0C-4BC7-BD55-39CFBFE78D03}"/>
    <cellStyle name="Comma 4 4 7 2 3 2" xfId="49213" xr:uid="{9F4AD944-166B-4777-867D-BB97F689AA5A}"/>
    <cellStyle name="Comma 4 4 7 2 4" xfId="30125" xr:uid="{6B3741EE-E965-438B-BF32-AE5C7AF6C3A2}"/>
    <cellStyle name="Comma 4 4 7 2 5" xfId="36588" xr:uid="{29D389DA-1D1B-4221-9A19-06AEBF94EB82}"/>
    <cellStyle name="Comma 4 4 7 3" xfId="25845" xr:uid="{5C6DE796-B6A2-40AA-ACFF-3B1D1731CFAD}"/>
    <cellStyle name="Comma 4 4 7 3 2" xfId="18337" xr:uid="{C68F1D75-8573-4E35-9A3E-AB4BC72EC276}"/>
    <cellStyle name="Comma 4 4 7 3 2 2" xfId="52868" xr:uid="{8F47AA2F-89A9-4101-AF8F-AE5E72569EDD}"/>
    <cellStyle name="Comma 4 4 7 3 2 3" xfId="40255" xr:uid="{1951168C-4AA6-401E-8767-80E74E201C09}"/>
    <cellStyle name="Comma 4 4 7 3 3" xfId="11751" xr:uid="{E2E828DA-B653-481D-BF0E-820A2EBF204D}"/>
    <cellStyle name="Comma 4 4 7 3 3 2" xfId="46590" xr:uid="{23B631DA-52B8-47B0-9CFF-5F46D962B94B}"/>
    <cellStyle name="Comma 4 4 7 3 4" xfId="4435" xr:uid="{7FC4A4FC-6B6F-4BC8-963B-F43FA8C81653}"/>
    <cellStyle name="Comma 4 4 7 3 5" xfId="33965" xr:uid="{2BF35570-E3C7-47DA-B338-677A17023A47}"/>
    <cellStyle name="Comma 4 4 7 4" xfId="19210" xr:uid="{75F0AEA2-C0B1-472D-A74F-4C12AAAF6AB3}"/>
    <cellStyle name="Comma 4 4 7 4 2" xfId="51994" xr:uid="{29CBD9A1-0DCA-4834-B71D-E56B0A053CE0}"/>
    <cellStyle name="Comma 4 4 7 4 3" xfId="39381" xr:uid="{4D3598E7-A602-4F9C-9AA9-146B5B1D1B52}"/>
    <cellStyle name="Comma 4 4 7 5" xfId="12624" xr:uid="{8B341522-9223-4E25-9808-A18821AAEAB4}"/>
    <cellStyle name="Comma 4 4 7 5 2" xfId="45716" xr:uid="{A0EBE91D-BE98-4E57-B4EF-06409C59BDFF}"/>
    <cellStyle name="Comma 4 4 7 6" xfId="3562" xr:uid="{B75271B3-8421-423C-9EB3-60EF31EE7FA9}"/>
    <cellStyle name="Comma 4 4 7 7" xfId="33091" xr:uid="{5E18D678-5367-4018-BBD4-1706C75BD111}"/>
    <cellStyle name="Comma 4 4 8" xfId="24960" xr:uid="{7C8408BF-0983-4EBB-8C4C-2CED5A78D1C2}"/>
    <cellStyle name="Comma 4 4 8 2" xfId="17452" xr:uid="{A47332F3-7E5B-4407-95E8-F49A07E2E5B7}"/>
    <cellStyle name="Comma 4 4 8 2 2" xfId="53753" xr:uid="{DC188EBF-9159-4CF6-B9B1-140559D7578B}"/>
    <cellStyle name="Comma 4 4 8 2 3" xfId="41140" xr:uid="{BD552348-FC41-4772-9E7F-EC4235763C35}"/>
    <cellStyle name="Comma 4 4 8 3" xfId="10866" xr:uid="{3CA02EF7-8321-4CF8-83EE-D675F472AA4B}"/>
    <cellStyle name="Comma 4 4 8 3 2" xfId="47475" xr:uid="{8182CA43-3302-40EE-8BDE-3F36DFC4D587}"/>
    <cellStyle name="Comma 4 4 8 4" xfId="5320" xr:uid="{659EBC37-B55C-466F-AB0B-0E6C29EB3DB3}"/>
    <cellStyle name="Comma 4 4 8 5" xfId="34850" xr:uid="{5D3C8FA9-B50C-4026-990D-6095207B464D}"/>
    <cellStyle name="Comma 4 4 9" xfId="28618" xr:uid="{41E0DADB-60EF-4FB3-B556-58803538A22B}"/>
    <cellStyle name="Comma 4 4 9 2" xfId="20946" xr:uid="{02E4FC6A-7F41-4BB9-937C-013DD068D9F8}"/>
    <cellStyle name="Comma 4 4 9 2 2" xfId="50259" xr:uid="{F96C9389-0C96-4F14-BA02-B8BFB20899A5}"/>
    <cellStyle name="Comma 4 4 9 2 3" xfId="37646" xr:uid="{AC39E844-4F54-4408-84ED-EF0EC6F6ECCB}"/>
    <cellStyle name="Comma 4 4 9 3" xfId="14360" xr:uid="{92FEA58A-DA16-4239-AF28-7DDFBC4EACE2}"/>
    <cellStyle name="Comma 4 4 9 3 2" xfId="43860" xr:uid="{F5EF4DC3-8180-46B3-AF17-E1F3B9EB3B1E}"/>
    <cellStyle name="Comma 4 4 9 4" xfId="7773" xr:uid="{B7DAA062-9149-468F-82CC-A97E50BFEA6C}"/>
    <cellStyle name="Comma 4 4 9 5" xfId="31338" xr:uid="{213D1DB9-172D-418D-AB3C-35153C0757CE}"/>
    <cellStyle name="Comma 4 5" xfId="436" xr:uid="{534A7B0C-8B58-4481-AEDE-2514002D6B8F}"/>
    <cellStyle name="Comma 4 5 10" xfId="28562" xr:uid="{15D44916-DB79-4497-A31A-348E0826345C}"/>
    <cellStyle name="Comma 4 5 10 2" xfId="20890" xr:uid="{6C07A6FA-6B16-4FCE-9977-1D34EAD0251C}"/>
    <cellStyle name="Comma 4 5 10 2 2" xfId="50175" xr:uid="{72EC5E4C-4231-4319-B1B6-C2C94DE151CA}"/>
    <cellStyle name="Comma 4 5 10 3" xfId="14304" xr:uid="{A93C46BB-E705-47AF-851D-4AEC79D9D03B}"/>
    <cellStyle name="Comma 4 5 10 4" xfId="7717" xr:uid="{5CE4369C-341B-4710-BB8E-70454ED42E99}"/>
    <cellStyle name="Comma 4 5 10 5" xfId="37554" xr:uid="{18AADD95-EF2C-4B5E-B4A7-216FAA64AA4A}"/>
    <cellStyle name="Comma 4 5 11" xfId="22257" xr:uid="{A6DEC870-AD1A-4961-91C5-176F4A2BBD2C}"/>
    <cellStyle name="Comma 4 5 11 2" xfId="14749" xr:uid="{5D8EBCDA-1953-4B21-A38D-D26A0F04B64F}"/>
    <cellStyle name="Comma 4 5 11 2 2" xfId="50311" xr:uid="{4AEEF0CC-D277-4A04-8678-78A2958F4533}"/>
    <cellStyle name="Comma 4 5 11 3" xfId="8163" xr:uid="{0BE8244D-2550-4169-962D-8DC88885796B}"/>
    <cellStyle name="Comma 4 5 11 4" xfId="31090" xr:uid="{427E188B-AE61-4A9B-8B89-0C24C6F478F3}"/>
    <cellStyle name="Comma 4 5 11 5" xfId="37698" xr:uid="{9DC31DB2-26FD-4249-AE32-05819FCB3C01}"/>
    <cellStyle name="Comma 4 5 12" xfId="28873" xr:uid="{059F48DB-4D11-4AC9-B34D-5259A3D626C8}"/>
    <cellStyle name="Comma 4 5 12 2" xfId="21164" xr:uid="{FAFFC203-2BE6-4EFA-A38F-F20F73623F59}"/>
    <cellStyle name="Comma 4 5 12 3" xfId="14578" xr:uid="{284459CC-93CA-4F66-9417-9ACA2DA97F76}"/>
    <cellStyle name="Comma 4 5 12 4" xfId="7991" xr:uid="{F2DABEA1-6ED6-48BC-9B68-07091238BDF3}"/>
    <cellStyle name="Comma 4 5 12 5" xfId="43945" xr:uid="{5746DDA9-6BDB-4732-B7CC-D7A6DE5B0F50}"/>
    <cellStyle name="Comma 4 5 13" xfId="22016" xr:uid="{C68AB61C-01F4-4775-AFB6-D7B909DE6015}"/>
    <cellStyle name="Comma 4 5 14" xfId="21964" xr:uid="{183C0F19-D7A3-4513-A5DF-F3FAF13DD596}"/>
    <cellStyle name="Comma 4 5 15" xfId="21272" xr:uid="{1E58F45D-3442-4EE6-80AB-56020640F641}"/>
    <cellStyle name="Comma 4 5 16" xfId="14687" xr:uid="{8CF77C60-EB97-4D1A-885A-220E459B1983}"/>
    <cellStyle name="Comma 4 5 17" xfId="8100" xr:uid="{1AEB6934-86B7-4D4B-A441-68F8EA427892}"/>
    <cellStyle name="Comma 4 5 18" xfId="29046" xr:uid="{8F2CD602-0E55-4A5A-AA3E-5C046DF6E1B4}"/>
    <cellStyle name="Comma 4 5 19" xfId="2820" xr:uid="{956BA630-5A2B-43C5-8ED6-782FB6775545}"/>
    <cellStyle name="Comma 4 5 2" xfId="645" xr:uid="{7EA85B84-125E-4B2E-94BD-314B69A9926A}"/>
    <cellStyle name="Comma 4 5 2 10" xfId="22128" xr:uid="{986C2242-52B0-4968-B3AF-C5CAABDFB370}"/>
    <cellStyle name="Comma 4 5 2 11" xfId="21073" xr:uid="{AB107E5B-72FF-4FF9-8012-B60158EA52F0}"/>
    <cellStyle name="Comma 4 5 2 12" xfId="14487" xr:uid="{C7B3D475-5D61-4D8A-851A-5ADAA48D3D93}"/>
    <cellStyle name="Comma 4 5 2 13" xfId="7900" xr:uid="{FBE81A1F-40D2-4E8B-B3A2-34E96271025C}"/>
    <cellStyle name="Comma 4 5 2 14" xfId="28746" xr:uid="{6020A1FE-1880-4765-AB30-48561457BBF8}"/>
    <cellStyle name="Comma 4 5 2 15" xfId="3022" xr:uid="{313FCCF5-0B74-41E1-A37E-BAD3E5B2239F}"/>
    <cellStyle name="Comma 4 5 2 16" xfId="31485" xr:uid="{B76C86C6-9205-40FB-88EA-A4C3719C35D6}"/>
    <cellStyle name="Comma 4 5 2 17" xfId="2094" xr:uid="{58C10ABA-4EA3-4A24-A302-C4CCBEB043EF}"/>
    <cellStyle name="Comma 4 5 2 2" xfId="1053" xr:uid="{32C0CC12-BA9E-4E51-A510-D02957E83B31}"/>
    <cellStyle name="Comma 4 5 2 2 10" xfId="21980" xr:uid="{F384D215-3D6F-46DB-9C38-4E1E2021A25D}"/>
    <cellStyle name="Comma 4 5 2 2 11" xfId="21149" xr:uid="{3AA8A275-5EB2-4D92-9F18-0FD3884D374D}"/>
    <cellStyle name="Comma 4 5 2 2 12" xfId="14563" xr:uid="{7272EF09-0128-489C-AF31-F8C731E8616F}"/>
    <cellStyle name="Comma 4 5 2 2 13" xfId="7976" xr:uid="{507BA026-2D45-4734-9C40-962FB1A1688A}"/>
    <cellStyle name="Comma 4 5 2 2 14" xfId="31560" xr:uid="{29F138C4-1C95-4E68-BBDD-626AB7C61FE0}"/>
    <cellStyle name="Comma 4 5 2 2 15" xfId="28830" xr:uid="{8E82B5F4-D534-4EBD-BA9B-46183ED74B26}"/>
    <cellStyle name="Comma 4 5 2 2 2" xfId="28726" xr:uid="{2E139D8C-850B-480D-A210-2D4CF63D7FEC}"/>
    <cellStyle name="Comma 4 5 2 2 2 10" xfId="31715" xr:uid="{41D9BFA1-47E3-4304-939D-51B6B4D20EC1}"/>
    <cellStyle name="Comma 4 5 2 2 2 2" xfId="27648" xr:uid="{C4DCE307-8C21-4843-B6E0-3A1E69A7A982}"/>
    <cellStyle name="Comma 4 5 2 2 2 2 2" xfId="25918" xr:uid="{F810E692-97B4-4320-AE39-8A0AE8C54C92}"/>
    <cellStyle name="Comma 4 5 2 2 2 2 2 2" xfId="22420" xr:uid="{C397B1E3-C327-4DC2-8A0A-100407741704}"/>
    <cellStyle name="Comma 4 5 2 2 2 2 2 2 2" xfId="14912" xr:uid="{A7B7E4E5-FB87-4F49-A7CC-CCA234527F6D}"/>
    <cellStyle name="Comma 4 5 2 2 2 2 2 2 2 2" xfId="56293" xr:uid="{EDC95CDE-6363-4689-A7A7-194712F0D3F4}"/>
    <cellStyle name="Comma 4 5 2 2 2 2 2 2 2 3" xfId="43680" xr:uid="{EC4F72DC-F5C7-4B70-BA17-861F4FA4BC65}"/>
    <cellStyle name="Comma 4 5 2 2 2 2 2 2 3" xfId="8326" xr:uid="{73677D1B-3F45-4164-B0A9-7B2B66A66E9F}"/>
    <cellStyle name="Comma 4 5 2 2 2 2 2 2 3 2" xfId="50015" xr:uid="{3EFE37DF-4AE0-44C9-B780-1169695BFD6F}"/>
    <cellStyle name="Comma 4 5 2 2 2 2 2 2 4" xfId="30927" xr:uid="{3B07A511-3DF4-4E99-9451-88E8CF31069C}"/>
    <cellStyle name="Comma 4 5 2 2 2 2 2 2 5" xfId="37390" xr:uid="{CDD6219D-B206-441A-B422-BCD4DA017245}"/>
    <cellStyle name="Comma 4 5 2 2 2 2 2 3" xfId="25038" xr:uid="{1258CF80-F070-4725-8404-01B228384103}"/>
    <cellStyle name="Comma 4 5 2 2 2 2 2 3 2" xfId="17530" xr:uid="{E6C24E69-F4F5-493F-B020-3F00067F1CD3}"/>
    <cellStyle name="Comma 4 5 2 2 2 2 2 3 2 2" xfId="53675" xr:uid="{7CA7853A-5A37-4235-BCFC-3FB5C7E9B4D2}"/>
    <cellStyle name="Comma 4 5 2 2 2 2 2 3 2 3" xfId="41062" xr:uid="{A247AD09-B00C-4C35-BE43-1F1F62FFCF23}"/>
    <cellStyle name="Comma 4 5 2 2 2 2 2 3 3" xfId="10944" xr:uid="{B6091F87-05E3-4D48-83BD-E279A57D4266}"/>
    <cellStyle name="Comma 4 5 2 2 2 2 2 3 3 2" xfId="47397" xr:uid="{9BFECE18-93DC-46EC-BC39-38AA0DF0C10A}"/>
    <cellStyle name="Comma 4 5 2 2 2 2 2 3 4" xfId="5242" xr:uid="{E83C10EB-1F7E-4595-9842-FB56C732CAFD}"/>
    <cellStyle name="Comma 4 5 2 2 2 2 2 3 5" xfId="34772" xr:uid="{A2601EE8-E477-47D8-829D-6F51D3F36605}"/>
    <cellStyle name="Comma 4 5 2 2 2 2 2 4" xfId="18409" xr:uid="{BCF3DF17-C2EB-47B9-BB83-AD8AF0A8F2FB}"/>
    <cellStyle name="Comma 4 5 2 2 2 2 2 4 2" xfId="52796" xr:uid="{DA61DCCF-0BA3-49DC-948F-D90226041C64}"/>
    <cellStyle name="Comma 4 5 2 2 2 2 2 4 3" xfId="40183" xr:uid="{1BB0AD8F-7E3C-49DF-B5B7-F9A8EC92E2BE}"/>
    <cellStyle name="Comma 4 5 2 2 2 2 2 5" xfId="11823" xr:uid="{DA86ABFD-33EB-49AF-8305-C8743E8B4484}"/>
    <cellStyle name="Comma 4 5 2 2 2 2 2 5 2" xfId="46518" xr:uid="{5298AC57-90EA-4060-AF6B-CEEB177EF930}"/>
    <cellStyle name="Comma 4 5 2 2 2 2 2 6" xfId="4363" xr:uid="{0DCA6659-CBA9-4915-AE90-D4B6C2D793E4}"/>
    <cellStyle name="Comma 4 5 2 2 2 2 2 7" xfId="33893" xr:uid="{D9B82A7F-EACE-40E8-B3E0-7727632AF52E}"/>
    <cellStyle name="Comma 4 5 2 2 2 2 3" xfId="26774" xr:uid="{9CE5317F-B595-4F5D-BBC0-8F18F1857087}"/>
    <cellStyle name="Comma 4 5 2 2 2 2 3 2" xfId="23277" xr:uid="{C6F6241A-556B-424B-8D74-BAFA346B9B7A}"/>
    <cellStyle name="Comma 4 5 2 2 2 2 3 2 2" xfId="15769" xr:uid="{509B3BA7-8280-4016-9356-F29D6C852022}"/>
    <cellStyle name="Comma 4 5 2 2 2 2 3 2 2 2" xfId="55436" xr:uid="{0964CA00-A8B7-4E9D-9647-7D514EF19D22}"/>
    <cellStyle name="Comma 4 5 2 2 2 2 3 2 2 3" xfId="42823" xr:uid="{2C152F38-9EE7-4B7A-BB2D-0E8DC197F0DC}"/>
    <cellStyle name="Comma 4 5 2 2 2 2 3 2 3" xfId="9183" xr:uid="{C4BAB664-CE34-446B-AD96-7892BB14BBC3}"/>
    <cellStyle name="Comma 4 5 2 2 2 2 3 2 3 2" xfId="49158" xr:uid="{ADEA2A37-2BDD-4163-9E0D-2B3E70CDF919}"/>
    <cellStyle name="Comma 4 5 2 2 2 2 3 2 4" xfId="30070" xr:uid="{9EF8AF92-94C8-47ED-B724-D89CBA15B5CD}"/>
    <cellStyle name="Comma 4 5 2 2 2 2 3 2 5" xfId="36533" xr:uid="{078B8007-B8C6-4CBD-AEDE-CCDF200765EC}"/>
    <cellStyle name="Comma 4 5 2 2 2 2 3 3" xfId="19265" xr:uid="{1A1E97F4-706B-4F34-B699-32678BC94724}"/>
    <cellStyle name="Comma 4 5 2 2 2 2 3 3 2" xfId="51939" xr:uid="{DE81706E-96DC-46B3-B66D-8A5341BB4591}"/>
    <cellStyle name="Comma 4 5 2 2 2 2 3 3 3" xfId="39326" xr:uid="{B1498684-CB6A-4EFB-9F09-B5824F8353F9}"/>
    <cellStyle name="Comma 4 5 2 2 2 2 3 4" xfId="12679" xr:uid="{505F812F-63AA-4187-AFBC-CCDFCC3A804C}"/>
    <cellStyle name="Comma 4 5 2 2 2 2 3 4 2" xfId="45661" xr:uid="{51793A8C-88A4-45F5-9CC9-666FE3D4F2A6}"/>
    <cellStyle name="Comma 4 5 2 2 2 2 3 5" xfId="3507" xr:uid="{57E63057-129E-4C0A-9C61-7438FD6B4223}"/>
    <cellStyle name="Comma 4 5 2 2 2 2 3 6" xfId="33036" xr:uid="{51540F1B-0989-471E-B9B1-629AAF092182}"/>
    <cellStyle name="Comma 4 5 2 2 2 2 4" xfId="24153" xr:uid="{3E3F7CE5-E6D0-4B28-8075-5378D68A6031}"/>
    <cellStyle name="Comma 4 5 2 2 2 2 4 2" xfId="16645" xr:uid="{E0E0C831-43C9-4B4D-A2C4-F19BA4614C8F}"/>
    <cellStyle name="Comma 4 5 2 2 2 2 4 2 2" xfId="54560" xr:uid="{A2D0F5CE-E106-4768-BB95-CAE44D5DBDA8}"/>
    <cellStyle name="Comma 4 5 2 2 2 2 4 2 3" xfId="41947" xr:uid="{495857D7-4839-4B67-9321-D824A5D1D62A}"/>
    <cellStyle name="Comma 4 5 2 2 2 2 4 3" xfId="10059" xr:uid="{E5632064-BBF3-4023-BF10-291BBCC8D6C8}"/>
    <cellStyle name="Comma 4 5 2 2 2 2 4 3 2" xfId="48282" xr:uid="{C5BA5230-4050-4261-A441-F13D6D4E9266}"/>
    <cellStyle name="Comma 4 5 2 2 2 2 4 4" xfId="29194" xr:uid="{C6785508-1C57-46C1-BC1D-CF34F0B9A51D}"/>
    <cellStyle name="Comma 4 5 2 2 2 2 4 5" xfId="35657" xr:uid="{BFD8943E-D477-4AA2-9D8D-959582B7E00A}"/>
    <cellStyle name="Comma 4 5 2 2 2 2 5" xfId="20139" xr:uid="{7D1A3E69-41E3-46EE-9582-43439A436048}"/>
    <cellStyle name="Comma 4 5 2 2 2 2 5 2" xfId="51063" xr:uid="{0E1536BE-AE8E-46AF-9E28-D8ECB85DC321}"/>
    <cellStyle name="Comma 4 5 2 2 2 2 5 3" xfId="38450" xr:uid="{F6F5FD7E-D9A9-41E8-B173-D06474DADCE4}"/>
    <cellStyle name="Comma 4 5 2 2 2 2 6" xfId="13553" xr:uid="{F1C59369-DEF2-4F5F-97D4-684D80D2DEEF}"/>
    <cellStyle name="Comma 4 5 2 2 2 2 6 2" xfId="44785" xr:uid="{07BEB8FF-C8EC-4A17-9E46-497538ACDF37}"/>
    <cellStyle name="Comma 4 5 2 2 2 2 7" xfId="6966" xr:uid="{90A60DC4-2A1B-4F0E-B7DB-8CF70DB11431}"/>
    <cellStyle name="Comma 4 5 2 2 2 2 8" xfId="32160" xr:uid="{DE13E0C8-A83E-4024-B352-8FA4A48613A6}"/>
    <cellStyle name="Comma 4 5 2 2 2 3" xfId="26358" xr:uid="{3C0BA059-74E8-4711-903B-249F7CD28081}"/>
    <cellStyle name="Comma 4 5 2 2 2 3 2" xfId="22861" xr:uid="{0CE79694-CEFC-48C3-A66A-CE52FCFCF381}"/>
    <cellStyle name="Comma 4 5 2 2 2 3 2 2" xfId="15353" xr:uid="{275AB34F-DACE-495A-99FA-B37285A36D52}"/>
    <cellStyle name="Comma 4 5 2 2 2 3 2 2 2" xfId="55852" xr:uid="{27B33418-F927-4499-B377-30FC676E66A8}"/>
    <cellStyle name="Comma 4 5 2 2 2 3 2 2 3" xfId="43239" xr:uid="{19265C43-2CA7-44BB-BF30-AFCED167F326}"/>
    <cellStyle name="Comma 4 5 2 2 2 3 2 3" xfId="8767" xr:uid="{66FD8C17-DDFA-4611-8A27-7ACC15955E39}"/>
    <cellStyle name="Comma 4 5 2 2 2 3 2 3 2" xfId="49574" xr:uid="{F186D01B-BB42-4DEB-A512-B8F7CA308DA9}"/>
    <cellStyle name="Comma 4 5 2 2 2 3 2 4" xfId="30486" xr:uid="{4F337A79-CBEF-4519-851D-1C070C9DB02E}"/>
    <cellStyle name="Comma 4 5 2 2 2 3 2 5" xfId="36949" xr:uid="{804AF49A-223B-4BE2-8CEA-DFD8EBACEB25}"/>
    <cellStyle name="Comma 4 5 2 2 2 3 3" xfId="25480" xr:uid="{511D8735-89CE-464C-98DD-C075DC3193D4}"/>
    <cellStyle name="Comma 4 5 2 2 2 3 3 2" xfId="17972" xr:uid="{898D47BA-D2E7-4E0A-A4FF-8756C2F3CEAA}"/>
    <cellStyle name="Comma 4 5 2 2 2 3 3 2 2" xfId="53233" xr:uid="{7AB53EC6-034B-4562-8EED-51F8918B2603}"/>
    <cellStyle name="Comma 4 5 2 2 2 3 3 2 3" xfId="40620" xr:uid="{2ABA94E3-120F-42FA-9929-881EEFA87562}"/>
    <cellStyle name="Comma 4 5 2 2 2 3 3 3" xfId="11386" xr:uid="{F17DAF32-A0E7-4B0F-AC87-3A7772BC035A}"/>
    <cellStyle name="Comma 4 5 2 2 2 3 3 3 2" xfId="46955" xr:uid="{984A9223-2BC0-4473-9CBE-9ABAF0B168B9}"/>
    <cellStyle name="Comma 4 5 2 2 2 3 3 4" xfId="4800" xr:uid="{DD0EA491-03DD-4F98-A432-7AEA978D619A}"/>
    <cellStyle name="Comma 4 5 2 2 2 3 3 5" xfId="34330" xr:uid="{D4E1D1E1-97D5-467A-BB51-22F546045ABF}"/>
    <cellStyle name="Comma 4 5 2 2 2 3 4" xfId="18849" xr:uid="{525EFB70-2217-4B42-A878-85D7EB606349}"/>
    <cellStyle name="Comma 4 5 2 2 2 3 4 2" xfId="52355" xr:uid="{E1C46C85-3D43-437E-9865-38C4987ED564}"/>
    <cellStyle name="Comma 4 5 2 2 2 3 4 3" xfId="39742" xr:uid="{F137004F-15DD-4F7B-A2CC-7F0799177578}"/>
    <cellStyle name="Comma 4 5 2 2 2 3 5" xfId="12263" xr:uid="{1B9E5458-42FD-4E2E-9CB7-3D5BF797E474}"/>
    <cellStyle name="Comma 4 5 2 2 2 3 5 2" xfId="46077" xr:uid="{BC59CBA5-491D-45B1-ABC8-A22495697550}"/>
    <cellStyle name="Comma 4 5 2 2 2 3 6" xfId="3923" xr:uid="{83B38335-9359-4B4E-96B5-EA085FD1FECB}"/>
    <cellStyle name="Comma 4 5 2 2 2 3 7" xfId="33452" xr:uid="{B3BE8DDB-9473-4DC1-AE0A-8BAA68119D87}"/>
    <cellStyle name="Comma 4 5 2 2 2 4" xfId="27208" xr:uid="{139FA48C-0652-4D72-8D44-DA343F1AA753}"/>
    <cellStyle name="Comma 4 5 2 2 2 4 2" xfId="23711" xr:uid="{D0DAACE9-A7F6-4E83-B138-0C1869FDA1FB}"/>
    <cellStyle name="Comma 4 5 2 2 2 4 2 2" xfId="16203" xr:uid="{44A66A6B-B328-4ED5-8B19-C88D4D523557}"/>
    <cellStyle name="Comma 4 5 2 2 2 4 2 2 2" xfId="55002" xr:uid="{3B102968-15F8-4ACB-B133-AF31763A5F05}"/>
    <cellStyle name="Comma 4 5 2 2 2 4 2 2 3" xfId="42389" xr:uid="{9E0F7B7F-1732-4CA9-9FD3-33F41E732F43}"/>
    <cellStyle name="Comma 4 5 2 2 2 4 2 3" xfId="9617" xr:uid="{F0D00EE2-9E20-4CD0-ADE1-0B3A11CD65FE}"/>
    <cellStyle name="Comma 4 5 2 2 2 4 2 3 2" xfId="48724" xr:uid="{171AC8C3-2755-4589-BB35-DD4B80B018B6}"/>
    <cellStyle name="Comma 4 5 2 2 2 4 2 4" xfId="29636" xr:uid="{644D9CA5-603F-4D81-B93A-4034C3826DE8}"/>
    <cellStyle name="Comma 4 5 2 2 2 4 2 5" xfId="36099" xr:uid="{DA97CE34-5894-4F52-A6A6-E50C89BEB912}"/>
    <cellStyle name="Comma 4 5 2 2 2 4 3" xfId="19699" xr:uid="{141E1731-CF8F-4831-B69C-E57F0BD234E0}"/>
    <cellStyle name="Comma 4 5 2 2 2 4 3 2" xfId="51505" xr:uid="{0EA3CAD8-2FFC-42A8-BB77-BC06EE686A21}"/>
    <cellStyle name="Comma 4 5 2 2 2 4 3 3" xfId="38892" xr:uid="{5684EAA9-2598-4AC6-8F06-7EF14AD572B4}"/>
    <cellStyle name="Comma 4 5 2 2 2 4 4" xfId="13113" xr:uid="{3ACF6F09-FC36-46BC-88A9-AD3ECF7D1150}"/>
    <cellStyle name="Comma 4 5 2 2 2 4 4 2" xfId="45227" xr:uid="{6117F989-841F-4A83-B2DF-DE5716CE192E}"/>
    <cellStyle name="Comma 4 5 2 2 2 4 5" xfId="6526" xr:uid="{E1630250-D8AB-48F1-8E48-FF4CA9F9D623}"/>
    <cellStyle name="Comma 4 5 2 2 2 4 6" xfId="32602" xr:uid="{1ACA99EC-2089-4647-BE02-B772484BEA15}"/>
    <cellStyle name="Comma 4 5 2 2 2 5" xfId="24595" xr:uid="{4E992D4B-5C81-4702-B791-EE6862615D23}"/>
    <cellStyle name="Comma 4 5 2 2 2 5 2" xfId="17087" xr:uid="{F3F17AE7-C916-4D08-8DE1-7CD5C4D666B7}"/>
    <cellStyle name="Comma 4 5 2 2 2 5 2 2" xfId="54118" xr:uid="{9D1607FA-41E4-46BE-A0BF-C11A7AB851AE}"/>
    <cellStyle name="Comma 4 5 2 2 2 5 2 3" xfId="41505" xr:uid="{756E68AD-FD13-48CE-BDFB-6FEE20C50AF3}"/>
    <cellStyle name="Comma 4 5 2 2 2 5 3" xfId="10501" xr:uid="{7D4D8216-4C8F-4F6F-9EB3-2643F4F95558}"/>
    <cellStyle name="Comma 4 5 2 2 2 5 3 2" xfId="47840" xr:uid="{B6FB08A2-A7FC-4B1C-85C0-304CB02DD558}"/>
    <cellStyle name="Comma 4 5 2 2 2 5 4" xfId="5685" xr:uid="{17487588-87E8-46BA-853C-1F7BC640EA2D}"/>
    <cellStyle name="Comma 4 5 2 2 2 5 5" xfId="35215" xr:uid="{956A956A-1684-47F0-898D-673C6452EEA6}"/>
    <cellStyle name="Comma 4 5 2 2 2 6" xfId="28138" xr:uid="{048BAADB-BB6C-4D89-8F73-BD0B8F5887C4}"/>
    <cellStyle name="Comma 4 5 2 2 2 6 2" xfId="20579" xr:uid="{D3F87F56-E864-4C5A-BDE7-C8A419AA1B11}"/>
    <cellStyle name="Comma 4 5 2 2 2 6 2 2" xfId="50621" xr:uid="{29B91AD1-191F-42B0-8A5B-790E519B9F2A}"/>
    <cellStyle name="Comma 4 5 2 2 2 6 3" xfId="13993" xr:uid="{4516884C-C669-4453-8721-CF3ADBCE0CCA}"/>
    <cellStyle name="Comma 4 5 2 2 2 6 4" xfId="7406" xr:uid="{932B6F6A-5B3E-4788-AE3D-B47A5DE872A9}"/>
    <cellStyle name="Comma 4 5 2 2 2 6 5" xfId="38008" xr:uid="{5A1F87BD-E58D-4E34-9789-6CC4F642D209}"/>
    <cellStyle name="Comma 4 5 2 2 2 7" xfId="21054" xr:uid="{A5DAD5A5-786E-4EE4-A4EC-548010BE3100}"/>
    <cellStyle name="Comma 4 5 2 2 2 7 2" xfId="44315" xr:uid="{FADB3251-A085-402C-8202-8EC9D00671C1}"/>
    <cellStyle name="Comma 4 5 2 2 2 8" xfId="14468" xr:uid="{78B0F073-7A8B-400A-B91E-413256B835D5}"/>
    <cellStyle name="Comma 4 5 2 2 2 9" xfId="7881" xr:uid="{FE52A142-B254-425E-9934-A8F531F40F00}"/>
    <cellStyle name="Comma 4 5 2 2 3" xfId="28630" xr:uid="{9E355A0B-2BDA-40F5-919D-B47BD6270D01}"/>
    <cellStyle name="Comma 4 5 2 2 3 2" xfId="26231" xr:uid="{046712A4-C59A-48F4-8242-552F0B6222A6}"/>
    <cellStyle name="Comma 4 5 2 2 3 2 2" xfId="22733" xr:uid="{2166421E-5C07-4770-8314-55E96DA6857F}"/>
    <cellStyle name="Comma 4 5 2 2 3 2 2 2" xfId="15225" xr:uid="{6FD3F070-ED5C-4466-AF23-C54292C6B31B}"/>
    <cellStyle name="Comma 4 5 2 2 3 2 2 2 2" xfId="55980" xr:uid="{C7FF3945-24D5-47E4-B3D6-F8CE5941F7D6}"/>
    <cellStyle name="Comma 4 5 2 2 3 2 2 2 3" xfId="43367" xr:uid="{8D85CEA4-B9F4-4EEF-A88C-037A4FB33395}"/>
    <cellStyle name="Comma 4 5 2 2 3 2 2 3" xfId="8639" xr:uid="{EC62976D-B6AB-4D21-A985-806A180CE22C}"/>
    <cellStyle name="Comma 4 5 2 2 3 2 2 3 2" xfId="49702" xr:uid="{3D9F9BB4-D380-4492-8596-468F26832796}"/>
    <cellStyle name="Comma 4 5 2 2 3 2 2 4" xfId="30614" xr:uid="{76526900-A1DC-4E9C-ACBE-4E6E03B82B0C}"/>
    <cellStyle name="Comma 4 5 2 2 3 2 2 5" xfId="37077" xr:uid="{FCDC0732-1A90-421E-A68E-D27B84E01368}"/>
    <cellStyle name="Comma 4 5 2 2 3 2 3" xfId="25351" xr:uid="{1F2A17AD-4ACB-4661-98FE-C2C208853318}"/>
    <cellStyle name="Comma 4 5 2 2 3 2 3 2" xfId="17843" xr:uid="{9C81EE81-FF95-410C-94E2-E2C3D1A8BAA4}"/>
    <cellStyle name="Comma 4 5 2 2 3 2 3 2 2" xfId="53362" xr:uid="{51622A2E-7FB8-47C6-8543-80CEA7AE1D9B}"/>
    <cellStyle name="Comma 4 5 2 2 3 2 3 2 3" xfId="40749" xr:uid="{19BD90A0-BBB9-43BE-86F1-475E9FCBDB4E}"/>
    <cellStyle name="Comma 4 5 2 2 3 2 3 3" xfId="11257" xr:uid="{792E226D-427E-455C-9EF4-4EB41178E7C3}"/>
    <cellStyle name="Comma 4 5 2 2 3 2 3 3 2" xfId="47084" xr:uid="{4D2E9FDC-FF60-4440-8E88-FE69C5C1482F}"/>
    <cellStyle name="Comma 4 5 2 2 3 2 3 4" xfId="4929" xr:uid="{6F960340-6062-42AB-8DC2-C9F9C437935B}"/>
    <cellStyle name="Comma 4 5 2 2 3 2 3 5" xfId="34459" xr:uid="{BC7837D7-1AC3-4A26-B444-4CFF01387A84}"/>
    <cellStyle name="Comma 4 5 2 2 3 2 4" xfId="18722" xr:uid="{D565DC5E-3914-4B1A-A64D-470797593A1E}"/>
    <cellStyle name="Comma 4 5 2 2 3 2 4 2" xfId="52483" xr:uid="{2A657861-7FF9-47FC-8EF1-68B55950B66C}"/>
    <cellStyle name="Comma 4 5 2 2 3 2 4 3" xfId="39870" xr:uid="{72207931-6BF7-423A-B68C-CAA3A59870CD}"/>
    <cellStyle name="Comma 4 5 2 2 3 2 5" xfId="12136" xr:uid="{F9E4E813-9B38-46C7-966F-1E4D3652CA34}"/>
    <cellStyle name="Comma 4 5 2 2 3 2 5 2" xfId="46205" xr:uid="{2ECD9358-BD6F-46D6-9150-DD06B6326CAE}"/>
    <cellStyle name="Comma 4 5 2 2 3 2 6" xfId="4050" xr:uid="{B1085AA3-CD5D-48D1-A9F8-7B7310D3E3D6}"/>
    <cellStyle name="Comma 4 5 2 2 3 2 7" xfId="33580" xr:uid="{C55F77C8-8E07-47BB-9A9E-F77CC893A27F}"/>
    <cellStyle name="Comma 4 5 2 2 3 3" xfId="27081" xr:uid="{A5B55644-6330-4717-A71B-793E84CB0D4E}"/>
    <cellStyle name="Comma 4 5 2 2 3 3 2" xfId="23584" xr:uid="{6861AA7C-C1A3-4A74-A436-BD794BA9DF4F}"/>
    <cellStyle name="Comma 4 5 2 2 3 3 2 2" xfId="16076" xr:uid="{47618DDD-FBC9-4E29-9FC9-BFBFAA4079F3}"/>
    <cellStyle name="Comma 4 5 2 2 3 3 2 2 2" xfId="55129" xr:uid="{60178797-6200-491B-8014-1DE9DE913A00}"/>
    <cellStyle name="Comma 4 5 2 2 3 3 2 2 3" xfId="42516" xr:uid="{A2E80206-5B98-4D9F-8422-45AB8039D433}"/>
    <cellStyle name="Comma 4 5 2 2 3 3 2 3" xfId="9490" xr:uid="{8F5ED504-DE73-48B7-BA70-C37611788633}"/>
    <cellStyle name="Comma 4 5 2 2 3 3 2 3 2" xfId="48851" xr:uid="{24CBAC25-4871-490C-AE47-A3BAC1D8FE8E}"/>
    <cellStyle name="Comma 4 5 2 2 3 3 2 4" xfId="29763" xr:uid="{5C28C44C-58D1-4134-87F0-73105174CDDA}"/>
    <cellStyle name="Comma 4 5 2 2 3 3 2 5" xfId="36226" xr:uid="{E432FC53-ADE7-457D-AB16-43D4BC60742A}"/>
    <cellStyle name="Comma 4 5 2 2 3 3 3" xfId="19572" xr:uid="{8726BFB4-BAAA-4841-984B-9645CFFE177C}"/>
    <cellStyle name="Comma 4 5 2 2 3 3 3 2" xfId="51632" xr:uid="{BF0164EF-BF93-4C99-8F4F-C4F3A4845151}"/>
    <cellStyle name="Comma 4 5 2 2 3 3 3 3" xfId="39019" xr:uid="{7A60B7D1-42F0-43A6-B576-290F2313740A}"/>
    <cellStyle name="Comma 4 5 2 2 3 3 4" xfId="12986" xr:uid="{6C17BC3F-D40D-4194-B494-CEE99156F087}"/>
    <cellStyle name="Comma 4 5 2 2 3 3 4 2" xfId="45354" xr:uid="{59EDE35A-41D5-4466-BA08-215E0521AA21}"/>
    <cellStyle name="Comma 4 5 2 2 3 3 5" xfId="6399" xr:uid="{2073CA03-4AB9-488C-ABC5-A2CA22C21424}"/>
    <cellStyle name="Comma 4 5 2 2 3 3 6" xfId="32729" xr:uid="{E70153DF-4AFB-4AF4-B457-07B989BDE3AA}"/>
    <cellStyle name="Comma 4 5 2 2 3 4" xfId="24466" xr:uid="{367F2C42-F48A-46ED-84D3-E9A59360CA1D}"/>
    <cellStyle name="Comma 4 5 2 2 3 4 2" xfId="16958" xr:uid="{1E763B32-90B8-449D-967E-53C34266785B}"/>
    <cellStyle name="Comma 4 5 2 2 3 4 2 2" xfId="54247" xr:uid="{2581C8E8-ACF6-4C0F-BF45-B03C602DFED9}"/>
    <cellStyle name="Comma 4 5 2 2 3 4 2 3" xfId="41634" xr:uid="{94E73A15-9089-420F-8843-E2004A7142DC}"/>
    <cellStyle name="Comma 4 5 2 2 3 4 3" xfId="10372" xr:uid="{24D02961-6029-41DA-B315-DAD59D6D8E82}"/>
    <cellStyle name="Comma 4 5 2 2 3 4 3 2" xfId="47969" xr:uid="{E3BA3442-1708-41CC-BCF9-51F93CA21B33}"/>
    <cellStyle name="Comma 4 5 2 2 3 4 4" xfId="5814" xr:uid="{E10E4EA7-09BC-4B12-A386-CA6B208E2527}"/>
    <cellStyle name="Comma 4 5 2 2 3 4 5" xfId="35344" xr:uid="{3C6E3BD1-4D4C-42DD-B6A6-0028314BF886}"/>
    <cellStyle name="Comma 4 5 2 2 3 5" xfId="27974" xr:uid="{09EB6883-92D2-46AF-B3BB-7DE18B3FD799}"/>
    <cellStyle name="Comma 4 5 2 2 3 5 2" xfId="20451" xr:uid="{5B2BCA9B-BC60-4C3A-B8CC-404900AE4F80}"/>
    <cellStyle name="Comma 4 5 2 2 3 5 2 2" xfId="50750" xr:uid="{8A376F84-DF69-4276-BB03-F4D05CC6D24E}"/>
    <cellStyle name="Comma 4 5 2 2 3 5 3" xfId="13865" xr:uid="{E019CB3C-5F90-4358-A754-E8D2F35A57FA}"/>
    <cellStyle name="Comma 4 5 2 2 3 5 4" xfId="7278" xr:uid="{A80EAA0C-1B8A-4572-B34D-8C386C2509E0}"/>
    <cellStyle name="Comma 4 5 2 2 3 5 5" xfId="38137" xr:uid="{3861E653-86E7-4BBE-9DF7-55C5F6DEBE9F}"/>
    <cellStyle name="Comma 4 5 2 2 3 6" xfId="20958" xr:uid="{EE032B6C-3F6A-4EF6-A2F8-CE36BD81EAC1}"/>
    <cellStyle name="Comma 4 5 2 2 3 6 2" xfId="44469" xr:uid="{83E4E30B-68F7-4423-A6A7-9D579F255846}"/>
    <cellStyle name="Comma 4 5 2 2 3 7" xfId="14372" xr:uid="{806CE91C-2721-47AC-865E-40B8E0DE8B8B}"/>
    <cellStyle name="Comma 4 5 2 2 3 8" xfId="7785" xr:uid="{B0A4E079-4594-4AE9-8AD7-12A8EB1BA432}"/>
    <cellStyle name="Comma 4 5 2 2 3 9" xfId="31847" xr:uid="{17CD7421-5FAE-41B9-8257-C626864E8152}"/>
    <cellStyle name="Comma 4 5 2 2 4" xfId="27802" xr:uid="{7C9B517E-4A64-48F2-9EE3-713C5B219322}"/>
    <cellStyle name="Comma 4 5 2 2 4 2" xfId="26073" xr:uid="{5112A9B0-5C64-4F25-86CD-6E0B51CF32DE}"/>
    <cellStyle name="Comma 4 5 2 2 4 2 2" xfId="22575" xr:uid="{B70049C4-F3FE-42F1-9BFA-B35B8736E760}"/>
    <cellStyle name="Comma 4 5 2 2 4 2 2 2" xfId="15067" xr:uid="{48638F31-396C-4E75-8321-02DCF6FEB043}"/>
    <cellStyle name="Comma 4 5 2 2 4 2 2 2 2" xfId="56138" xr:uid="{2E69C97A-AB59-4185-B382-3930967EB743}"/>
    <cellStyle name="Comma 4 5 2 2 4 2 2 2 3" xfId="43525" xr:uid="{34E76F82-8044-44EC-A28C-94805E1656D9}"/>
    <cellStyle name="Comma 4 5 2 2 4 2 2 3" xfId="8481" xr:uid="{9F040656-22D3-48AE-ADFF-9F4D4AE8F35C}"/>
    <cellStyle name="Comma 4 5 2 2 4 2 2 3 2" xfId="49860" xr:uid="{867A6A2C-9293-4357-A783-1646B2303590}"/>
    <cellStyle name="Comma 4 5 2 2 4 2 2 4" xfId="30772" xr:uid="{FEE55864-BC9E-4FAD-B1BF-3A2AB6BFB72C}"/>
    <cellStyle name="Comma 4 5 2 2 4 2 2 5" xfId="37235" xr:uid="{37BD34F8-71A2-4AD1-BA5A-B8EBD69A34B8}"/>
    <cellStyle name="Comma 4 5 2 2 4 2 3" xfId="25193" xr:uid="{4817AEE4-1DC3-4296-AF69-514FDA062924}"/>
    <cellStyle name="Comma 4 5 2 2 4 2 3 2" xfId="17685" xr:uid="{247D1937-C682-4C14-BD10-23BB7E5DAD12}"/>
    <cellStyle name="Comma 4 5 2 2 4 2 3 2 2" xfId="53520" xr:uid="{0B3E0824-6306-4FFA-ADA0-A64C6D728A98}"/>
    <cellStyle name="Comma 4 5 2 2 4 2 3 2 3" xfId="40907" xr:uid="{BF02143D-4496-4A81-AD5F-6DE05F96D64B}"/>
    <cellStyle name="Comma 4 5 2 2 4 2 3 3" xfId="11099" xr:uid="{64061E67-39D5-499E-B23A-5C99D7E46A5D}"/>
    <cellStyle name="Comma 4 5 2 2 4 2 3 3 2" xfId="47242" xr:uid="{C5DD82A9-1B1F-4BB9-AB6C-597C92CE1C84}"/>
    <cellStyle name="Comma 4 5 2 2 4 2 3 4" xfId="5087" xr:uid="{9048790E-7057-4DA1-8E7D-FB23B43BE8AB}"/>
    <cellStyle name="Comma 4 5 2 2 4 2 3 5" xfId="34617" xr:uid="{77F43F23-91DD-4B75-BB37-9A93C40105E5}"/>
    <cellStyle name="Comma 4 5 2 2 4 2 4" xfId="18564" xr:uid="{C7D392D4-5A78-46D3-9CD8-72692CEAD248}"/>
    <cellStyle name="Comma 4 5 2 2 4 2 4 2" xfId="52641" xr:uid="{9817FA3C-9774-42EC-9B65-244B27A2B9B0}"/>
    <cellStyle name="Comma 4 5 2 2 4 2 4 3" xfId="40028" xr:uid="{830159E4-B38C-49F3-A534-02C889E20A1B}"/>
    <cellStyle name="Comma 4 5 2 2 4 2 5" xfId="11978" xr:uid="{3581B8EE-EC1E-4C5A-8416-2436B2629808}"/>
    <cellStyle name="Comma 4 5 2 2 4 2 5 2" xfId="46363" xr:uid="{86A2E413-F590-4268-B57F-AEBF77BF3CAA}"/>
    <cellStyle name="Comma 4 5 2 2 4 2 6" xfId="4208" xr:uid="{7A09AE3B-D553-4AA0-8AC5-8C8BFC1BC17F}"/>
    <cellStyle name="Comma 4 5 2 2 4 2 7" xfId="33738" xr:uid="{E47CB443-6C48-4ECD-935C-C85EE3D267B0}"/>
    <cellStyle name="Comma 4 5 2 2 4 3" xfId="26928" xr:uid="{86004290-2678-407A-BB35-72DDEDADD074}"/>
    <cellStyle name="Comma 4 5 2 2 4 3 2" xfId="23431" xr:uid="{721A48F7-EC55-4A15-B17F-FE632ED13C4F}"/>
    <cellStyle name="Comma 4 5 2 2 4 3 2 2" xfId="15923" xr:uid="{212875AF-E1D7-4023-9DD4-E13F3CE6B7B7}"/>
    <cellStyle name="Comma 4 5 2 2 4 3 2 2 2" xfId="55282" xr:uid="{D954967B-D31B-4E36-9CE5-384736DDA910}"/>
    <cellStyle name="Comma 4 5 2 2 4 3 2 2 3" xfId="42669" xr:uid="{7A831058-83EA-4AE2-93FF-8A762C97D51A}"/>
    <cellStyle name="Comma 4 5 2 2 4 3 2 3" xfId="9337" xr:uid="{2AF921A1-47A7-4136-B859-7C3E591ED1F2}"/>
    <cellStyle name="Comma 4 5 2 2 4 3 2 3 2" xfId="49004" xr:uid="{9A1C8D31-C347-47B3-964E-46145A5C1972}"/>
    <cellStyle name="Comma 4 5 2 2 4 3 2 4" xfId="29916" xr:uid="{2FCDC5F2-C63B-4979-9B5B-F2D0F7248ED0}"/>
    <cellStyle name="Comma 4 5 2 2 4 3 2 5" xfId="36379" xr:uid="{1659F1EC-B23C-4D3B-BDB9-ED08CA703A65}"/>
    <cellStyle name="Comma 4 5 2 2 4 3 3" xfId="19419" xr:uid="{196CB47D-24D0-4C95-813E-106E9E3B4DF3}"/>
    <cellStyle name="Comma 4 5 2 2 4 3 3 2" xfId="51785" xr:uid="{A09B7D76-1928-4C2F-95E2-0B24FEAFF8FE}"/>
    <cellStyle name="Comma 4 5 2 2 4 3 3 3" xfId="39172" xr:uid="{C0124C55-2ACA-4075-9D30-ADE66EC22B3F}"/>
    <cellStyle name="Comma 4 5 2 2 4 3 4" xfId="12833" xr:uid="{748A3716-6C07-4151-9A96-470EB4CF5F70}"/>
    <cellStyle name="Comma 4 5 2 2 4 3 4 2" xfId="45507" xr:uid="{FC0A2BD4-5080-425A-8790-376171657568}"/>
    <cellStyle name="Comma 4 5 2 2 4 3 5" xfId="6246" xr:uid="{95A2F514-0B46-4D8D-B7C5-A6237B512A2B}"/>
    <cellStyle name="Comma 4 5 2 2 4 3 6" xfId="32882" xr:uid="{69565DDA-EB9A-4963-A8DC-DCCC03249E09}"/>
    <cellStyle name="Comma 4 5 2 2 4 4" xfId="24308" xr:uid="{45C8F20F-F882-4C1E-90EC-6655CE2EB3F8}"/>
    <cellStyle name="Comma 4 5 2 2 4 4 2" xfId="16800" xr:uid="{1ECFA393-1DEA-4CF7-A0D0-75EDF0A616BF}"/>
    <cellStyle name="Comma 4 5 2 2 4 4 2 2" xfId="54405" xr:uid="{467D1F37-D0AA-4155-B20F-ED1376113D5D}"/>
    <cellStyle name="Comma 4 5 2 2 4 4 2 3" xfId="41792" xr:uid="{8B78B61B-9BB3-4D8F-865A-4B8DC45E26D8}"/>
    <cellStyle name="Comma 4 5 2 2 4 4 3" xfId="10214" xr:uid="{3D37A853-7AFE-464E-9C36-DE80EFEA834D}"/>
    <cellStyle name="Comma 4 5 2 2 4 4 3 2" xfId="48127" xr:uid="{BA67235E-9617-4766-AA8E-F973546A0605}"/>
    <cellStyle name="Comma 4 5 2 2 4 4 4" xfId="5972" xr:uid="{FB39819F-9888-4363-B53A-94DBD6920132}"/>
    <cellStyle name="Comma 4 5 2 2 4 4 5" xfId="35502" xr:uid="{84A09DF1-8624-4454-A961-203FCF41E3FE}"/>
    <cellStyle name="Comma 4 5 2 2 4 5" xfId="20294" xr:uid="{0706D288-CD39-430A-A1F8-ACA5E6EC5EE1}"/>
    <cellStyle name="Comma 4 5 2 2 4 5 2" xfId="50908" xr:uid="{7AC27F6D-A5FB-49DD-B8BC-CBDA4B078136}"/>
    <cellStyle name="Comma 4 5 2 2 4 5 3" xfId="38295" xr:uid="{97F54E9D-EEF4-48BC-8B36-A484DACE9749}"/>
    <cellStyle name="Comma 4 5 2 2 4 6" xfId="13708" xr:uid="{7F3199B4-BCA3-4259-A1EB-5300ED03F284}"/>
    <cellStyle name="Comma 4 5 2 2 4 6 2" xfId="44630" xr:uid="{0B1136F3-89BF-4624-AAF3-A6148A4B53BB}"/>
    <cellStyle name="Comma 4 5 2 2 4 7" xfId="7121" xr:uid="{5D7D9E3B-DED8-46EF-8A68-0411CF072A61}"/>
    <cellStyle name="Comma 4 5 2 2 4 8" xfId="32005" xr:uid="{381DF59E-8265-4EB3-9F25-67B193BE7404}"/>
    <cellStyle name="Comma 4 5 2 2 5" xfId="26513" xr:uid="{0EFEC2B5-3A0E-40D8-B5C6-E6D1C7B76620}"/>
    <cellStyle name="Comma 4 5 2 2 5 2" xfId="23016" xr:uid="{ECAC10AE-F611-4866-9BE2-70882AE54632}"/>
    <cellStyle name="Comma 4 5 2 2 5 2 2" xfId="15508" xr:uid="{A9FA20A0-3352-480B-BE5B-BE10A115B7F6}"/>
    <cellStyle name="Comma 4 5 2 2 5 2 2 2" xfId="55697" xr:uid="{76774192-894A-435C-BAB1-A44D3A015A49}"/>
    <cellStyle name="Comma 4 5 2 2 5 2 2 3" xfId="43084" xr:uid="{4A8AA539-845C-49C6-BD00-8E73CCDFAB2C}"/>
    <cellStyle name="Comma 4 5 2 2 5 2 3" xfId="8922" xr:uid="{E86CA893-E5B1-46EA-99E4-6DAEB21346F1}"/>
    <cellStyle name="Comma 4 5 2 2 5 2 3 2" xfId="49419" xr:uid="{138DDA77-A22E-4316-B9B9-ED95AB1CA7D8}"/>
    <cellStyle name="Comma 4 5 2 2 5 2 4" xfId="30331" xr:uid="{94899E17-9EF6-4F45-909B-E5BD47CA77C0}"/>
    <cellStyle name="Comma 4 5 2 2 5 2 5" xfId="36794" xr:uid="{C5C08FFB-4872-49EB-9547-2186E7743EC2}"/>
    <cellStyle name="Comma 4 5 2 2 5 3" xfId="25635" xr:uid="{CBBE7B4C-C434-47D5-ACBC-342468408500}"/>
    <cellStyle name="Comma 4 5 2 2 5 3 2" xfId="18127" xr:uid="{262C6613-6CE1-48DF-AE95-35263AFF3EFB}"/>
    <cellStyle name="Comma 4 5 2 2 5 3 2 2" xfId="53078" xr:uid="{B2F3926F-B05F-4439-95E2-79734C375DF3}"/>
    <cellStyle name="Comma 4 5 2 2 5 3 2 3" xfId="40465" xr:uid="{A73BB412-1BF9-4D4C-805A-6031B5DC9BC4}"/>
    <cellStyle name="Comma 4 5 2 2 5 3 3" xfId="11541" xr:uid="{666027B5-CDF0-46ED-812A-5E12101809C3}"/>
    <cellStyle name="Comma 4 5 2 2 5 3 3 2" xfId="46800" xr:uid="{4ACFCF7F-D4CF-4D59-B9EB-015E0BEAA652}"/>
    <cellStyle name="Comma 4 5 2 2 5 3 4" xfId="4645" xr:uid="{A14AD1A9-ED8F-46C0-B98C-6C31405D9E61}"/>
    <cellStyle name="Comma 4 5 2 2 5 3 5" xfId="34175" xr:uid="{1D7208F9-4035-42D6-8B85-386B8BCE01AF}"/>
    <cellStyle name="Comma 4 5 2 2 5 4" xfId="19004" xr:uid="{82E0353A-761B-40AD-8C09-9AE57FD16462}"/>
    <cellStyle name="Comma 4 5 2 2 5 4 2" xfId="52200" xr:uid="{06D7B180-17E7-430A-B7A4-98775DBAF2C8}"/>
    <cellStyle name="Comma 4 5 2 2 5 4 3" xfId="39587" xr:uid="{F055A462-0724-4F8F-8072-9F291296A632}"/>
    <cellStyle name="Comma 4 5 2 2 5 5" xfId="12418" xr:uid="{F1F94E54-FD24-42D9-85AF-CD924460453B}"/>
    <cellStyle name="Comma 4 5 2 2 5 5 2" xfId="45922" xr:uid="{1EF3593F-F885-4504-8A23-B14B8D9EBECF}"/>
    <cellStyle name="Comma 4 5 2 2 5 6" xfId="3768" xr:uid="{F0E0C098-1775-40F3-856A-9E4651C095B7}"/>
    <cellStyle name="Comma 4 5 2 2 5 7" xfId="33297" xr:uid="{54FD95E9-CBC4-4350-AAEA-E105CE8EBAF4}"/>
    <cellStyle name="Comma 4 5 2 2 6" xfId="27363" xr:uid="{CDA7CFA1-C1CB-4F8B-8B42-EEC272235E73}"/>
    <cellStyle name="Comma 4 5 2 2 6 2" xfId="23866" xr:uid="{79755BE0-0466-41D4-B24A-D36E3EDEE575}"/>
    <cellStyle name="Comma 4 5 2 2 6 2 2" xfId="16358" xr:uid="{E4A33717-CCEB-441C-AABC-B6FCEC592462}"/>
    <cellStyle name="Comma 4 5 2 2 6 2 2 2" xfId="54847" xr:uid="{2C314738-873B-4DDB-B155-8D490DE07BA9}"/>
    <cellStyle name="Comma 4 5 2 2 6 2 2 3" xfId="42234" xr:uid="{0E1D36B8-E054-405D-B2CC-D6FA8B0658C5}"/>
    <cellStyle name="Comma 4 5 2 2 6 2 3" xfId="9772" xr:uid="{674A282B-0FBD-479A-86C2-869427D6B1AA}"/>
    <cellStyle name="Comma 4 5 2 2 6 2 3 2" xfId="48569" xr:uid="{3089A09A-772C-4165-A74A-D236450115AD}"/>
    <cellStyle name="Comma 4 5 2 2 6 2 4" xfId="29481" xr:uid="{610BAE12-3417-4ECB-A64B-1EF014F9E23E}"/>
    <cellStyle name="Comma 4 5 2 2 6 2 5" xfId="35944" xr:uid="{2E55D78E-2E2D-4C99-820B-CEAB568FFCBC}"/>
    <cellStyle name="Comma 4 5 2 2 6 3" xfId="19854" xr:uid="{B795DC52-F302-45E4-AE91-8FD2B0623A2D}"/>
    <cellStyle name="Comma 4 5 2 2 6 3 2" xfId="51350" xr:uid="{B4210A05-F171-4744-855C-615B4E00EA3B}"/>
    <cellStyle name="Comma 4 5 2 2 6 3 3" xfId="38737" xr:uid="{0CCAE3D4-CB68-4EB8-A0F8-D0C40F94271B}"/>
    <cellStyle name="Comma 4 5 2 2 6 4" xfId="13268" xr:uid="{80070A6D-62C1-4E46-A40E-A446258D25C3}"/>
    <cellStyle name="Comma 4 5 2 2 6 4 2" xfId="45072" xr:uid="{88DD5A5B-0B28-4EC2-AB0B-93D48B6FBFD1}"/>
    <cellStyle name="Comma 4 5 2 2 6 5" xfId="6681" xr:uid="{DB14DD89-2EF1-4833-B909-B26138D54283}"/>
    <cellStyle name="Comma 4 5 2 2 6 6" xfId="32447" xr:uid="{6499CD5F-729B-4050-BF9A-201F6C790373}"/>
    <cellStyle name="Comma 4 5 2 2 7" xfId="24750" xr:uid="{E69CE711-D25C-41E2-A387-8B5D3BF59EFA}"/>
    <cellStyle name="Comma 4 5 2 2 7 2" xfId="17242" xr:uid="{503A83B6-68D2-48AE-BC83-2EAC6CDAB106}"/>
    <cellStyle name="Comma 4 5 2 2 7 2 2" xfId="53963" xr:uid="{6C89C902-58E3-4532-9265-66C4CD19A402}"/>
    <cellStyle name="Comma 4 5 2 2 7 2 3" xfId="41350" xr:uid="{9830B991-B9CC-4651-8131-38CE5CE9589E}"/>
    <cellStyle name="Comma 4 5 2 2 7 3" xfId="10656" xr:uid="{DCD42D3F-C59E-4426-B416-87A8A5CF4D9F}"/>
    <cellStyle name="Comma 4 5 2 2 7 3 2" xfId="47685" xr:uid="{31E34804-6036-42BF-BD19-6EA6EBE76568}"/>
    <cellStyle name="Comma 4 5 2 2 7 4" xfId="5530" xr:uid="{B4800654-D1D4-4AF2-94BF-89C174224A63}"/>
    <cellStyle name="Comma 4 5 2 2 7 5" xfId="35060" xr:uid="{E84B59A2-9483-4D51-826B-AFD5D789984C}"/>
    <cellStyle name="Comma 4 5 2 2 8" xfId="28293" xr:uid="{15537EE7-53D4-4BDD-B0E4-C6D436897976}"/>
    <cellStyle name="Comma 4 5 2 2 8 2" xfId="20734" xr:uid="{4529935E-FA62-4B46-B6A4-16992C6D491B}"/>
    <cellStyle name="Comma 4 5 2 2 8 2 2" xfId="50466" xr:uid="{90DC970C-6939-41E4-AC78-E29596A502DE}"/>
    <cellStyle name="Comma 4 5 2 2 8 3" xfId="14148" xr:uid="{3304913C-849C-4989-AEE6-AE0EA56353D1}"/>
    <cellStyle name="Comma 4 5 2 2 8 4" xfId="7561" xr:uid="{BC3DCA0E-5A1A-4E69-8358-DD2302717449}"/>
    <cellStyle name="Comma 4 5 2 2 8 5" xfId="37853" xr:uid="{8B74CAEE-2873-4390-8A18-21A8158A6512}"/>
    <cellStyle name="Comma 4 5 2 2 9" xfId="22236" xr:uid="{32122991-8B5F-4D79-8751-81EC8F17EE49}"/>
    <cellStyle name="Comma 4 5 2 2 9 2" xfId="14728" xr:uid="{D37A1DD2-50B2-4351-81AA-93C7818B14A0}"/>
    <cellStyle name="Comma 4 5 2 2 9 3" xfId="8142" xr:uid="{C0713BF6-A2B2-4B0C-BF14-28045703E3F1}"/>
    <cellStyle name="Comma 4 5 2 2 9 4" xfId="31111" xr:uid="{8B190BE6-2692-4C49-86AB-6AFA24523011}"/>
    <cellStyle name="Comma 4 5 2 2 9 5" xfId="44160" xr:uid="{5DDDAB4F-2F68-40C3-9A2F-7B364D3E314B}"/>
    <cellStyle name="Comma 4 5 2 3" xfId="28214" xr:uid="{95652308-8785-4D8B-8091-AA95FE2BE4DA}"/>
    <cellStyle name="Comma 4 5 2 3 2" xfId="27723" xr:uid="{9D3E2C9F-CA1E-453F-BD9B-62C266462DB6}"/>
    <cellStyle name="Comma 4 5 2 3 2 2" xfId="25994" xr:uid="{36F01336-DA04-4449-82A4-DFFE57FA1028}"/>
    <cellStyle name="Comma 4 5 2 3 2 2 2" xfId="22496" xr:uid="{E3C26748-0FBD-4AD2-9193-63FF15076014}"/>
    <cellStyle name="Comma 4 5 2 3 2 2 2 2" xfId="14988" xr:uid="{4194A96C-ABD5-48C9-933C-17C7DF3CC6CA}"/>
    <cellStyle name="Comma 4 5 2 3 2 2 2 2 2" xfId="56217" xr:uid="{79C4038E-D24D-4A53-8165-5272DCB614E5}"/>
    <cellStyle name="Comma 4 5 2 3 2 2 2 2 3" xfId="43604" xr:uid="{3C50209E-D9F8-4E31-8974-BD16439EAA53}"/>
    <cellStyle name="Comma 4 5 2 3 2 2 2 3" xfId="8402" xr:uid="{3C9971A6-8000-4350-AD3F-CB6172AF37AB}"/>
    <cellStyle name="Comma 4 5 2 3 2 2 2 3 2" xfId="49939" xr:uid="{BBA33601-5594-442F-A197-2AB89E2ECFE1}"/>
    <cellStyle name="Comma 4 5 2 3 2 2 2 4" xfId="30851" xr:uid="{CFB622D3-0EE8-4FC1-9CB0-D9E7B2DE8726}"/>
    <cellStyle name="Comma 4 5 2 3 2 2 2 5" xfId="37314" xr:uid="{08A5AC1E-F6A8-4E86-AB91-0E3576FCC52B}"/>
    <cellStyle name="Comma 4 5 2 3 2 2 3" xfId="25114" xr:uid="{2A8F99D4-EEA5-4005-924B-63617B39DF08}"/>
    <cellStyle name="Comma 4 5 2 3 2 2 3 2" xfId="17606" xr:uid="{DA940073-3DCF-4C6B-BF5C-A802978E4E24}"/>
    <cellStyle name="Comma 4 5 2 3 2 2 3 2 2" xfId="53599" xr:uid="{13C73D16-C911-4629-9E6F-A7DD886CFF15}"/>
    <cellStyle name="Comma 4 5 2 3 2 2 3 2 3" xfId="40986" xr:uid="{7E3A6DEA-64DB-4790-AC24-13B8F0425AA1}"/>
    <cellStyle name="Comma 4 5 2 3 2 2 3 3" xfId="11020" xr:uid="{00BA920D-FFC7-49C5-9A23-E3DB3C66D2D0}"/>
    <cellStyle name="Comma 4 5 2 3 2 2 3 3 2" xfId="47321" xr:uid="{EA4A4030-2C3C-4B98-A89E-9DDD2A7807FE}"/>
    <cellStyle name="Comma 4 5 2 3 2 2 3 4" xfId="5166" xr:uid="{5CAB7644-017F-4838-AD31-9C796469A1E6}"/>
    <cellStyle name="Comma 4 5 2 3 2 2 3 5" xfId="34696" xr:uid="{63D0F505-3A1E-4765-B0C7-2E112ABFB0BF}"/>
    <cellStyle name="Comma 4 5 2 3 2 2 4" xfId="18485" xr:uid="{980437A5-B0CB-4E29-ACBC-130AFCBD4E56}"/>
    <cellStyle name="Comma 4 5 2 3 2 2 4 2" xfId="52720" xr:uid="{4A061DE2-24DD-44EB-A009-223CE3BC5FC2}"/>
    <cellStyle name="Comma 4 5 2 3 2 2 4 3" xfId="40107" xr:uid="{20BA3CA1-6C30-4AE0-9724-179FDD4F57BD}"/>
    <cellStyle name="Comma 4 5 2 3 2 2 5" xfId="11899" xr:uid="{AA979A9C-0327-4BB1-A53F-E3ABE965114A}"/>
    <cellStyle name="Comma 4 5 2 3 2 2 5 2" xfId="46442" xr:uid="{A91AC1A0-8DC4-4BD4-9DE6-725CB271F29A}"/>
    <cellStyle name="Comma 4 5 2 3 2 2 6" xfId="4287" xr:uid="{DD87F5E2-1F16-4ED7-B701-7A7B23FE03AE}"/>
    <cellStyle name="Comma 4 5 2 3 2 2 7" xfId="33817" xr:uid="{54C3A80D-BF71-4F91-B6FE-EC2D84FC194E}"/>
    <cellStyle name="Comma 4 5 2 3 2 3" xfId="26850" xr:uid="{5160A01C-F2C5-4071-9FA8-FB13ED6D81B8}"/>
    <cellStyle name="Comma 4 5 2 3 2 3 2" xfId="23353" xr:uid="{9235E104-CEF6-45BC-9871-85798F8B283E}"/>
    <cellStyle name="Comma 4 5 2 3 2 3 2 2" xfId="15845" xr:uid="{37063B2A-52F5-4C37-87EB-35E5FD7FEEE8}"/>
    <cellStyle name="Comma 4 5 2 3 2 3 2 2 2" xfId="55360" xr:uid="{7F11072C-E485-44EA-B166-757238B03322}"/>
    <cellStyle name="Comma 4 5 2 3 2 3 2 2 3" xfId="42747" xr:uid="{71B54A47-5DEA-49C5-B446-A5F2F4926677}"/>
    <cellStyle name="Comma 4 5 2 3 2 3 2 3" xfId="9259" xr:uid="{5A408F1A-FE2C-4C4E-89C4-4E718EF27D9C}"/>
    <cellStyle name="Comma 4 5 2 3 2 3 2 3 2" xfId="49082" xr:uid="{0C13D1C1-2298-453C-B992-CC1A4C291D63}"/>
    <cellStyle name="Comma 4 5 2 3 2 3 2 4" xfId="29994" xr:uid="{A072F779-E4E4-41E7-8BC2-0B4DD6A0CD54}"/>
    <cellStyle name="Comma 4 5 2 3 2 3 2 5" xfId="36457" xr:uid="{939A1D3F-EA9D-4215-859A-88BEE2FCD186}"/>
    <cellStyle name="Comma 4 5 2 3 2 3 3" xfId="19341" xr:uid="{38190B6C-DC01-43AF-9D9A-784FD24546B7}"/>
    <cellStyle name="Comma 4 5 2 3 2 3 3 2" xfId="51863" xr:uid="{CAAA3E95-40B7-4214-9BC6-118568DCA500}"/>
    <cellStyle name="Comma 4 5 2 3 2 3 3 3" xfId="39250" xr:uid="{FB3D09DF-B05E-41BA-9BD2-5E9DAD136964}"/>
    <cellStyle name="Comma 4 5 2 3 2 3 4" xfId="12755" xr:uid="{1FE92472-F7BA-4D4D-9E25-DF62C994DB64}"/>
    <cellStyle name="Comma 4 5 2 3 2 3 4 2" xfId="45585" xr:uid="{D053E0C7-B8AD-416C-8DEE-DF31ABD96CA7}"/>
    <cellStyle name="Comma 4 5 2 3 2 3 5" xfId="6168" xr:uid="{AB60D634-1485-4B51-BF24-6362AE33E8B4}"/>
    <cellStyle name="Comma 4 5 2 3 2 3 6" xfId="32960" xr:uid="{E14BC0FB-41E0-4689-8EA5-A8E1F71B9832}"/>
    <cellStyle name="Comma 4 5 2 3 2 4" xfId="24229" xr:uid="{C7C11714-2B87-4460-80F1-A5397D43B65C}"/>
    <cellStyle name="Comma 4 5 2 3 2 4 2" xfId="16721" xr:uid="{9472ABB5-FBB6-4E5B-AF49-8E61E15FA4CD}"/>
    <cellStyle name="Comma 4 5 2 3 2 4 2 2" xfId="54484" xr:uid="{9BA425AC-349C-47AF-BAC4-79FA8751D56D}"/>
    <cellStyle name="Comma 4 5 2 3 2 4 2 3" xfId="41871" xr:uid="{BBC55296-1CF8-4047-BE73-F6BA25C3D624}"/>
    <cellStyle name="Comma 4 5 2 3 2 4 3" xfId="10135" xr:uid="{B83C19BE-2966-4DCE-8C08-0DDD21E8953F}"/>
    <cellStyle name="Comma 4 5 2 3 2 4 3 2" xfId="48206" xr:uid="{F490BB57-E4D3-4798-BD37-AB555BF0E614}"/>
    <cellStyle name="Comma 4 5 2 3 2 4 4" xfId="6051" xr:uid="{F97B9A21-1369-4D03-9D25-089EA5451326}"/>
    <cellStyle name="Comma 4 5 2 3 2 4 5" xfId="35581" xr:uid="{AC65A6AB-C36B-4EA4-AB89-B0FCD42E562A}"/>
    <cellStyle name="Comma 4 5 2 3 2 5" xfId="20215" xr:uid="{0CBB5AC6-4455-4211-A343-A5A7ADAD86BD}"/>
    <cellStyle name="Comma 4 5 2 3 2 5 2" xfId="50987" xr:uid="{F54890DA-5001-45BF-875E-18D3DA54BDDE}"/>
    <cellStyle name="Comma 4 5 2 3 2 5 3" xfId="38374" xr:uid="{966928E1-71D0-4D1E-8B7B-14E571846F4E}"/>
    <cellStyle name="Comma 4 5 2 3 2 6" xfId="13629" xr:uid="{14FB01CB-4AD0-4E6E-BDEA-C5008F2087D1}"/>
    <cellStyle name="Comma 4 5 2 3 2 6 2" xfId="44709" xr:uid="{6D17E65A-E095-4C07-A43B-140D45F13AF0}"/>
    <cellStyle name="Comma 4 5 2 3 2 7" xfId="7042" xr:uid="{3B36D2DE-3C86-4F01-8B41-FB3EB764464A}"/>
    <cellStyle name="Comma 4 5 2 3 2 8" xfId="32084" xr:uid="{37C6DD07-EFE8-43DD-A4EE-D358C2FE4379}"/>
    <cellStyle name="Comma 4 5 2 3 3" xfId="26434" xr:uid="{D301D508-19EB-44C0-93C6-32BB04CE4517}"/>
    <cellStyle name="Comma 4 5 2 3 3 2" xfId="22937" xr:uid="{3430E1BE-A01D-428C-929C-4FBAA785FBB3}"/>
    <cellStyle name="Comma 4 5 2 3 3 2 2" xfId="15429" xr:uid="{56191EDF-B39F-4E27-9222-E3DEC4FD4860}"/>
    <cellStyle name="Comma 4 5 2 3 3 2 2 2" xfId="55776" xr:uid="{6C4CC15C-1277-4F01-89F8-3D8C78F04E16}"/>
    <cellStyle name="Comma 4 5 2 3 3 2 2 3" xfId="43163" xr:uid="{B10E0185-EBC7-40C0-950E-B643B0FD1418}"/>
    <cellStyle name="Comma 4 5 2 3 3 2 3" xfId="8843" xr:uid="{C38B3D2E-066A-4EAE-B859-B9186DBA577A}"/>
    <cellStyle name="Comma 4 5 2 3 3 2 3 2" xfId="49498" xr:uid="{B425CB9F-20D9-4ABF-9A80-CC3CFC66D693}"/>
    <cellStyle name="Comma 4 5 2 3 3 2 4" xfId="30410" xr:uid="{E0DF0685-86A6-4A8E-BA97-499E81F0ED83}"/>
    <cellStyle name="Comma 4 5 2 3 3 2 5" xfId="36873" xr:uid="{A7C2AD2E-96A1-4025-AA24-8CCF8F46D87A}"/>
    <cellStyle name="Comma 4 5 2 3 3 3" xfId="25556" xr:uid="{8D8ECCB2-8943-42B7-A2A0-230004F6A91C}"/>
    <cellStyle name="Comma 4 5 2 3 3 3 2" xfId="18048" xr:uid="{68C6F23F-7C98-4F81-92D1-941A00FF2485}"/>
    <cellStyle name="Comma 4 5 2 3 3 3 2 2" xfId="53157" xr:uid="{3CB46C93-9D31-4E7D-B509-C60BF2ED0AC6}"/>
    <cellStyle name="Comma 4 5 2 3 3 3 2 3" xfId="40544" xr:uid="{A463C269-596B-402C-8A01-81E0613234C0}"/>
    <cellStyle name="Comma 4 5 2 3 3 3 3" xfId="11462" xr:uid="{998CC06A-68D3-465D-948C-BF96E2F84050}"/>
    <cellStyle name="Comma 4 5 2 3 3 3 3 2" xfId="46879" xr:uid="{02CCF6F3-F57E-4061-8379-94EF6C3763FB}"/>
    <cellStyle name="Comma 4 5 2 3 3 3 4" xfId="4724" xr:uid="{F33C582D-5BC5-4443-8ADE-B293589F83D5}"/>
    <cellStyle name="Comma 4 5 2 3 3 3 5" xfId="34254" xr:uid="{781A5FD3-6B04-4396-BDD1-A630DB040D0C}"/>
    <cellStyle name="Comma 4 5 2 3 3 4" xfId="18925" xr:uid="{2F929BCA-8638-446B-A5DB-2F38AFA9223A}"/>
    <cellStyle name="Comma 4 5 2 3 3 4 2" xfId="52279" xr:uid="{9D9598A8-A11E-42BB-9491-918A2A2FB1B9}"/>
    <cellStyle name="Comma 4 5 2 3 3 4 3" xfId="39666" xr:uid="{5E6EF178-23AD-4A37-BE6B-7B16918EE8EC}"/>
    <cellStyle name="Comma 4 5 2 3 3 5" xfId="12339" xr:uid="{03641EE0-00BC-42E7-AA77-D81B38DC5B36}"/>
    <cellStyle name="Comma 4 5 2 3 3 5 2" xfId="46001" xr:uid="{D3FDA369-F4E0-4683-978F-5907F3FCBAAE}"/>
    <cellStyle name="Comma 4 5 2 3 3 6" xfId="3847" xr:uid="{C5E1A990-A0C6-4F8E-8160-695A75231A8C}"/>
    <cellStyle name="Comma 4 5 2 3 3 7" xfId="33376" xr:uid="{7C39383F-944B-446B-A8BD-298F3B97D204}"/>
    <cellStyle name="Comma 4 5 2 3 4" xfId="27284" xr:uid="{007CAD53-31B1-44A4-90BF-75FB9778C744}"/>
    <cellStyle name="Comma 4 5 2 3 4 2" xfId="23787" xr:uid="{9647714B-BEBD-4BF7-AA90-6CB837C3A4FE}"/>
    <cellStyle name="Comma 4 5 2 3 4 2 2" xfId="16279" xr:uid="{254D6ECE-2111-44D4-9468-A240CDF2FBD5}"/>
    <cellStyle name="Comma 4 5 2 3 4 2 2 2" xfId="54926" xr:uid="{F5EAE59B-5B89-468A-A5BA-68CAAC02FC4A}"/>
    <cellStyle name="Comma 4 5 2 3 4 2 2 3" xfId="42313" xr:uid="{0C01E48B-8A2A-4C28-9EE2-C694C91E27B3}"/>
    <cellStyle name="Comma 4 5 2 3 4 2 3" xfId="9693" xr:uid="{9F1FE1C9-9737-4E24-ADEA-DC65DD66B40F}"/>
    <cellStyle name="Comma 4 5 2 3 4 2 3 2" xfId="48648" xr:uid="{97A33218-4D1D-4B0D-8E56-D6977EC5E6D4}"/>
    <cellStyle name="Comma 4 5 2 3 4 2 4" xfId="29560" xr:uid="{06536C1E-B0EA-49E3-8843-A13098670946}"/>
    <cellStyle name="Comma 4 5 2 3 4 2 5" xfId="36023" xr:uid="{3C75B2FC-E46E-4EB5-A2E1-DAED71AE1724}"/>
    <cellStyle name="Comma 4 5 2 3 4 3" xfId="19775" xr:uid="{EC4EC6D3-AA32-4466-BE19-9D4241D1C42D}"/>
    <cellStyle name="Comma 4 5 2 3 4 3 2" xfId="51429" xr:uid="{5EF131D2-BAC7-4D66-A720-36E939BDDBE7}"/>
    <cellStyle name="Comma 4 5 2 3 4 3 3" xfId="38816" xr:uid="{52DE0F2A-4F20-48BA-A7B0-3C6CA1DD2835}"/>
    <cellStyle name="Comma 4 5 2 3 4 4" xfId="13189" xr:uid="{FA123067-9960-4A79-9F59-DF5EEA8D2356}"/>
    <cellStyle name="Comma 4 5 2 3 4 4 2" xfId="45151" xr:uid="{BCD46F34-932B-4EE9-A675-B2267D25C9CC}"/>
    <cellStyle name="Comma 4 5 2 3 4 5" xfId="6602" xr:uid="{A8697D1E-645D-45CF-8BE4-A1A0FF9B43D8}"/>
    <cellStyle name="Comma 4 5 2 3 4 6" xfId="32526" xr:uid="{8D8170C3-2EEE-4AA5-992C-E20F6BEACE15}"/>
    <cellStyle name="Comma 4 5 2 3 5" xfId="24671" xr:uid="{18F9389A-8E20-4EAC-9FCE-EC5E596D0750}"/>
    <cellStyle name="Comma 4 5 2 3 5 2" xfId="17163" xr:uid="{D0593BC2-4552-4DFF-A867-5DEE92191815}"/>
    <cellStyle name="Comma 4 5 2 3 5 2 2" xfId="54042" xr:uid="{60BBABF2-2A3C-46E8-B211-94A72DD24A33}"/>
    <cellStyle name="Comma 4 5 2 3 5 2 3" xfId="41429" xr:uid="{45AEF5A5-3B17-483E-8ED7-B426DD8806AB}"/>
    <cellStyle name="Comma 4 5 2 3 5 3" xfId="10577" xr:uid="{8C55DABA-04D1-442B-A5F1-04393B13F269}"/>
    <cellStyle name="Comma 4 5 2 3 5 3 2" xfId="47764" xr:uid="{6540B91F-4DD8-479D-BFE8-276D44503B36}"/>
    <cellStyle name="Comma 4 5 2 3 5 4" xfId="5609" xr:uid="{292876F2-3878-4121-ADBC-1D42E85C0043}"/>
    <cellStyle name="Comma 4 5 2 3 5 5" xfId="35139" xr:uid="{4E95688F-75AD-4C69-8FC8-622ACA2F3D4D}"/>
    <cellStyle name="Comma 4 5 2 3 6" xfId="20655" xr:uid="{6A52A154-8DCE-4FAD-874E-D2DC71462E2A}"/>
    <cellStyle name="Comma 4 5 2 3 6 2" xfId="50545" xr:uid="{7A487DC9-EDA6-41A8-B7F6-C485901122C1}"/>
    <cellStyle name="Comma 4 5 2 3 6 3" xfId="37932" xr:uid="{8BCB6B4C-5032-43C0-ADB8-F6F21119F69D}"/>
    <cellStyle name="Comma 4 5 2 3 7" xfId="14069" xr:uid="{900C3C1C-8EF6-45B0-88EC-CB86C5A559F7}"/>
    <cellStyle name="Comma 4 5 2 3 7 2" xfId="44239" xr:uid="{34910335-5C44-4D07-90EF-FBDDB5341262}"/>
    <cellStyle name="Comma 4 5 2 3 8" xfId="7482" xr:uid="{84B3D2CC-7F4C-4725-865B-C42BABB6C8C1}"/>
    <cellStyle name="Comma 4 5 2 3 9" xfId="31639" xr:uid="{70C56081-A20D-49C0-8B22-F1EE583D1770}"/>
    <cellStyle name="Comma 4 5 2 4" xfId="27878" xr:uid="{DA072E3F-40A2-4D63-BE76-179D24F5833D}"/>
    <cellStyle name="Comma 4 5 2 4 2" xfId="26148" xr:uid="{5EB90756-1117-4055-B0A0-5662F9CFAA76}"/>
    <cellStyle name="Comma 4 5 2 4 2 2" xfId="22650" xr:uid="{17251F79-6747-41D1-BB03-04BF1ABE0221}"/>
    <cellStyle name="Comma 4 5 2 4 2 2 2" xfId="15142" xr:uid="{199B35E0-ED70-480B-B5A9-AB6C11EB078F}"/>
    <cellStyle name="Comma 4 5 2 4 2 2 2 2" xfId="56063" xr:uid="{6F5B00C3-74BD-47F3-A64E-3FDC45AE4CCF}"/>
    <cellStyle name="Comma 4 5 2 4 2 2 2 3" xfId="43450" xr:uid="{5FBDFC6D-72B6-4AFA-A0A5-7BEAF003A177}"/>
    <cellStyle name="Comma 4 5 2 4 2 2 3" xfId="8556" xr:uid="{F83CD113-652A-425F-83A8-693F2E9B1723}"/>
    <cellStyle name="Comma 4 5 2 4 2 2 3 2" xfId="49785" xr:uid="{17AA1C98-7371-48D1-A20B-E1282D5FC580}"/>
    <cellStyle name="Comma 4 5 2 4 2 2 4" xfId="30697" xr:uid="{98996B2A-6338-4FB8-A16B-B91E42395793}"/>
    <cellStyle name="Comma 4 5 2 4 2 2 5" xfId="37160" xr:uid="{361CEE3B-EB31-4E19-8CF8-B8893DAB5EF2}"/>
    <cellStyle name="Comma 4 5 2 4 2 3" xfId="25268" xr:uid="{1D1E22AB-30DB-44CF-BC47-E0470319D31B}"/>
    <cellStyle name="Comma 4 5 2 4 2 3 2" xfId="17760" xr:uid="{B67C46D5-F52A-4504-B1BA-906485AD49C6}"/>
    <cellStyle name="Comma 4 5 2 4 2 3 2 2" xfId="53445" xr:uid="{BF27AD6E-DF35-4CAC-A82C-C4CC9147250E}"/>
    <cellStyle name="Comma 4 5 2 4 2 3 2 3" xfId="40832" xr:uid="{FC8990D0-BE3F-4991-AC87-CFEA045C20D7}"/>
    <cellStyle name="Comma 4 5 2 4 2 3 3" xfId="11174" xr:uid="{42A51CEC-BDCA-441F-B248-D241311DCDAC}"/>
    <cellStyle name="Comma 4 5 2 4 2 3 3 2" xfId="47167" xr:uid="{062F677D-FB91-449B-A9F6-225DD05947AD}"/>
    <cellStyle name="Comma 4 5 2 4 2 3 4" xfId="5012" xr:uid="{9AAC1964-93C8-4517-AA53-FDCC03479206}"/>
    <cellStyle name="Comma 4 5 2 4 2 3 5" xfId="34542" xr:uid="{AAF7B62D-BAC4-44AB-A980-BBCF69FC5B92}"/>
    <cellStyle name="Comma 4 5 2 4 2 4" xfId="18639" xr:uid="{8C28ABB5-AE38-4CA3-A5B9-7D563F4F0BA5}"/>
    <cellStyle name="Comma 4 5 2 4 2 4 2" xfId="52566" xr:uid="{94CD7C7E-C2AB-4FC9-85E1-FA5B12FC3615}"/>
    <cellStyle name="Comma 4 5 2 4 2 4 3" xfId="39953" xr:uid="{6DE3154F-C115-42C5-81D6-E39F6BDA530E}"/>
    <cellStyle name="Comma 4 5 2 4 2 5" xfId="12053" xr:uid="{2DDA3E07-1969-4CBB-A251-27841F217808}"/>
    <cellStyle name="Comma 4 5 2 4 2 5 2" xfId="46288" xr:uid="{4259AC4A-2CF6-4E80-AAC5-53A0F3850F7D}"/>
    <cellStyle name="Comma 4 5 2 4 2 6" xfId="4133" xr:uid="{CFFD1AF7-340C-41AB-90E1-F0317FB05FD0}"/>
    <cellStyle name="Comma 4 5 2 4 2 7" xfId="33663" xr:uid="{97F2BFC4-8349-409E-A4E7-D427D977FAED}"/>
    <cellStyle name="Comma 4 5 2 4 3" xfId="27003" xr:uid="{9A8F2F97-FBD3-4D29-8419-090F10856EAF}"/>
    <cellStyle name="Comma 4 5 2 4 3 2" xfId="23506" xr:uid="{6931A61A-0C93-421F-8E79-9B4D5AD5433A}"/>
    <cellStyle name="Comma 4 5 2 4 3 2 2" xfId="15998" xr:uid="{0E9B34A9-DC31-4EFF-8568-368DD77A2A9E}"/>
    <cellStyle name="Comma 4 5 2 4 3 2 2 2" xfId="55207" xr:uid="{0BCCA1E7-60FF-4AFB-9E33-A30566EF985E}"/>
    <cellStyle name="Comma 4 5 2 4 3 2 2 3" xfId="42594" xr:uid="{75271E2C-2AA0-4EE4-9250-25A23047429E}"/>
    <cellStyle name="Comma 4 5 2 4 3 2 3" xfId="9412" xr:uid="{A66AC35F-125D-4CE2-87A6-CCDEA2B25CB9}"/>
    <cellStyle name="Comma 4 5 2 4 3 2 3 2" xfId="48929" xr:uid="{C8583091-B95D-4049-911F-693FEFDD255A}"/>
    <cellStyle name="Comma 4 5 2 4 3 2 4" xfId="29841" xr:uid="{3674D1DE-5DA7-49BE-9A3E-8FFB1CD466CE}"/>
    <cellStyle name="Comma 4 5 2 4 3 2 5" xfId="36304" xr:uid="{F575C4A5-4C1D-41C9-855E-DACE2855B8CC}"/>
    <cellStyle name="Comma 4 5 2 4 3 3" xfId="19494" xr:uid="{0E1767DC-EF87-4488-8E27-45927652B219}"/>
    <cellStyle name="Comma 4 5 2 4 3 3 2" xfId="51710" xr:uid="{A3612FED-B56C-472D-B41C-B56B5E1DA23C}"/>
    <cellStyle name="Comma 4 5 2 4 3 3 3" xfId="39097" xr:uid="{779E964C-45B6-4C3A-890E-8C021ED9D2A7}"/>
    <cellStyle name="Comma 4 5 2 4 3 4" xfId="12908" xr:uid="{FD528D78-FAA8-4319-A0B6-F26302E5DE7E}"/>
    <cellStyle name="Comma 4 5 2 4 3 4 2" xfId="45432" xr:uid="{D202F654-89BF-4508-A37C-81B1585F37FC}"/>
    <cellStyle name="Comma 4 5 2 4 3 5" xfId="6321" xr:uid="{BAAFAFB3-2AB8-4D7B-865E-43492B594C4D}"/>
    <cellStyle name="Comma 4 5 2 4 3 6" xfId="32807" xr:uid="{19678266-AFAE-49C2-8BFB-BE9E31AF6C63}"/>
    <cellStyle name="Comma 4 5 2 4 4" xfId="24383" xr:uid="{AA247156-FCF8-42B4-83E5-B90245C311B0}"/>
    <cellStyle name="Comma 4 5 2 4 4 2" xfId="16875" xr:uid="{8420370E-50B1-4EAB-93A4-F4C9DFBA85C6}"/>
    <cellStyle name="Comma 4 5 2 4 4 2 2" xfId="54330" xr:uid="{18CAE629-8DCA-4CA5-BD02-F4F8437CFAB6}"/>
    <cellStyle name="Comma 4 5 2 4 4 2 3" xfId="41717" xr:uid="{AC0A4E36-0D3D-4679-BFDB-8DED777D9816}"/>
    <cellStyle name="Comma 4 5 2 4 4 3" xfId="10289" xr:uid="{BA708606-62BE-46FF-B017-7D2C69AC6BA1}"/>
    <cellStyle name="Comma 4 5 2 4 4 3 2" xfId="48052" xr:uid="{8D68B49A-924C-409F-9C0F-FAE5308975E7}"/>
    <cellStyle name="Comma 4 5 2 4 4 4" xfId="5897" xr:uid="{9FE1B12B-04AD-44B6-AE58-BC03CC4A7D2A}"/>
    <cellStyle name="Comma 4 5 2 4 4 5" xfId="35427" xr:uid="{B45A727F-3727-4E51-8481-9FC1B398BF8F}"/>
    <cellStyle name="Comma 4 5 2 4 5" xfId="20369" xr:uid="{1CEBAC0D-CBE3-467F-934F-8A0B1FD1691E}"/>
    <cellStyle name="Comma 4 5 2 4 5 2" xfId="50833" xr:uid="{2F6937B6-C1C8-4639-A26D-8B19B5AE79AC}"/>
    <cellStyle name="Comma 4 5 2 4 5 3" xfId="38220" xr:uid="{845453AC-0F8A-42D4-AE69-B3E39711B79A}"/>
    <cellStyle name="Comma 4 5 2 4 6" xfId="13783" xr:uid="{13EFDE1A-0C09-4675-BE80-3F55C66DB6DE}"/>
    <cellStyle name="Comma 4 5 2 4 6 2" xfId="44555" xr:uid="{852F0462-F689-4094-B002-EF0942B08533}"/>
    <cellStyle name="Comma 4 5 2 4 7" xfId="7196" xr:uid="{CA87A762-B3CA-42DC-B561-3E3E5E908934}"/>
    <cellStyle name="Comma 4 5 2 4 8" xfId="31930" xr:uid="{F668B748-9232-454D-825A-8FDBDB8938CD}"/>
    <cellStyle name="Comma 4 5 2 5" xfId="26587" xr:uid="{65FE3DCC-896C-40A4-9D2F-2BE657D7F73C}"/>
    <cellStyle name="Comma 4 5 2 5 2" xfId="23090" xr:uid="{DB97CAB0-2140-45A3-898E-0F71FD5CB117}"/>
    <cellStyle name="Comma 4 5 2 5 2 2" xfId="15582" xr:uid="{F92001E0-61F8-4D06-9F54-E4CA39995303}"/>
    <cellStyle name="Comma 4 5 2 5 2 2 2" xfId="55623" xr:uid="{977341B1-708B-4DC8-A516-F16F3C5258F8}"/>
    <cellStyle name="Comma 4 5 2 5 2 2 3" xfId="43010" xr:uid="{F5F45CA2-98EB-4D28-B80A-F828F614B528}"/>
    <cellStyle name="Comma 4 5 2 5 2 3" xfId="8996" xr:uid="{38D6D2D8-D3D2-4CF7-A188-69AF535ED8B6}"/>
    <cellStyle name="Comma 4 5 2 5 2 3 2" xfId="49345" xr:uid="{DCD4FC94-5390-41B0-A0DD-836F8B77C91E}"/>
    <cellStyle name="Comma 4 5 2 5 2 4" xfId="30257" xr:uid="{FCF5FB0E-C827-4595-B64C-5F0ACC7620EA}"/>
    <cellStyle name="Comma 4 5 2 5 2 5" xfId="36720" xr:uid="{B487ADAD-7F69-42A3-830E-B5A30D858E0C}"/>
    <cellStyle name="Comma 4 5 2 5 3" xfId="25710" xr:uid="{49D5EDE4-4835-41A8-BB00-C1ADDE7ADAB1}"/>
    <cellStyle name="Comma 4 5 2 5 3 2" xfId="18202" xr:uid="{10850ADD-81C8-474B-BC9C-3D1F9E71C94D}"/>
    <cellStyle name="Comma 4 5 2 5 3 2 2" xfId="53003" xr:uid="{17C6C379-DF49-4F20-98E1-6CFD8117BE96}"/>
    <cellStyle name="Comma 4 5 2 5 3 2 3" xfId="40390" xr:uid="{071EC9EC-54F6-420D-AE9A-DBFF36B4863C}"/>
    <cellStyle name="Comma 4 5 2 5 3 3" xfId="11616" xr:uid="{9ED7F08C-CB66-4E18-BE1B-46E467F4B876}"/>
    <cellStyle name="Comma 4 5 2 5 3 3 2" xfId="46725" xr:uid="{47F350B9-9BF7-4888-947C-4AE49F971B5A}"/>
    <cellStyle name="Comma 4 5 2 5 3 4" xfId="4570" xr:uid="{392B64D5-309A-4103-BFF0-752F74B0EF82}"/>
    <cellStyle name="Comma 4 5 2 5 3 5" xfId="34100" xr:uid="{C9CBF847-8A98-419D-BAB1-C707CB97B466}"/>
    <cellStyle name="Comma 4 5 2 5 4" xfId="19078" xr:uid="{A9CFAF8A-43F3-4203-946B-8A6326A02902}"/>
    <cellStyle name="Comma 4 5 2 5 4 2" xfId="52126" xr:uid="{F1E9C529-FA32-43B2-B391-080C1F928292}"/>
    <cellStyle name="Comma 4 5 2 5 4 3" xfId="39513" xr:uid="{B522F549-A272-4689-BB6F-68487F914908}"/>
    <cellStyle name="Comma 4 5 2 5 5" xfId="12492" xr:uid="{06A12744-D6F4-4317-BDB3-E7AF56829850}"/>
    <cellStyle name="Comma 4 5 2 5 5 2" xfId="45848" xr:uid="{F091C753-6C34-4DB2-A782-475BB7A3B700}"/>
    <cellStyle name="Comma 4 5 2 5 6" xfId="3694" xr:uid="{C0034E72-AB92-4485-8650-25188A316462}"/>
    <cellStyle name="Comma 4 5 2 5 7" xfId="33223" xr:uid="{8B67AE9A-4CBA-4E7F-812C-34E001234E02}"/>
    <cellStyle name="Comma 4 5 2 6" xfId="27437" xr:uid="{DEB7C77C-44C5-4F9F-B104-F24018741403}"/>
    <cellStyle name="Comma 4 5 2 6 2" xfId="23940" xr:uid="{7E4EE355-C465-4AF0-818C-1E35643AF2C6}"/>
    <cellStyle name="Comma 4 5 2 6 2 2" xfId="16432" xr:uid="{CEB81E0B-7C54-4661-A7FD-47B8064670B3}"/>
    <cellStyle name="Comma 4 5 2 6 2 2 2" xfId="54773" xr:uid="{53E3E6C4-5D09-40F5-9203-58AB937898ED}"/>
    <cellStyle name="Comma 4 5 2 6 2 2 3" xfId="42160" xr:uid="{AEE0946D-BC81-48EB-A98B-71EEE6F4F512}"/>
    <cellStyle name="Comma 4 5 2 6 2 3" xfId="9846" xr:uid="{264598B1-7CCF-455F-83A9-6951F8F0B9F8}"/>
    <cellStyle name="Comma 4 5 2 6 2 3 2" xfId="48495" xr:uid="{22D2612A-7B80-4799-BCEE-829E62CA3385}"/>
    <cellStyle name="Comma 4 5 2 6 2 4" xfId="29407" xr:uid="{F93A1CCC-FE2C-4C03-9506-7CCF84702F64}"/>
    <cellStyle name="Comma 4 5 2 6 2 5" xfId="35870" xr:uid="{E19E720A-9C42-4A93-B6F1-A082D422D17A}"/>
    <cellStyle name="Comma 4 5 2 6 3" xfId="19928" xr:uid="{16A64113-6885-472C-BA0E-D1E6ECC3EC37}"/>
    <cellStyle name="Comma 4 5 2 6 3 2" xfId="51276" xr:uid="{6B5B8A3D-6658-4ED1-97A3-589ED7F13040}"/>
    <cellStyle name="Comma 4 5 2 6 3 3" xfId="38663" xr:uid="{7254A2B8-C1CD-4F72-90A8-A6EAE0568930}"/>
    <cellStyle name="Comma 4 5 2 6 4" xfId="13342" xr:uid="{5B662702-3A30-493B-B563-8924A5726C1D}"/>
    <cellStyle name="Comma 4 5 2 6 4 2" xfId="44998" xr:uid="{6D6FBC10-26C6-4E54-A79B-BFD3301D76D2}"/>
    <cellStyle name="Comma 4 5 2 6 5" xfId="6755" xr:uid="{A87C0100-95D3-4B0C-A1ED-227AAFDFC406}"/>
    <cellStyle name="Comma 4 5 2 6 6" xfId="32373" xr:uid="{8692A927-4FC4-4C40-A593-7EB7C018F6D9}"/>
    <cellStyle name="Comma 4 5 2 7" xfId="24825" xr:uid="{01C2CCC3-7EE2-4607-9F6C-A8F82CB302A9}"/>
    <cellStyle name="Comma 4 5 2 7 2" xfId="17317" xr:uid="{75A4E0C1-0098-4672-9695-1372CBE43A24}"/>
    <cellStyle name="Comma 4 5 2 7 2 2" xfId="53888" xr:uid="{2CA6FC58-A58D-4F7D-8D71-C34CD643CF05}"/>
    <cellStyle name="Comma 4 5 2 7 2 3" xfId="41275" xr:uid="{D9C43F54-9E6D-4580-A85A-8A0DD43E1276}"/>
    <cellStyle name="Comma 4 5 2 7 3" xfId="10731" xr:uid="{CBFF8D48-2DFE-4061-ABBD-5BFCA0AA940D}"/>
    <cellStyle name="Comma 4 5 2 7 3 2" xfId="47610" xr:uid="{72CDC5F9-05F3-4A59-9B41-71D002B273E2}"/>
    <cellStyle name="Comma 4 5 2 7 4" xfId="5455" xr:uid="{06959349-254F-47AD-AC31-F6F6FC5FC44E}"/>
    <cellStyle name="Comma 4 5 2 7 5" xfId="34985" xr:uid="{19A58562-9F83-4F44-98BD-8365FD9E48CB}"/>
    <cellStyle name="Comma 4 5 2 8" xfId="28395" xr:uid="{71A65BEE-41A9-4464-B239-510946953E83}"/>
    <cellStyle name="Comma 4 5 2 8 2" xfId="20809" xr:uid="{8D47A740-7EA7-4B9B-9540-69FFF4A959D3}"/>
    <cellStyle name="Comma 4 5 2 8 2 2" xfId="50391" xr:uid="{96BFE320-73B2-4D41-8D80-A66608E2AED8}"/>
    <cellStyle name="Comma 4 5 2 8 3" xfId="14223" xr:uid="{3A198B91-6051-41DC-8111-A24A70D442C5}"/>
    <cellStyle name="Comma 4 5 2 8 4" xfId="7636" xr:uid="{11511E42-C42C-4046-B3A5-8F4EC26FFA5A}"/>
    <cellStyle name="Comma 4 5 2 8 5" xfId="37778" xr:uid="{68CCFE3B-5ADA-4CD7-B1E3-540AE497F30D}"/>
    <cellStyle name="Comma 4 5 2 9" xfId="21908" xr:uid="{1C0F940B-5634-477B-B68A-33E79B6137A9}"/>
    <cellStyle name="Comma 4 5 2 9 2" xfId="44063" xr:uid="{07AF3BD9-9688-4CA5-93FA-EC8E99BC552B}"/>
    <cellStyle name="Comma 4 5 20" xfId="1707" xr:uid="{DF4DC428-7BB1-4EDC-8DC9-3BB3A2805718}"/>
    <cellStyle name="Comma 4 5 21" xfId="31403" xr:uid="{B540A29D-2942-41D9-AEEB-9B01A4EE3EC8}"/>
    <cellStyle name="Comma 4 5 22" xfId="56726" xr:uid="{F583F271-8929-4F0A-9123-52B21DD2B275}"/>
    <cellStyle name="Comma 4 5 23" xfId="56847" xr:uid="{71E8FDE3-BE3A-4242-BDC3-A42EED35BDC4}"/>
    <cellStyle name="Comma 4 5 24" xfId="56906" xr:uid="{08171D26-0F98-4508-9717-E6B0D17037A0}"/>
    <cellStyle name="Comma 4 5 25" xfId="56960" xr:uid="{E8B74E1F-7B14-45F4-9B4D-0A8883B322C5}"/>
    <cellStyle name="Comma 4 5 26" xfId="1282" xr:uid="{255663A9-69B8-4B00-A25B-AC4093AAB521}"/>
    <cellStyle name="Comma 4 5 27" xfId="57043" xr:uid="{162F5922-75BE-4AEF-9ACD-A0BB6FECA8C9}"/>
    <cellStyle name="Comma 4 5 3" xfId="713" xr:uid="{2CD8ABB5-6340-4BAD-8C9E-F276C0A3987A}"/>
    <cellStyle name="Comma 4 5 3 10" xfId="14391" xr:uid="{33CA49AE-1175-46B5-91E8-9ECA7501EC6B}"/>
    <cellStyle name="Comma 4 5 3 11" xfId="7804" xr:uid="{7D53C259-8539-4B37-A600-3F499424A349}"/>
    <cellStyle name="Comma 4 5 3 12" xfId="28649" xr:uid="{DC2F097B-D962-4ADB-A15C-0D397B3B5AF1}"/>
    <cellStyle name="Comma 4 5 3 13" xfId="3224" xr:uid="{C5F6DB76-32D0-4A9D-80B9-ED9F0F246AA1}"/>
    <cellStyle name="Comma 4 5 3 14" xfId="31538" xr:uid="{E0DB4066-909E-4758-B467-FCEA39C9FBEA}"/>
    <cellStyle name="Comma 4 5 3 15" xfId="2302" xr:uid="{0C61CC45-F919-48A3-A5F5-F6422D8DFD41}"/>
    <cellStyle name="Comma 4 5 3 2" xfId="1103" xr:uid="{CB479D85-76D8-4371-84DB-453316D3B769}"/>
    <cellStyle name="Comma 4 5 3 2 10" xfId="28160" xr:uid="{EEFE9478-AE32-491D-BE3F-DB9AD99AB825}"/>
    <cellStyle name="Comma 4 5 3 2 2" xfId="27670" xr:uid="{7F1449B5-8B64-479B-9F58-F0AF65F14370}"/>
    <cellStyle name="Comma 4 5 3 2 2 2" xfId="25940" xr:uid="{93A2F679-FFBF-4F32-A813-5B08DBA1BE9E}"/>
    <cellStyle name="Comma 4 5 3 2 2 2 2" xfId="22442" xr:uid="{B195035F-3F52-4E1A-AAEE-CDD180381CC6}"/>
    <cellStyle name="Comma 4 5 3 2 2 2 2 2" xfId="14934" xr:uid="{F1493C6C-0274-4A9F-8ADE-58C83C534E77}"/>
    <cellStyle name="Comma 4 5 3 2 2 2 2 2 2" xfId="56271" xr:uid="{3EA6C51A-4996-4A52-AEE4-247D557B008D}"/>
    <cellStyle name="Comma 4 5 3 2 2 2 2 2 3" xfId="43658" xr:uid="{98372B4E-A9EF-4FA9-B6BB-298DF5B75090}"/>
    <cellStyle name="Comma 4 5 3 2 2 2 2 3" xfId="8348" xr:uid="{F7F18403-984B-4E7B-8A54-213371E2653C}"/>
    <cellStyle name="Comma 4 5 3 2 2 2 2 3 2" xfId="49993" xr:uid="{E5A78A6F-7E84-4682-9E27-111063BC11ED}"/>
    <cellStyle name="Comma 4 5 3 2 2 2 2 4" xfId="30905" xr:uid="{1510C1B4-7A48-4B3B-ACE3-A419F9BACB81}"/>
    <cellStyle name="Comma 4 5 3 2 2 2 2 5" xfId="37368" xr:uid="{A7AD35A1-7FFB-4942-B65A-A864865C8055}"/>
    <cellStyle name="Comma 4 5 3 2 2 2 3" xfId="25060" xr:uid="{40DB21F1-BA19-405F-8781-2073FAB0D952}"/>
    <cellStyle name="Comma 4 5 3 2 2 2 3 2" xfId="17552" xr:uid="{B93AC9B3-A3C4-491A-98E5-A58F04953EF9}"/>
    <cellStyle name="Comma 4 5 3 2 2 2 3 2 2" xfId="53653" xr:uid="{E005FD7F-C0BD-424D-A36B-29974A8A5722}"/>
    <cellStyle name="Comma 4 5 3 2 2 2 3 2 3" xfId="41040" xr:uid="{BF6579E0-E1A2-4D72-88F3-25E6F3678296}"/>
    <cellStyle name="Comma 4 5 3 2 2 2 3 3" xfId="10966" xr:uid="{49074706-DDE0-4B4D-92D5-F8C2B5B59B18}"/>
    <cellStyle name="Comma 4 5 3 2 2 2 3 3 2" xfId="47375" xr:uid="{6290C9D4-3750-4DFE-B4A2-AFB0E34AA4C0}"/>
    <cellStyle name="Comma 4 5 3 2 2 2 3 4" xfId="5220" xr:uid="{2B20B672-0FCF-410A-9A13-F955F6E7BFCC}"/>
    <cellStyle name="Comma 4 5 3 2 2 2 3 5" xfId="34750" xr:uid="{A90FA6FD-25D2-410C-A0F8-143B2288799C}"/>
    <cellStyle name="Comma 4 5 3 2 2 2 4" xfId="18431" xr:uid="{C31ED659-5688-482D-A8A7-C2274090AC39}"/>
    <cellStyle name="Comma 4 5 3 2 2 2 4 2" xfId="52774" xr:uid="{C7EE035F-4707-4D4C-B0E0-12A07F467617}"/>
    <cellStyle name="Comma 4 5 3 2 2 2 4 3" xfId="40161" xr:uid="{657FCD56-C119-4E14-995E-2D0F7501FA06}"/>
    <cellStyle name="Comma 4 5 3 2 2 2 5" xfId="11845" xr:uid="{6590A30D-1C3B-4F86-B3EF-DD1CEA6DBA2A}"/>
    <cellStyle name="Comma 4 5 3 2 2 2 5 2" xfId="46496" xr:uid="{2A04C95D-1C80-44B2-A265-CE0E80345DCF}"/>
    <cellStyle name="Comma 4 5 3 2 2 2 6" xfId="4341" xr:uid="{754F34EA-2E07-4E5B-9959-5D264E4FA34D}"/>
    <cellStyle name="Comma 4 5 3 2 2 2 7" xfId="33871" xr:uid="{BA62BF7A-73DE-4BE0-A0B0-25EC72F35DF3}"/>
    <cellStyle name="Comma 4 5 3 2 2 3" xfId="26796" xr:uid="{20DC5749-645E-4D8A-A959-697E2646E2FC}"/>
    <cellStyle name="Comma 4 5 3 2 2 3 2" xfId="23299" xr:uid="{E84C7623-C871-4935-9F0E-30B111CC9AA4}"/>
    <cellStyle name="Comma 4 5 3 2 2 3 2 2" xfId="15791" xr:uid="{1A105F2E-4042-4598-B096-DC10E6BB8676}"/>
    <cellStyle name="Comma 4 5 3 2 2 3 2 2 2" xfId="55414" xr:uid="{DDC7F6D5-EA60-45F6-ABBF-0BA2AE983AAF}"/>
    <cellStyle name="Comma 4 5 3 2 2 3 2 2 3" xfId="42801" xr:uid="{85506A96-3832-4220-8CFA-0BCB4C6883E1}"/>
    <cellStyle name="Comma 4 5 3 2 2 3 2 3" xfId="9205" xr:uid="{DCC169DA-9B9F-4E9C-8F8B-BFD6688507AC}"/>
    <cellStyle name="Comma 4 5 3 2 2 3 2 3 2" xfId="49136" xr:uid="{41C8F4BF-A655-4BC1-BB83-003681C0A974}"/>
    <cellStyle name="Comma 4 5 3 2 2 3 2 4" xfId="30048" xr:uid="{7C5AE7DD-B791-4D99-BC65-0628DB1D7247}"/>
    <cellStyle name="Comma 4 5 3 2 2 3 2 5" xfId="36511" xr:uid="{3D5FB6B4-8FBB-4286-A5E8-35CE713290DB}"/>
    <cellStyle name="Comma 4 5 3 2 2 3 3" xfId="19287" xr:uid="{BEE0078D-21F6-45A7-AADE-AF6EB4829174}"/>
    <cellStyle name="Comma 4 5 3 2 2 3 3 2" xfId="51917" xr:uid="{83320F1C-57CC-4C67-ACDC-86A11F03CAEB}"/>
    <cellStyle name="Comma 4 5 3 2 2 3 3 3" xfId="39304" xr:uid="{2CB2364B-1379-47CA-AF0B-8C97047DBCA9}"/>
    <cellStyle name="Comma 4 5 3 2 2 3 4" xfId="12701" xr:uid="{C98C6634-3638-4014-B3E8-CFB629335860}"/>
    <cellStyle name="Comma 4 5 3 2 2 3 4 2" xfId="45639" xr:uid="{1C7E6A9E-E9DB-428F-B962-402D3453B42C}"/>
    <cellStyle name="Comma 4 5 3 2 2 3 5" xfId="3485" xr:uid="{C5360E97-FF6F-4809-AED3-F8C2C98420B0}"/>
    <cellStyle name="Comma 4 5 3 2 2 3 6" xfId="33014" xr:uid="{606EBC37-5203-4596-BE70-D3C661D52289}"/>
    <cellStyle name="Comma 4 5 3 2 2 4" xfId="24175" xr:uid="{28D91B81-7B7D-41EA-AE5C-78B1CF5B17C2}"/>
    <cellStyle name="Comma 4 5 3 2 2 4 2" xfId="16667" xr:uid="{A2C11BB2-3DAE-4C97-9078-443C49BED94B}"/>
    <cellStyle name="Comma 4 5 3 2 2 4 2 2" xfId="54538" xr:uid="{65090920-3AD2-44E6-828C-2D899D9B75E4}"/>
    <cellStyle name="Comma 4 5 3 2 2 4 2 3" xfId="41925" xr:uid="{B5D36956-9E30-4333-9962-E4D7AF2F9222}"/>
    <cellStyle name="Comma 4 5 3 2 2 4 3" xfId="10081" xr:uid="{0E7C8B6D-2738-45E4-865A-DEBF6842A8B9}"/>
    <cellStyle name="Comma 4 5 3 2 2 4 3 2" xfId="48260" xr:uid="{2182BD14-7E75-44DF-ADDD-39090DA2C185}"/>
    <cellStyle name="Comma 4 5 3 2 2 4 4" xfId="29172" xr:uid="{328AE285-A41F-4A07-A7F7-2F1989303573}"/>
    <cellStyle name="Comma 4 5 3 2 2 4 5" xfId="35635" xr:uid="{A5288A01-E942-41D3-B884-4F30D3842B5B}"/>
    <cellStyle name="Comma 4 5 3 2 2 5" xfId="20161" xr:uid="{5FF70823-E7AD-431F-B351-D217BDFE2A74}"/>
    <cellStyle name="Comma 4 5 3 2 2 5 2" xfId="51041" xr:uid="{4A8490A1-0EB8-43C0-83D7-73B5276CAA34}"/>
    <cellStyle name="Comma 4 5 3 2 2 5 3" xfId="38428" xr:uid="{E367D5C6-FC28-4E2C-9FBE-565FAD290512}"/>
    <cellStyle name="Comma 4 5 3 2 2 6" xfId="13575" xr:uid="{2E5608B5-548B-4031-AE20-DCC486C8E33E}"/>
    <cellStyle name="Comma 4 5 3 2 2 6 2" xfId="44763" xr:uid="{DC4EC5E1-E4EC-4193-BE86-86E6706F6876}"/>
    <cellStyle name="Comma 4 5 3 2 2 7" xfId="6988" xr:uid="{A1249563-76AE-415F-AE12-C568C20B9A65}"/>
    <cellStyle name="Comma 4 5 3 2 2 8" xfId="32138" xr:uid="{D83C3E75-F84D-464B-B40A-2F1AF8061561}"/>
    <cellStyle name="Comma 4 5 3 2 3" xfId="26380" xr:uid="{B65FE09D-C32A-4E41-A5D8-7FB2C196C709}"/>
    <cellStyle name="Comma 4 5 3 2 3 2" xfId="22883" xr:uid="{F3A23BF3-858C-452B-8689-B8BDE2BE7B7E}"/>
    <cellStyle name="Comma 4 5 3 2 3 2 2" xfId="15375" xr:uid="{4B7C81A4-F9AD-4C94-BA29-312FFA546624}"/>
    <cellStyle name="Comma 4 5 3 2 3 2 2 2" xfId="55830" xr:uid="{12766CD0-3641-43E9-95B9-843150EA4851}"/>
    <cellStyle name="Comma 4 5 3 2 3 2 2 3" xfId="43217" xr:uid="{51AD3C0B-7043-4E67-8281-5861BA010395}"/>
    <cellStyle name="Comma 4 5 3 2 3 2 3" xfId="8789" xr:uid="{9DBD2A8E-C6B3-4897-97F8-109A2C5903A6}"/>
    <cellStyle name="Comma 4 5 3 2 3 2 3 2" xfId="49552" xr:uid="{3AEC6A41-CF66-4779-839F-B426AB8F33A8}"/>
    <cellStyle name="Comma 4 5 3 2 3 2 4" xfId="30464" xr:uid="{3B4D976F-E7F3-4508-9819-46EE9182F97F}"/>
    <cellStyle name="Comma 4 5 3 2 3 2 5" xfId="36927" xr:uid="{AF4A6F6C-5616-4AFD-818F-6F7BBCBBA182}"/>
    <cellStyle name="Comma 4 5 3 2 3 3" xfId="25502" xr:uid="{06CBB973-43E3-4E0A-AA77-32C289FBF5FC}"/>
    <cellStyle name="Comma 4 5 3 2 3 3 2" xfId="17994" xr:uid="{1ED233BF-164D-4203-BC4A-11C57F574B71}"/>
    <cellStyle name="Comma 4 5 3 2 3 3 2 2" xfId="53211" xr:uid="{269B5215-6C97-439D-AB0C-01554C4E330C}"/>
    <cellStyle name="Comma 4 5 3 2 3 3 2 3" xfId="40598" xr:uid="{6ECC055F-DDF8-450B-B712-D33B2E8A4CE1}"/>
    <cellStyle name="Comma 4 5 3 2 3 3 3" xfId="11408" xr:uid="{E5051266-3062-40B2-91DB-410DF5857814}"/>
    <cellStyle name="Comma 4 5 3 2 3 3 3 2" xfId="46933" xr:uid="{46B728BE-4043-49B1-A7CE-9009486000CF}"/>
    <cellStyle name="Comma 4 5 3 2 3 3 4" xfId="4778" xr:uid="{351F3824-F945-4E83-A1A6-BA389C5C8DE9}"/>
    <cellStyle name="Comma 4 5 3 2 3 3 5" xfId="34308" xr:uid="{3973DD83-9A99-497F-96A1-6F61612C5A0A}"/>
    <cellStyle name="Comma 4 5 3 2 3 4" xfId="18871" xr:uid="{EE6DE22C-2C26-4820-96A8-72F9D8709782}"/>
    <cellStyle name="Comma 4 5 3 2 3 4 2" xfId="52333" xr:uid="{74885428-4059-4071-8E7E-D4A5AA636C91}"/>
    <cellStyle name="Comma 4 5 3 2 3 4 3" xfId="39720" xr:uid="{0C49A839-2357-449B-92AB-0A02B4EC30B5}"/>
    <cellStyle name="Comma 4 5 3 2 3 5" xfId="12285" xr:uid="{EC2A09C7-1937-4B1C-8715-7DCCFC301165}"/>
    <cellStyle name="Comma 4 5 3 2 3 5 2" xfId="46055" xr:uid="{200BB0D0-8ACE-4AA6-95A7-238E08206639}"/>
    <cellStyle name="Comma 4 5 3 2 3 6" xfId="3901" xr:uid="{182877F8-48DF-4D52-863D-7969C582AC1D}"/>
    <cellStyle name="Comma 4 5 3 2 3 7" xfId="33430" xr:uid="{CBC53E32-36E3-485C-AADF-65284599A53D}"/>
    <cellStyle name="Comma 4 5 3 2 4" xfId="27230" xr:uid="{8AC6AD36-D21C-4477-9343-101867B02343}"/>
    <cellStyle name="Comma 4 5 3 2 4 2" xfId="23733" xr:uid="{E361E0B3-3481-4983-9ABE-B3419B05C530}"/>
    <cellStyle name="Comma 4 5 3 2 4 2 2" xfId="16225" xr:uid="{38E1CB7F-D6BE-4077-90FE-09DA9AF30869}"/>
    <cellStyle name="Comma 4 5 3 2 4 2 2 2" xfId="54980" xr:uid="{2AEF2FEC-F3C7-4E08-A7C0-224CE9FABC87}"/>
    <cellStyle name="Comma 4 5 3 2 4 2 2 3" xfId="42367" xr:uid="{153EC3F4-B549-4AF3-805A-95E423DEEA16}"/>
    <cellStyle name="Comma 4 5 3 2 4 2 3" xfId="9639" xr:uid="{8CA061B2-0B18-49F7-AFF6-0EFC5193D869}"/>
    <cellStyle name="Comma 4 5 3 2 4 2 3 2" xfId="48702" xr:uid="{8254E7F8-B4E8-416F-A739-EDB1422C7D3E}"/>
    <cellStyle name="Comma 4 5 3 2 4 2 4" xfId="29614" xr:uid="{D4412802-CD93-4F18-B04A-5752B8605F5F}"/>
    <cellStyle name="Comma 4 5 3 2 4 2 5" xfId="36077" xr:uid="{1CB1CFE0-99CE-4040-BD5A-F9CA1D709379}"/>
    <cellStyle name="Comma 4 5 3 2 4 3" xfId="19721" xr:uid="{AD50CFD9-A9D7-40F4-8F0C-1BEDC3D9E525}"/>
    <cellStyle name="Comma 4 5 3 2 4 3 2" xfId="51483" xr:uid="{7BD100FA-1550-4C7E-BD7F-145A16D92792}"/>
    <cellStyle name="Comma 4 5 3 2 4 3 3" xfId="38870" xr:uid="{9F8CED05-ECB3-4A79-9FE2-D3568C6CEB3A}"/>
    <cellStyle name="Comma 4 5 3 2 4 4" xfId="13135" xr:uid="{35516E1A-E72E-43E2-B8CC-BD59BC37E2DA}"/>
    <cellStyle name="Comma 4 5 3 2 4 4 2" xfId="45205" xr:uid="{3F8990C5-5C64-4023-8538-666B2B02FB82}"/>
    <cellStyle name="Comma 4 5 3 2 4 5" xfId="6548" xr:uid="{6910FC8D-ED29-49C8-A842-B0D0D37BDCE9}"/>
    <cellStyle name="Comma 4 5 3 2 4 6" xfId="32580" xr:uid="{394F0B83-DFE2-4027-A371-B708210DA722}"/>
    <cellStyle name="Comma 4 5 3 2 5" xfId="24617" xr:uid="{8C47C592-EDB6-45AC-B20B-1164E020FFB2}"/>
    <cellStyle name="Comma 4 5 3 2 5 2" xfId="17109" xr:uid="{9977557A-751A-4591-B61F-95A67CA32BFE}"/>
    <cellStyle name="Comma 4 5 3 2 5 2 2" xfId="54096" xr:uid="{7DB8DDBA-CA52-4F23-95B4-CBA3A0615AA3}"/>
    <cellStyle name="Comma 4 5 3 2 5 2 3" xfId="41483" xr:uid="{D0E89534-9D81-4E13-8AAC-AD4F962B41CF}"/>
    <cellStyle name="Comma 4 5 3 2 5 3" xfId="10523" xr:uid="{34EF076B-2184-4BD4-91B4-7D8BBED3025F}"/>
    <cellStyle name="Comma 4 5 3 2 5 3 2" xfId="47818" xr:uid="{5A31B499-E404-4AC9-8B15-17D216E4F3A5}"/>
    <cellStyle name="Comma 4 5 3 2 5 4" xfId="5663" xr:uid="{16588BB2-34D6-441F-8323-057FB8CB3BD0}"/>
    <cellStyle name="Comma 4 5 3 2 5 5" xfId="35193" xr:uid="{E1CA0223-31C7-492C-8506-B065CBD3D5BB}"/>
    <cellStyle name="Comma 4 5 3 2 6" xfId="20601" xr:uid="{B276F8B7-1EAA-43F2-977C-B7687CB14BDB}"/>
    <cellStyle name="Comma 4 5 3 2 6 2" xfId="50599" xr:uid="{B9E238A4-1EBB-476D-99BD-4D0DE17395C4}"/>
    <cellStyle name="Comma 4 5 3 2 6 3" xfId="37986" xr:uid="{36D7B141-ECA7-482A-ADB4-C4F3A4841E64}"/>
    <cellStyle name="Comma 4 5 3 2 7" xfId="14015" xr:uid="{D5CC732C-E3EC-4447-9EC3-EE1151AC0AD2}"/>
    <cellStyle name="Comma 4 5 3 2 7 2" xfId="44293" xr:uid="{A5DFEC1D-22CA-404C-AF03-1E45371FFCA2}"/>
    <cellStyle name="Comma 4 5 3 2 8" xfId="7428" xr:uid="{DE6EDB46-FF55-462A-9E65-7F0B6D40BE64}"/>
    <cellStyle name="Comma 4 5 3 2 9" xfId="31693" xr:uid="{5427961B-86B1-45BC-B7C8-0288385D99D3}"/>
    <cellStyle name="Comma 4 5 3 3" xfId="27824" xr:uid="{5494C978-F96E-4278-BEB9-B6AFD0DAA2C0}"/>
    <cellStyle name="Comma 4 5 3 3 2" xfId="26095" xr:uid="{F1FCF62D-BD79-4F85-B353-A30D0D8B422C}"/>
    <cellStyle name="Comma 4 5 3 3 2 2" xfId="22597" xr:uid="{5A606EE5-0AE8-4F58-A479-70944E9522BC}"/>
    <cellStyle name="Comma 4 5 3 3 2 2 2" xfId="15089" xr:uid="{FA290883-31A9-4785-B212-44CBC51E6BDE}"/>
    <cellStyle name="Comma 4 5 3 3 2 2 2 2" xfId="56116" xr:uid="{13860D58-438F-4D6E-983E-5A8D0ED4E19A}"/>
    <cellStyle name="Comma 4 5 3 3 2 2 2 3" xfId="43503" xr:uid="{AF80F87D-47F1-4DB1-AD3B-27BC1DD38B8C}"/>
    <cellStyle name="Comma 4 5 3 3 2 2 3" xfId="8503" xr:uid="{D851ACB7-1278-40C0-8378-FB0D269FC509}"/>
    <cellStyle name="Comma 4 5 3 3 2 2 3 2" xfId="49838" xr:uid="{435C2756-0313-4B2E-BA73-292778379411}"/>
    <cellStyle name="Comma 4 5 3 3 2 2 4" xfId="30750" xr:uid="{9ED3AB52-1653-4206-8E4D-747421DA414C}"/>
    <cellStyle name="Comma 4 5 3 3 2 2 5" xfId="37213" xr:uid="{E10EA5BC-73B6-4026-93A5-CB93B8A587B9}"/>
    <cellStyle name="Comma 4 5 3 3 2 3" xfId="25215" xr:uid="{3F44E859-BE05-43D6-AD84-7EAA9B004342}"/>
    <cellStyle name="Comma 4 5 3 3 2 3 2" xfId="17707" xr:uid="{9AA29A17-7A66-46DF-9B63-FC19FFA40167}"/>
    <cellStyle name="Comma 4 5 3 3 2 3 2 2" xfId="53498" xr:uid="{2FFBCCE3-8A9F-4ED6-9FED-59F16AC05B5B}"/>
    <cellStyle name="Comma 4 5 3 3 2 3 2 3" xfId="40885" xr:uid="{F14D6E82-80B6-49C8-943A-914CB45BF2B9}"/>
    <cellStyle name="Comma 4 5 3 3 2 3 3" xfId="11121" xr:uid="{5EEEB690-47BB-4191-811A-629F8A01CE9A}"/>
    <cellStyle name="Comma 4 5 3 3 2 3 3 2" xfId="47220" xr:uid="{5213B455-B775-40FA-8B05-228AFFC6570A}"/>
    <cellStyle name="Comma 4 5 3 3 2 3 4" xfId="5065" xr:uid="{2BAAB435-D5FD-4584-AFDC-FC5D4DDFE0AF}"/>
    <cellStyle name="Comma 4 5 3 3 2 3 5" xfId="34595" xr:uid="{EEB2EF04-36B5-4339-9BBE-0BFC9E133338}"/>
    <cellStyle name="Comma 4 5 3 3 2 4" xfId="18586" xr:uid="{12214EDC-9F78-4AD7-A4D2-B225EFEB574A}"/>
    <cellStyle name="Comma 4 5 3 3 2 4 2" xfId="52619" xr:uid="{E1C6B07B-F330-4832-8AA7-0127F111EE9C}"/>
    <cellStyle name="Comma 4 5 3 3 2 4 3" xfId="40006" xr:uid="{D92ACF2A-75FE-4CC8-9A03-830635C99566}"/>
    <cellStyle name="Comma 4 5 3 3 2 5" xfId="12000" xr:uid="{E3305414-85FF-423A-9C50-E70AF7B32A52}"/>
    <cellStyle name="Comma 4 5 3 3 2 5 2" xfId="46341" xr:uid="{DDD9898C-A23E-4A48-8235-4395ECD8C3E2}"/>
    <cellStyle name="Comma 4 5 3 3 2 6" xfId="4186" xr:uid="{42610C27-DA0E-4106-98BA-06C6F45FC673}"/>
    <cellStyle name="Comma 4 5 3 3 2 7" xfId="33716" xr:uid="{0F104511-7C21-4D50-89B0-C3DF834077D3}"/>
    <cellStyle name="Comma 4 5 3 3 3" xfId="26950" xr:uid="{F544ABB9-3238-42B4-B02F-F86B9138B975}"/>
    <cellStyle name="Comma 4 5 3 3 3 2" xfId="23453" xr:uid="{4667B154-D1A1-4D13-8CAF-D1F357BD8E7E}"/>
    <cellStyle name="Comma 4 5 3 3 3 2 2" xfId="15945" xr:uid="{6BE170D7-F03C-44F0-8446-0549B1085EA1}"/>
    <cellStyle name="Comma 4 5 3 3 3 2 2 2" xfId="55260" xr:uid="{30591147-2DAF-41C9-BF00-CF796E761E28}"/>
    <cellStyle name="Comma 4 5 3 3 3 2 2 3" xfId="42647" xr:uid="{4E08609B-2ADB-4618-861B-422A908380D3}"/>
    <cellStyle name="Comma 4 5 3 3 3 2 3" xfId="9359" xr:uid="{7B00AF97-A182-4745-9DBE-0AD05B758420}"/>
    <cellStyle name="Comma 4 5 3 3 3 2 3 2" xfId="48982" xr:uid="{8B69246B-1EAD-48BA-8718-C704B8213986}"/>
    <cellStyle name="Comma 4 5 3 3 3 2 4" xfId="29894" xr:uid="{FF1CD94A-428B-4973-BB69-0F1B3D17FAD1}"/>
    <cellStyle name="Comma 4 5 3 3 3 2 5" xfId="36357" xr:uid="{2D1D71F7-5EAC-49DE-8CFF-5BBE81D755A1}"/>
    <cellStyle name="Comma 4 5 3 3 3 3" xfId="19441" xr:uid="{FAC14A7D-A17C-4CB3-901E-480B879EF396}"/>
    <cellStyle name="Comma 4 5 3 3 3 3 2" xfId="51763" xr:uid="{E55CC3B8-51A4-4300-A77C-EC1C63DCD98B}"/>
    <cellStyle name="Comma 4 5 3 3 3 3 3" xfId="39150" xr:uid="{4217A100-4439-4D56-A31A-5756E9F2F66B}"/>
    <cellStyle name="Comma 4 5 3 3 3 4" xfId="12855" xr:uid="{2E63C40E-0830-4B84-A41B-B2E49DC08583}"/>
    <cellStyle name="Comma 4 5 3 3 3 4 2" xfId="45485" xr:uid="{F8067F56-3C8F-46B0-84DE-0DAA1D8479DD}"/>
    <cellStyle name="Comma 4 5 3 3 3 5" xfId="6268" xr:uid="{67826835-5916-48C1-9D57-1AA8D8B34D51}"/>
    <cellStyle name="Comma 4 5 3 3 3 6" xfId="32860" xr:uid="{893E86E9-5DC5-4B41-A337-B7BD792BD62D}"/>
    <cellStyle name="Comma 4 5 3 3 4" xfId="24330" xr:uid="{AF0F6AF3-C5DE-4247-A788-23C8B0422DFD}"/>
    <cellStyle name="Comma 4 5 3 3 4 2" xfId="16822" xr:uid="{FFFEC1AF-816D-4611-B0FD-114D1AD2B004}"/>
    <cellStyle name="Comma 4 5 3 3 4 2 2" xfId="54383" xr:uid="{6221BDE3-8C38-4C12-93B7-DA041E078636}"/>
    <cellStyle name="Comma 4 5 3 3 4 2 3" xfId="41770" xr:uid="{6453E327-AABD-4FBB-B148-8ED459E7D056}"/>
    <cellStyle name="Comma 4 5 3 3 4 3" xfId="10236" xr:uid="{17263AB7-53C1-474B-BB01-BC2E13BF038E}"/>
    <cellStyle name="Comma 4 5 3 3 4 3 2" xfId="48105" xr:uid="{8354C9CE-6128-4BE6-AA72-C1DFCD5AD6A4}"/>
    <cellStyle name="Comma 4 5 3 3 4 4" xfId="5950" xr:uid="{4CFCA07F-C53F-4B97-BCD4-0BC205D5DDC6}"/>
    <cellStyle name="Comma 4 5 3 3 4 5" xfId="35480" xr:uid="{0CE723F6-AF41-4FBC-8B90-A98590D492AB}"/>
    <cellStyle name="Comma 4 5 3 3 5" xfId="20316" xr:uid="{79BC88FC-2769-4C29-9210-91DE5B9D40FB}"/>
    <cellStyle name="Comma 4 5 3 3 5 2" xfId="50886" xr:uid="{EC011522-2C05-4466-BEE5-1A1E89D72FC1}"/>
    <cellStyle name="Comma 4 5 3 3 5 3" xfId="38273" xr:uid="{DF454190-46F8-4E96-AB5B-97A9459C8376}"/>
    <cellStyle name="Comma 4 5 3 3 6" xfId="13730" xr:uid="{7A2825E9-30C0-48D5-85A8-F2CE8828ACBD}"/>
    <cellStyle name="Comma 4 5 3 3 6 2" xfId="44608" xr:uid="{758E3393-F6C6-490E-A4C3-9B0626808D58}"/>
    <cellStyle name="Comma 4 5 3 3 7" xfId="7143" xr:uid="{4D450EC1-1CD2-4C3C-BE11-970067968393}"/>
    <cellStyle name="Comma 4 5 3 3 8" xfId="31983" xr:uid="{0E95FEAC-A409-408A-AE80-3DA5D3DDF5A9}"/>
    <cellStyle name="Comma 4 5 3 4" xfId="26534" xr:uid="{742FC59B-BCA7-4073-8AD3-7A2052C722B9}"/>
    <cellStyle name="Comma 4 5 3 4 2" xfId="23037" xr:uid="{6A2FF0F4-EE9E-4326-96BB-C05166D37DE2}"/>
    <cellStyle name="Comma 4 5 3 4 2 2" xfId="15529" xr:uid="{88981FB4-75F2-4E77-97A7-C5035EE7603B}"/>
    <cellStyle name="Comma 4 5 3 4 2 2 2" xfId="55676" xr:uid="{A71A79A4-F7DF-47D5-BB1E-E4BB264C3E2F}"/>
    <cellStyle name="Comma 4 5 3 4 2 2 3" xfId="43063" xr:uid="{DF4D42E9-0150-425A-B55E-17B3EDB4447D}"/>
    <cellStyle name="Comma 4 5 3 4 2 3" xfId="8943" xr:uid="{F623514D-C362-4CAA-82CF-81CE718BA657}"/>
    <cellStyle name="Comma 4 5 3 4 2 3 2" xfId="49398" xr:uid="{5C6C15FD-7727-45B5-9E52-4E89700B1B61}"/>
    <cellStyle name="Comma 4 5 3 4 2 4" xfId="30310" xr:uid="{805746F8-251A-4655-95E8-CD7056404FEE}"/>
    <cellStyle name="Comma 4 5 3 4 2 5" xfId="36773" xr:uid="{71D98C80-D6BC-4468-9A01-06C42DFB3C11}"/>
    <cellStyle name="Comma 4 5 3 4 3" xfId="25657" xr:uid="{9CDBCFAA-6E6E-400A-AAC0-9D056DF42582}"/>
    <cellStyle name="Comma 4 5 3 4 3 2" xfId="18149" xr:uid="{21B2F919-7F01-4B90-8ED9-E5BD710AF0D5}"/>
    <cellStyle name="Comma 4 5 3 4 3 2 2" xfId="53056" xr:uid="{3DD81126-F16C-4442-B085-85249F44BA1D}"/>
    <cellStyle name="Comma 4 5 3 4 3 2 3" xfId="40443" xr:uid="{BC8D4B3F-207C-4337-8CC4-8BAE51834975}"/>
    <cellStyle name="Comma 4 5 3 4 3 3" xfId="11563" xr:uid="{45DB2351-40E2-4826-96E3-AD2E6D054838}"/>
    <cellStyle name="Comma 4 5 3 4 3 3 2" xfId="46778" xr:uid="{E426DAE6-6844-4B50-9783-5B4C36405B4C}"/>
    <cellStyle name="Comma 4 5 3 4 3 4" xfId="4623" xr:uid="{77AF07A0-4E1A-4FD6-BC5C-B3A0ADAFAE6B}"/>
    <cellStyle name="Comma 4 5 3 4 3 5" xfId="34153" xr:uid="{4EA7211F-2157-4B1F-8B6F-1B06264C1ADB}"/>
    <cellStyle name="Comma 4 5 3 4 4" xfId="19025" xr:uid="{869C2F4D-84D3-4989-A5F2-F8EDC8383D22}"/>
    <cellStyle name="Comma 4 5 3 4 4 2" xfId="52179" xr:uid="{67327BE0-08EB-4905-AC9C-5A7D5E16AADB}"/>
    <cellStyle name="Comma 4 5 3 4 4 3" xfId="39566" xr:uid="{40995732-FF5A-4F1C-8377-FD60F450BE7C}"/>
    <cellStyle name="Comma 4 5 3 4 5" xfId="12439" xr:uid="{8A73612A-27E2-4F85-9B46-DF8FF1539D54}"/>
    <cellStyle name="Comma 4 5 3 4 5 2" xfId="45901" xr:uid="{AC699C60-96FF-4504-8C44-F7B1230CDCAA}"/>
    <cellStyle name="Comma 4 5 3 4 6" xfId="3747" xr:uid="{B013E599-B026-4D4B-9B2B-085C8E5FD271}"/>
    <cellStyle name="Comma 4 5 3 4 7" xfId="33276" xr:uid="{9C3CFAA6-1D9F-4018-8AE0-A48714B300A9}"/>
    <cellStyle name="Comma 4 5 3 5" xfId="27384" xr:uid="{EBD26C97-CFC6-494A-B15F-990F823E712A}"/>
    <cellStyle name="Comma 4 5 3 5 2" xfId="23887" xr:uid="{12CDC04A-4B19-4697-8AF0-3599FA1746BE}"/>
    <cellStyle name="Comma 4 5 3 5 2 2" xfId="16379" xr:uid="{8AA7262C-16BA-4D5A-82F1-C83FF2E31259}"/>
    <cellStyle name="Comma 4 5 3 5 2 2 2" xfId="54826" xr:uid="{C9233064-DBAF-4F9B-90E4-D312FA17E27E}"/>
    <cellStyle name="Comma 4 5 3 5 2 2 3" xfId="42213" xr:uid="{E09E4D56-BDE7-48FC-B36C-37129330DB8D}"/>
    <cellStyle name="Comma 4 5 3 5 2 3" xfId="9793" xr:uid="{AF207363-382E-4B08-940C-91BE765F7E55}"/>
    <cellStyle name="Comma 4 5 3 5 2 3 2" xfId="48548" xr:uid="{9ABC532F-AB9C-4718-8B7C-FBC494EEA131}"/>
    <cellStyle name="Comma 4 5 3 5 2 4" xfId="29460" xr:uid="{2648B9BB-0E55-45E5-8D3B-D8FA08B1E52B}"/>
    <cellStyle name="Comma 4 5 3 5 2 5" xfId="35923" xr:uid="{B411DB08-5A34-4230-89F3-494A3E1D5B4F}"/>
    <cellStyle name="Comma 4 5 3 5 3" xfId="19875" xr:uid="{15DD8023-70D1-4A6E-9C73-AC8A190CA29D}"/>
    <cellStyle name="Comma 4 5 3 5 3 2" xfId="51329" xr:uid="{93E10489-0EFE-4521-ACDE-034E70A92FF8}"/>
    <cellStyle name="Comma 4 5 3 5 3 3" xfId="38716" xr:uid="{81741CD6-40A4-4AD2-83BF-EAD303355F03}"/>
    <cellStyle name="Comma 4 5 3 5 4" xfId="13289" xr:uid="{B3ECAC02-6FC5-47FD-8583-9DCE91CDBE6F}"/>
    <cellStyle name="Comma 4 5 3 5 4 2" xfId="45051" xr:uid="{3227D59B-BECF-48A9-98FB-90F8BDB731F0}"/>
    <cellStyle name="Comma 4 5 3 5 5" xfId="6702" xr:uid="{8FCA0CCB-029B-4914-BA23-DF5DA8D86E39}"/>
    <cellStyle name="Comma 4 5 3 5 6" xfId="32426" xr:uid="{7DAC2463-C319-4103-9895-35F748E5F111}"/>
    <cellStyle name="Comma 4 5 3 6" xfId="24772" xr:uid="{1EDB91A3-4B0A-4A0D-B0CE-4C28DF78D868}"/>
    <cellStyle name="Comma 4 5 3 6 2" xfId="17264" xr:uid="{6D14388D-0557-47D8-9E90-500D8DA654EF}"/>
    <cellStyle name="Comma 4 5 3 6 2 2" xfId="53941" xr:uid="{01BEA934-7573-4614-A6EA-140991608742}"/>
    <cellStyle name="Comma 4 5 3 6 2 3" xfId="41328" xr:uid="{DE1279A7-EF2C-4844-BAAA-460A6127F33D}"/>
    <cellStyle name="Comma 4 5 3 6 3" xfId="10678" xr:uid="{5C2B30C8-DF31-43C2-BB0B-45BF22884451}"/>
    <cellStyle name="Comma 4 5 3 6 3 2" xfId="47663" xr:uid="{C30D6704-DDB0-4D15-B531-559D40529ECB}"/>
    <cellStyle name="Comma 4 5 3 6 4" xfId="5508" xr:uid="{A6490083-B58D-41C8-8D79-A4588832EB49}"/>
    <cellStyle name="Comma 4 5 3 6 5" xfId="35038" xr:uid="{B8695BC1-A58A-46EB-8F3C-41D25FD8BB70}"/>
    <cellStyle name="Comma 4 5 3 7" xfId="28315" xr:uid="{355DDEBA-F7CB-4D7F-9E67-18B0DBA6E7B9}"/>
    <cellStyle name="Comma 4 5 3 7 2" xfId="20756" xr:uid="{5E4F53BB-EB8A-499B-91F1-A466A9EAD31A}"/>
    <cellStyle name="Comma 4 5 3 7 2 2" xfId="50444" xr:uid="{5E9068F9-5D11-48F2-BDBB-59D5442BFF12}"/>
    <cellStyle name="Comma 4 5 3 7 3" xfId="14170" xr:uid="{B000AE3D-F89F-41BE-BB6C-065B3FBD3D02}"/>
    <cellStyle name="Comma 4 5 3 7 4" xfId="7583" xr:uid="{6378E4C1-88EB-4338-982E-6CC3DF185012}"/>
    <cellStyle name="Comma 4 5 3 7 5" xfId="37831" xr:uid="{1E329619-BB0D-4D86-9E2F-DD565F7B1FD3}"/>
    <cellStyle name="Comma 4 5 3 8" xfId="21701" xr:uid="{005D88F7-08FB-4101-ADDA-F0234FF82A0B}"/>
    <cellStyle name="Comma 4 5 3 8 2" xfId="44138" xr:uid="{A23F2514-499B-4935-9F78-EA1CB612650A}"/>
    <cellStyle name="Comma 4 5 3 9" xfId="20977" xr:uid="{24B73014-0B90-4DAE-ABA8-3CE4946A5B2C}"/>
    <cellStyle name="Comma 4 5 4" xfId="797" xr:uid="{FC0C0751-2224-4718-88E8-5F0FA11890E6}"/>
    <cellStyle name="Comma 4 5 4 10" xfId="28236" xr:uid="{B6DA2330-6C9C-4C9A-A90E-62BC634B3FFC}"/>
    <cellStyle name="Comma 4 5 4 11" xfId="3426" xr:uid="{E13E05E6-973B-4BCE-888C-4BF2293D9D84}"/>
    <cellStyle name="Comma 4 5 4 12" xfId="31617" xr:uid="{F4DD5522-C6E5-49FA-825B-8B7A20D1CF0C}"/>
    <cellStyle name="Comma 4 5 4 13" xfId="2510" xr:uid="{A75AD212-FB56-48C7-96ED-713FDBFAB7E0}"/>
    <cellStyle name="Comma 4 5 4 2" xfId="1183" xr:uid="{5B247E08-6C16-4E54-9762-012A9AD3F32C}"/>
    <cellStyle name="Comma 4 5 4 2 2" xfId="26016" xr:uid="{4349388E-728A-47D3-B0D9-21B96967D4F1}"/>
    <cellStyle name="Comma 4 5 4 2 2 2" xfId="22518" xr:uid="{B419C089-42C8-4769-9C98-194D3A1947DC}"/>
    <cellStyle name="Comma 4 5 4 2 2 2 2" xfId="15010" xr:uid="{14A4C3ED-42D0-4667-BA4B-1B57A64450A7}"/>
    <cellStyle name="Comma 4 5 4 2 2 2 2 2" xfId="56195" xr:uid="{BF75B94A-C946-4DC5-AD7A-CFE6735B7C01}"/>
    <cellStyle name="Comma 4 5 4 2 2 2 2 3" xfId="43582" xr:uid="{AB394186-5B03-4AD1-8DEE-A797F95671CA}"/>
    <cellStyle name="Comma 4 5 4 2 2 2 3" xfId="8424" xr:uid="{F45CBE61-8A7F-4D14-BA65-23098CA40495}"/>
    <cellStyle name="Comma 4 5 4 2 2 2 3 2" xfId="49917" xr:uid="{CCF7A418-984F-408F-8BE1-9AE220D81126}"/>
    <cellStyle name="Comma 4 5 4 2 2 2 4" xfId="30829" xr:uid="{E5FA14BC-6917-49FF-A781-B28D77843283}"/>
    <cellStyle name="Comma 4 5 4 2 2 2 5" xfId="37292" xr:uid="{9550CFC2-D632-4924-8439-F22407A5A6DA}"/>
    <cellStyle name="Comma 4 5 4 2 2 3" xfId="25136" xr:uid="{493D2A20-4B22-4649-A1C6-2BB961481D54}"/>
    <cellStyle name="Comma 4 5 4 2 2 3 2" xfId="17628" xr:uid="{B257DA32-3CA0-40F1-887E-C5395B597784}"/>
    <cellStyle name="Comma 4 5 4 2 2 3 2 2" xfId="53577" xr:uid="{934EE75B-B9F1-4DE4-BEF0-261E1DCD14E8}"/>
    <cellStyle name="Comma 4 5 4 2 2 3 2 3" xfId="40964" xr:uid="{7AFF8410-9F10-4CF5-8590-3C8BA96B4737}"/>
    <cellStyle name="Comma 4 5 4 2 2 3 3" xfId="11042" xr:uid="{DBD9640B-95CE-4838-8466-59861B40EDBA}"/>
    <cellStyle name="Comma 4 5 4 2 2 3 3 2" xfId="47299" xr:uid="{9D6D3FA3-42F0-4F51-86B3-89E2C4A3FF62}"/>
    <cellStyle name="Comma 4 5 4 2 2 3 4" xfId="5144" xr:uid="{9450165A-92C8-4C1F-8DE0-C562BA2DB8C8}"/>
    <cellStyle name="Comma 4 5 4 2 2 3 5" xfId="34674" xr:uid="{F7FFA61F-BAB3-4523-95B6-E2C54381C659}"/>
    <cellStyle name="Comma 4 5 4 2 2 4" xfId="18507" xr:uid="{2AFDC6F9-2887-4CE3-B548-F4C5F883DEA7}"/>
    <cellStyle name="Comma 4 5 4 2 2 4 2" xfId="52698" xr:uid="{30EB2948-65E8-4A1C-90EB-1D74CA15A1B9}"/>
    <cellStyle name="Comma 4 5 4 2 2 4 3" xfId="40085" xr:uid="{8F33A22D-845D-4414-BCE3-BEBF70D3149D}"/>
    <cellStyle name="Comma 4 5 4 2 2 5" xfId="11921" xr:uid="{C304B8AB-9B58-49D6-9384-C49C9C1DE4B3}"/>
    <cellStyle name="Comma 4 5 4 2 2 5 2" xfId="46420" xr:uid="{35C40DA6-0F3F-4581-9F54-DED07D973CFA}"/>
    <cellStyle name="Comma 4 5 4 2 2 6" xfId="4265" xr:uid="{FB19BD2F-A31D-44CE-8289-4FB31DEB1450}"/>
    <cellStyle name="Comma 4 5 4 2 2 7" xfId="33795" xr:uid="{DA35C3FD-D2A0-4526-A973-724E56DAEF8C}"/>
    <cellStyle name="Comma 4 5 4 2 3" xfId="26872" xr:uid="{DD08EBBE-3EB1-45A2-A09A-7C7DE599B5F0}"/>
    <cellStyle name="Comma 4 5 4 2 3 2" xfId="23375" xr:uid="{7417D14B-B1A3-48DF-B8F7-6F6BD83B6296}"/>
    <cellStyle name="Comma 4 5 4 2 3 2 2" xfId="15867" xr:uid="{30E81F1A-383D-4F37-8366-C82C04B489E0}"/>
    <cellStyle name="Comma 4 5 4 2 3 2 2 2" xfId="55338" xr:uid="{F86E2985-9ACF-429A-ACE8-D394F764C660}"/>
    <cellStyle name="Comma 4 5 4 2 3 2 2 3" xfId="42725" xr:uid="{22144615-30DE-48E7-AA25-440596747D44}"/>
    <cellStyle name="Comma 4 5 4 2 3 2 3" xfId="9281" xr:uid="{15AAD460-2488-4B45-BCEF-25B3B4E1FE95}"/>
    <cellStyle name="Comma 4 5 4 2 3 2 3 2" xfId="49060" xr:uid="{1CFA364C-DD3F-4C7B-8829-D9FBF64C6AC2}"/>
    <cellStyle name="Comma 4 5 4 2 3 2 4" xfId="29972" xr:uid="{C60BC386-5087-46B5-8D1C-D2EE3F85CA84}"/>
    <cellStyle name="Comma 4 5 4 2 3 2 5" xfId="36435" xr:uid="{13F2A1A6-C4EF-43CB-A9C9-B9F8A4E41931}"/>
    <cellStyle name="Comma 4 5 4 2 3 3" xfId="19363" xr:uid="{8E0FD322-353F-4DCE-BE69-A7ED2FFAE174}"/>
    <cellStyle name="Comma 4 5 4 2 3 3 2" xfId="51841" xr:uid="{EEF8D752-CB2F-49EE-9A9B-8BEDFAC66C00}"/>
    <cellStyle name="Comma 4 5 4 2 3 3 3" xfId="39228" xr:uid="{67846BD8-BB9B-4D77-B677-8AD48E787C38}"/>
    <cellStyle name="Comma 4 5 4 2 3 4" xfId="12777" xr:uid="{88202068-E8C7-40EE-99B2-555954465B93}"/>
    <cellStyle name="Comma 4 5 4 2 3 4 2" xfId="45563" xr:uid="{3274F942-7884-4988-821C-DE466561463B}"/>
    <cellStyle name="Comma 4 5 4 2 3 5" xfId="6190" xr:uid="{2381098B-4065-4257-88C1-7D0621B5D0F2}"/>
    <cellStyle name="Comma 4 5 4 2 3 6" xfId="32938" xr:uid="{DFBA4B2F-2E42-490C-8A5C-1AD462E951FD}"/>
    <cellStyle name="Comma 4 5 4 2 4" xfId="24251" xr:uid="{CEC7747C-A6DD-43FB-9F13-85D9D5B0F43A}"/>
    <cellStyle name="Comma 4 5 4 2 4 2" xfId="16743" xr:uid="{1728956C-CD40-445F-A6BD-914B6AAB3D31}"/>
    <cellStyle name="Comma 4 5 4 2 4 2 2" xfId="54462" xr:uid="{888BB9B7-17D6-4EAF-A32B-191DD88513AF}"/>
    <cellStyle name="Comma 4 5 4 2 4 2 3" xfId="41849" xr:uid="{1594B16F-0512-472E-8091-31068D7DCC75}"/>
    <cellStyle name="Comma 4 5 4 2 4 3" xfId="10157" xr:uid="{81C31726-4497-4305-ACC8-B17DFC2965BC}"/>
    <cellStyle name="Comma 4 5 4 2 4 3 2" xfId="48184" xr:uid="{00AC9FE4-F3CA-4B87-8CC0-C1B04A83D6A2}"/>
    <cellStyle name="Comma 4 5 4 2 4 4" xfId="6029" xr:uid="{BDD3E7EF-2BF7-41C1-86C2-95D114ED25FB}"/>
    <cellStyle name="Comma 4 5 4 2 4 5" xfId="35559" xr:uid="{31312597-E6CF-4940-8C6E-F02D010ABDC0}"/>
    <cellStyle name="Comma 4 5 4 2 5" xfId="20237" xr:uid="{3D472CB3-98C0-4B64-BB80-843F14CFD286}"/>
    <cellStyle name="Comma 4 5 4 2 5 2" xfId="50965" xr:uid="{425A16E2-9925-4C10-AB52-CE73F6CCF1FF}"/>
    <cellStyle name="Comma 4 5 4 2 5 3" xfId="38352" xr:uid="{2E47A88E-BF2E-4CEB-988B-52E47D706F11}"/>
    <cellStyle name="Comma 4 5 4 2 6" xfId="13651" xr:uid="{717C2D83-B0CC-4209-A813-826939DE55C3}"/>
    <cellStyle name="Comma 4 5 4 2 6 2" xfId="44687" xr:uid="{AD6522A7-B647-4CAC-85AC-CDBE38446D06}"/>
    <cellStyle name="Comma 4 5 4 2 7" xfId="7064" xr:uid="{83BC4342-F1AB-4287-B4D7-25B5668F262F}"/>
    <cellStyle name="Comma 4 5 4 2 8" xfId="32062" xr:uid="{0F2575B9-73C2-4895-B49D-B5DC6C7E69D2}"/>
    <cellStyle name="Comma 4 5 4 2 9" xfId="27745" xr:uid="{E6295F6E-2FCB-4355-B852-9F4E059C3AD2}"/>
    <cellStyle name="Comma 4 5 4 3" xfId="26456" xr:uid="{DC8408F9-CBF8-4F72-B79A-936AADC8808B}"/>
    <cellStyle name="Comma 4 5 4 3 2" xfId="22959" xr:uid="{9061FA16-7C70-4DF8-B832-69FB28CB4E46}"/>
    <cellStyle name="Comma 4 5 4 3 2 2" xfId="15451" xr:uid="{694A17E2-3844-471E-94A6-38DA8BCC3C5D}"/>
    <cellStyle name="Comma 4 5 4 3 2 2 2" xfId="55754" xr:uid="{A71A56A5-1B92-43B4-B9B9-01F13979286C}"/>
    <cellStyle name="Comma 4 5 4 3 2 2 3" xfId="43141" xr:uid="{78964762-316A-446F-8AAF-973530E4DC47}"/>
    <cellStyle name="Comma 4 5 4 3 2 3" xfId="8865" xr:uid="{BFACCD6B-6EB8-4ADA-898B-50597EFB7CA2}"/>
    <cellStyle name="Comma 4 5 4 3 2 3 2" xfId="49476" xr:uid="{E18E58BD-C993-480B-9FC1-87F431F0D54B}"/>
    <cellStyle name="Comma 4 5 4 3 2 4" xfId="30388" xr:uid="{FEECC7A7-91F5-4557-91E9-7B1448675995}"/>
    <cellStyle name="Comma 4 5 4 3 2 5" xfId="36851" xr:uid="{95743290-1ADD-4710-B019-61AF48132B0F}"/>
    <cellStyle name="Comma 4 5 4 3 3" xfId="25578" xr:uid="{1A917A05-D6DB-4099-9E6D-829F9EDF70F8}"/>
    <cellStyle name="Comma 4 5 4 3 3 2" xfId="18070" xr:uid="{94A9D507-1933-4417-83D4-E933F336F9D8}"/>
    <cellStyle name="Comma 4 5 4 3 3 2 2" xfId="53135" xr:uid="{B61882A5-63BF-4C9C-B78B-915F84823157}"/>
    <cellStyle name="Comma 4 5 4 3 3 2 3" xfId="40522" xr:uid="{CAEB4847-E0EE-4680-BDF8-09E4AC3617F3}"/>
    <cellStyle name="Comma 4 5 4 3 3 3" xfId="11484" xr:uid="{B87822DA-984F-4DCA-87E5-847039D77825}"/>
    <cellStyle name="Comma 4 5 4 3 3 3 2" xfId="46857" xr:uid="{6D5DB229-FE30-4F9E-B21D-BDCC4B0838A1}"/>
    <cellStyle name="Comma 4 5 4 3 3 4" xfId="4702" xr:uid="{731EE4FF-CBD4-4029-B900-3BEA57581AAA}"/>
    <cellStyle name="Comma 4 5 4 3 3 5" xfId="34232" xr:uid="{B210F08C-6113-4926-A21E-DEB621694179}"/>
    <cellStyle name="Comma 4 5 4 3 4" xfId="18947" xr:uid="{BDF958E7-27BC-44F9-998A-F16E4D36ED9A}"/>
    <cellStyle name="Comma 4 5 4 3 4 2" xfId="52257" xr:uid="{9400ECA1-905C-45D0-AD6C-264AAA5CC556}"/>
    <cellStyle name="Comma 4 5 4 3 4 3" xfId="39644" xr:uid="{80E1B1BE-F7FB-40A5-BC98-A65F673CF71F}"/>
    <cellStyle name="Comma 4 5 4 3 5" xfId="12361" xr:uid="{3433F2D9-EAA8-455D-8880-1425F64B1AEA}"/>
    <cellStyle name="Comma 4 5 4 3 5 2" xfId="45979" xr:uid="{E26B7185-7DBA-4D0C-AE1A-8993B1544DA9}"/>
    <cellStyle name="Comma 4 5 4 3 6" xfId="3825" xr:uid="{05A5F867-736E-4CD5-95F6-EE63A8D2FF06}"/>
    <cellStyle name="Comma 4 5 4 3 7" xfId="33354" xr:uid="{A688D4DA-018C-4494-92BD-01EADAF35F62}"/>
    <cellStyle name="Comma 4 5 4 4" xfId="27306" xr:uid="{D0C406D3-8CAF-472E-87BC-2315CF7D3467}"/>
    <cellStyle name="Comma 4 5 4 4 2" xfId="23809" xr:uid="{C4E31AED-E3FD-4368-B0B9-8B94B6768C6C}"/>
    <cellStyle name="Comma 4 5 4 4 2 2" xfId="16301" xr:uid="{2B9A08AA-46BF-4D38-9163-C2D1338A1FA5}"/>
    <cellStyle name="Comma 4 5 4 4 2 2 2" xfId="54904" xr:uid="{4D911BDB-24F5-43AA-B7B1-050FCDD9F4E1}"/>
    <cellStyle name="Comma 4 5 4 4 2 2 3" xfId="42291" xr:uid="{73C26D9C-7A48-47F1-9454-6F01E023AD49}"/>
    <cellStyle name="Comma 4 5 4 4 2 3" xfId="9715" xr:uid="{FE801BEA-11DB-4A10-B729-47C0D5B8B69D}"/>
    <cellStyle name="Comma 4 5 4 4 2 3 2" xfId="48626" xr:uid="{DA6AC6D8-A6A1-4806-BA30-11DF3B4A0A21}"/>
    <cellStyle name="Comma 4 5 4 4 2 4" xfId="29538" xr:uid="{B6D88570-6A75-43BD-B38E-FF45586CD923}"/>
    <cellStyle name="Comma 4 5 4 4 2 5" xfId="36001" xr:uid="{EB2CD89B-94BA-40DF-BB42-2B5E1AE5C12A}"/>
    <cellStyle name="Comma 4 5 4 4 3" xfId="19797" xr:uid="{76244FF2-34FC-451C-9133-C5DA4EFE318F}"/>
    <cellStyle name="Comma 4 5 4 4 3 2" xfId="51407" xr:uid="{0101B0CA-4234-4DC7-93D9-D1D0771CD5CA}"/>
    <cellStyle name="Comma 4 5 4 4 3 3" xfId="38794" xr:uid="{9F098CB5-BE1C-483C-9EED-4420C6FA9006}"/>
    <cellStyle name="Comma 4 5 4 4 4" xfId="13211" xr:uid="{69B5B7AC-72E8-4C44-A7E7-263FEE7F7B5B}"/>
    <cellStyle name="Comma 4 5 4 4 4 2" xfId="45129" xr:uid="{64F703D6-5BB0-45D4-9A06-C4CBBFD64F96}"/>
    <cellStyle name="Comma 4 5 4 4 5" xfId="6624" xr:uid="{702DF74D-1F78-4059-9222-61A39A7D8AD4}"/>
    <cellStyle name="Comma 4 5 4 4 6" xfId="32504" xr:uid="{67BFB640-515B-4FB2-9907-27E18D1E78E5}"/>
    <cellStyle name="Comma 4 5 4 5" xfId="24693" xr:uid="{A7D566EC-1771-4342-A6B3-E326EEDF65D8}"/>
    <cellStyle name="Comma 4 5 4 5 2" xfId="17185" xr:uid="{E8CBDEFD-E19B-466A-9279-DB49720225C9}"/>
    <cellStyle name="Comma 4 5 4 5 2 2" xfId="54020" xr:uid="{812C8414-D80F-4BB1-B86C-372EF726DF56}"/>
    <cellStyle name="Comma 4 5 4 5 2 3" xfId="41407" xr:uid="{CEC11B21-25F0-48F7-A65D-372D38307367}"/>
    <cellStyle name="Comma 4 5 4 5 3" xfId="10599" xr:uid="{B8568866-CDD1-4808-8904-BB7497FFC291}"/>
    <cellStyle name="Comma 4 5 4 5 3 2" xfId="47742" xr:uid="{992A6500-66C6-4923-9C74-627F1D173930}"/>
    <cellStyle name="Comma 4 5 4 5 4" xfId="5587" xr:uid="{08D686C7-B5C3-4A7E-8996-B1E16A479B16}"/>
    <cellStyle name="Comma 4 5 4 5 5" xfId="35117" xr:uid="{06055CBC-2A97-481B-BAE6-11956E111B0E}"/>
    <cellStyle name="Comma 4 5 4 6" xfId="21806" xr:uid="{39167D3D-43AF-4B55-955A-223F7412BA2A}"/>
    <cellStyle name="Comma 4 5 4 6 2" xfId="50523" xr:uid="{C444A7A1-3788-42E9-9E59-70B0889CFBBC}"/>
    <cellStyle name="Comma 4 5 4 6 3" xfId="37910" xr:uid="{C9209E8B-0D23-4D50-A214-EC2245AC6E84}"/>
    <cellStyle name="Comma 4 5 4 7" xfId="20677" xr:uid="{4209382E-DE42-4F30-BB51-1AF5C1D3903D}"/>
    <cellStyle name="Comma 4 5 4 7 2" xfId="44217" xr:uid="{8EFA866C-F562-4EEF-84F4-1CE989C1C415}"/>
    <cellStyle name="Comma 4 5 4 8" xfId="14091" xr:uid="{4DE53947-CC11-468F-9AE0-C56621A24BCE}"/>
    <cellStyle name="Comma 4 5 4 9" xfId="7504" xr:uid="{6090A3A8-9209-497F-A0FC-5A4A2A4B2D5D}"/>
    <cellStyle name="Comma 4 5 5" xfId="913" xr:uid="{6683E7A9-002B-4B9C-978F-3F22DCABF6D4}"/>
    <cellStyle name="Comma 4 5 5 10" xfId="28444" xr:uid="{9B1AE35C-2205-44E5-9251-97399D37CD06}"/>
    <cellStyle name="Comma 4 5 5 2" xfId="27899" xr:uid="{D03999A2-C880-4CA7-9C16-666388680F3D}"/>
    <cellStyle name="Comma 4 5 5 2 2" xfId="26168" xr:uid="{5009854B-C9B2-4098-9BC8-45F82C69E3F8}"/>
    <cellStyle name="Comma 4 5 5 2 2 2" xfId="22670" xr:uid="{32155807-8CAE-4868-B137-B361238881A7}"/>
    <cellStyle name="Comma 4 5 5 2 2 2 2" xfId="15162" xr:uid="{10195FED-E40E-46F7-AAD3-DBEBBB0E5BA0}"/>
    <cellStyle name="Comma 4 5 5 2 2 2 2 2" xfId="56043" xr:uid="{4B01AC62-3573-45D0-BEA2-D2759E66A114}"/>
    <cellStyle name="Comma 4 5 5 2 2 2 2 3" xfId="43430" xr:uid="{E3034647-8F70-4791-BD9A-ED42C2696D85}"/>
    <cellStyle name="Comma 4 5 5 2 2 2 3" xfId="8576" xr:uid="{B5B38590-D4C3-4AC8-8FA4-154ADC4531E2}"/>
    <cellStyle name="Comma 4 5 5 2 2 2 3 2" xfId="49765" xr:uid="{2B29C5F5-4536-42A0-87E5-248469D2F194}"/>
    <cellStyle name="Comma 4 5 5 2 2 2 4" xfId="30677" xr:uid="{3B5B18F3-1A20-4A2E-BBB1-79509F4265E9}"/>
    <cellStyle name="Comma 4 5 5 2 2 2 5" xfId="37140" xr:uid="{5FC4B016-C74E-4D91-AE93-FC941F167182}"/>
    <cellStyle name="Comma 4 5 5 2 2 3" xfId="25288" xr:uid="{14CF8995-8555-43DC-860E-17E9E5AE3232}"/>
    <cellStyle name="Comma 4 5 5 2 2 3 2" xfId="17780" xr:uid="{0D2BD3D1-EB04-4935-B7ED-4171B13B2877}"/>
    <cellStyle name="Comma 4 5 5 2 2 3 2 2" xfId="53425" xr:uid="{C10B4CB6-95A4-4D76-A3C6-DE29DF088D7F}"/>
    <cellStyle name="Comma 4 5 5 2 2 3 2 3" xfId="40812" xr:uid="{679B2A18-4C43-4CCE-B6D7-72B6B7975421}"/>
    <cellStyle name="Comma 4 5 5 2 2 3 3" xfId="11194" xr:uid="{5415FF3D-16B3-4E7B-994E-66A1B466CCC7}"/>
    <cellStyle name="Comma 4 5 5 2 2 3 3 2" xfId="47147" xr:uid="{393E4778-E37B-4B3D-8DD3-323DC103C22C}"/>
    <cellStyle name="Comma 4 5 5 2 2 3 4" xfId="4992" xr:uid="{36F7303D-8025-4D6C-B665-12811979B3C1}"/>
    <cellStyle name="Comma 4 5 5 2 2 3 5" xfId="34522" xr:uid="{956C16EB-3052-46C7-9067-81BCD660C63C}"/>
    <cellStyle name="Comma 4 5 5 2 2 4" xfId="18659" xr:uid="{96E3AEE7-6DDC-4BC4-9CB7-4033914B6A96}"/>
    <cellStyle name="Comma 4 5 5 2 2 4 2" xfId="52546" xr:uid="{1FAAAFF8-270C-40D7-A323-1CFEBC99D431}"/>
    <cellStyle name="Comma 4 5 5 2 2 4 3" xfId="39933" xr:uid="{E54D8AF5-655D-486A-8AF3-9E4ACAE1C7BB}"/>
    <cellStyle name="Comma 4 5 5 2 2 5" xfId="12073" xr:uid="{E182E049-D98F-4170-8F44-42098EA6CA68}"/>
    <cellStyle name="Comma 4 5 5 2 2 5 2" xfId="46268" xr:uid="{DB4F077F-C0AC-4FAA-A638-763ACAB4E367}"/>
    <cellStyle name="Comma 4 5 5 2 2 6" xfId="4113" xr:uid="{6DEC0044-99FF-49BF-9F15-6DD007CFB5AF}"/>
    <cellStyle name="Comma 4 5 5 2 2 7" xfId="33643" xr:uid="{0B8EDF76-30E5-4126-9A00-D9D18F3A5AA5}"/>
    <cellStyle name="Comma 4 5 5 2 3" xfId="27023" xr:uid="{7D9E013E-00FC-410E-9FBD-F262E1164DD4}"/>
    <cellStyle name="Comma 4 5 5 2 3 2" xfId="23526" xr:uid="{EE9C475D-FB02-41E2-9291-B8BBCED50A24}"/>
    <cellStyle name="Comma 4 5 5 2 3 2 2" xfId="16018" xr:uid="{51D425BA-B186-4825-A2BB-0B880053AA8D}"/>
    <cellStyle name="Comma 4 5 5 2 3 2 2 2" xfId="55187" xr:uid="{2569D097-FB59-4FD9-B2D3-4EF1B1DEB583}"/>
    <cellStyle name="Comma 4 5 5 2 3 2 2 3" xfId="42574" xr:uid="{0F46B7A4-3F24-4AE4-A767-4181C73414A0}"/>
    <cellStyle name="Comma 4 5 5 2 3 2 3" xfId="9432" xr:uid="{78BB9039-0DAE-4F05-B62F-934BA80762D1}"/>
    <cellStyle name="Comma 4 5 5 2 3 2 3 2" xfId="48909" xr:uid="{E1AA1BB6-8DD7-4221-9D2A-4E3F55BF7320}"/>
    <cellStyle name="Comma 4 5 5 2 3 2 4" xfId="29821" xr:uid="{EA94662B-0232-468F-A130-E7728AF63F99}"/>
    <cellStyle name="Comma 4 5 5 2 3 2 5" xfId="36284" xr:uid="{B96A5B88-386A-44B5-AB0C-8C7F17898181}"/>
    <cellStyle name="Comma 4 5 5 2 3 3" xfId="19514" xr:uid="{70E50132-131B-4ADC-8A49-F0DF28707AAF}"/>
    <cellStyle name="Comma 4 5 5 2 3 3 2" xfId="51690" xr:uid="{2FB7ECA8-C77C-4127-B4EA-77576930E925}"/>
    <cellStyle name="Comma 4 5 5 2 3 3 3" xfId="39077" xr:uid="{4F6B42F7-74CF-4FEF-B405-A148BC46C212}"/>
    <cellStyle name="Comma 4 5 5 2 3 4" xfId="12928" xr:uid="{B0A4B9E6-188C-4A79-ADDE-5C6F6919F15D}"/>
    <cellStyle name="Comma 4 5 5 2 3 4 2" xfId="45412" xr:uid="{AAE1DF95-3FDA-4DA2-A6F2-86FC4E771FF2}"/>
    <cellStyle name="Comma 4 5 5 2 3 5" xfId="6341" xr:uid="{2E805DEA-09DE-4FB6-A34C-9551D39FD1F2}"/>
    <cellStyle name="Comma 4 5 5 2 3 6" xfId="32787" xr:uid="{64CE58AF-43BE-4450-8B11-1D2CFD296FFE}"/>
    <cellStyle name="Comma 4 5 5 2 4" xfId="24403" xr:uid="{05B8EBA4-FCB6-4383-8310-754E01CCC6FD}"/>
    <cellStyle name="Comma 4 5 5 2 4 2" xfId="16895" xr:uid="{9CB590E0-431F-4C22-84E6-A21759C29B7F}"/>
    <cellStyle name="Comma 4 5 5 2 4 2 2" xfId="54310" xr:uid="{D3C3E986-697C-43F8-8E28-3DD853055331}"/>
    <cellStyle name="Comma 4 5 5 2 4 2 3" xfId="41697" xr:uid="{08017774-F65D-4C94-9202-86835DFC4350}"/>
    <cellStyle name="Comma 4 5 5 2 4 3" xfId="10309" xr:uid="{DD7E93EE-ACD1-4871-8298-AA2DA8F244EB}"/>
    <cellStyle name="Comma 4 5 5 2 4 3 2" xfId="48032" xr:uid="{601A7BF0-37A3-4E0E-9839-D66A65F851AE}"/>
    <cellStyle name="Comma 4 5 5 2 4 4" xfId="5877" xr:uid="{5F91BA77-8162-404E-89E6-81611C694B1B}"/>
    <cellStyle name="Comma 4 5 5 2 4 5" xfId="35407" xr:uid="{65AF6EF6-118F-4EB7-84C9-A40B3CB5A295}"/>
    <cellStyle name="Comma 4 5 5 2 5" xfId="20389" xr:uid="{F76AE65F-0EBA-4179-83C5-948A4F79BF48}"/>
    <cellStyle name="Comma 4 5 5 2 5 2" xfId="50813" xr:uid="{6B0B48D8-C2D5-4AF6-9578-29F358D01713}"/>
    <cellStyle name="Comma 4 5 5 2 5 3" xfId="38200" xr:uid="{F044233A-6D70-457B-86E5-AC430137BAEF}"/>
    <cellStyle name="Comma 4 5 5 2 6" xfId="13803" xr:uid="{1771D81B-C562-46AD-8323-463222F7AB08}"/>
    <cellStyle name="Comma 4 5 5 2 6 2" xfId="44535" xr:uid="{9C2B9140-46AB-4C66-946E-25EF8A1FCA69}"/>
    <cellStyle name="Comma 4 5 5 2 7" xfId="7216" xr:uid="{036DDC54-BE5A-4FD3-8D05-986D2AB2F726}"/>
    <cellStyle name="Comma 4 5 5 2 8" xfId="31910" xr:uid="{63D65C2B-DADD-41CD-A18B-029974BFCD8F}"/>
    <cellStyle name="Comma 4 5 5 3" xfId="26607" xr:uid="{C1FACD2F-6505-4FF2-82E0-DBD99A476D0E}"/>
    <cellStyle name="Comma 4 5 5 3 2" xfId="23110" xr:uid="{7730DCF3-BB40-464A-8C38-632A32409D24}"/>
    <cellStyle name="Comma 4 5 5 3 2 2" xfId="15602" xr:uid="{6FFCA0F9-EA53-4722-AF68-228E5211246E}"/>
    <cellStyle name="Comma 4 5 5 3 2 2 2" xfId="55603" xr:uid="{631A2A55-81D7-4444-BF64-79F749C2FDEA}"/>
    <cellStyle name="Comma 4 5 5 3 2 2 3" xfId="42990" xr:uid="{794455F6-5A33-4ED1-B926-D2E50828CBA4}"/>
    <cellStyle name="Comma 4 5 5 3 2 3" xfId="9016" xr:uid="{BA00A784-0F7B-48B9-9B71-1C449D2F2A20}"/>
    <cellStyle name="Comma 4 5 5 3 2 3 2" xfId="49325" xr:uid="{0C27AFBE-78F4-4E6C-BCDE-BFF7B7217FFE}"/>
    <cellStyle name="Comma 4 5 5 3 2 4" xfId="30237" xr:uid="{4FC58CB3-8F0B-4F1A-85F1-FC27018921F1}"/>
    <cellStyle name="Comma 4 5 5 3 2 5" xfId="36700" xr:uid="{D4558070-839C-41AC-B374-39A3E3B255AF}"/>
    <cellStyle name="Comma 4 5 5 3 3" xfId="25732" xr:uid="{59BD6F79-318C-453B-8295-9EA0F795AFFF}"/>
    <cellStyle name="Comma 4 5 5 3 3 2" xfId="18224" xr:uid="{956DE28A-E0E6-4D6A-9E49-7FA20C44EE31}"/>
    <cellStyle name="Comma 4 5 5 3 3 2 2" xfId="52981" xr:uid="{6FD09965-6641-42CC-9A52-290FC03C5AD7}"/>
    <cellStyle name="Comma 4 5 5 3 3 2 3" xfId="40368" xr:uid="{96EE951D-10A5-496A-B316-30410426C082}"/>
    <cellStyle name="Comma 4 5 5 3 3 3" xfId="11638" xr:uid="{1EB92AF6-9D71-4512-8078-30F1259F8EAE}"/>
    <cellStyle name="Comma 4 5 5 3 3 3 2" xfId="46703" xr:uid="{8DA35C8A-6D22-4A16-A01D-0BFD6C079C9A}"/>
    <cellStyle name="Comma 4 5 5 3 3 4" xfId="4548" xr:uid="{A254BF0A-7B7D-4E2F-BEA8-DD7867772EF2}"/>
    <cellStyle name="Comma 4 5 5 3 3 5" xfId="34078" xr:uid="{07603FC9-59DA-4F36-A69F-CB091654B6BB}"/>
    <cellStyle name="Comma 4 5 5 3 4" xfId="19098" xr:uid="{C88DDC86-F696-4685-BBFC-B2C6DC3AB7EB}"/>
    <cellStyle name="Comma 4 5 5 3 4 2" xfId="52106" xr:uid="{8F9B5FD7-60B2-463B-A94B-22D052392BCD}"/>
    <cellStyle name="Comma 4 5 5 3 4 3" xfId="39493" xr:uid="{973BE988-CE36-4615-8FF7-E9D93117E2DA}"/>
    <cellStyle name="Comma 4 5 5 3 5" xfId="12512" xr:uid="{23935A69-94C9-4790-8EEB-31712DF792B1}"/>
    <cellStyle name="Comma 4 5 5 3 5 2" xfId="45828" xr:uid="{B475D1E5-F6B8-4E22-B7A0-2F0E73B57F80}"/>
    <cellStyle name="Comma 4 5 5 3 6" xfId="3674" xr:uid="{F6A4EBDF-6B70-45C8-AF4C-4847BE8C4345}"/>
    <cellStyle name="Comma 4 5 5 3 7" xfId="33203" xr:uid="{28B738F1-D894-4E60-9B28-80744B66C5EF}"/>
    <cellStyle name="Comma 4 5 5 4" xfId="27457" xr:uid="{D8BF57D0-F84A-4108-848E-9601B1452F93}"/>
    <cellStyle name="Comma 4 5 5 4 2" xfId="23960" xr:uid="{5F48D125-3072-4656-BA77-97E3BFD726F6}"/>
    <cellStyle name="Comma 4 5 5 4 2 2" xfId="16452" xr:uid="{16F2BD7E-530E-44D9-B931-AA208FACAD91}"/>
    <cellStyle name="Comma 4 5 5 4 2 2 2" xfId="54753" xr:uid="{ED608C8D-AF54-4351-96CC-3D0394C9F90B}"/>
    <cellStyle name="Comma 4 5 5 4 2 2 3" xfId="42140" xr:uid="{F349CB89-4D47-4A25-8E13-60881D61AF9A}"/>
    <cellStyle name="Comma 4 5 5 4 2 3" xfId="9866" xr:uid="{F350AC02-5FA7-45C4-A6BE-77021B91B2A6}"/>
    <cellStyle name="Comma 4 5 5 4 2 3 2" xfId="48475" xr:uid="{45D741AD-FEA0-441E-882B-EDA522849CC1}"/>
    <cellStyle name="Comma 4 5 5 4 2 4" xfId="29387" xr:uid="{356264EB-F6C8-4486-9886-2275AC0721CB}"/>
    <cellStyle name="Comma 4 5 5 4 2 5" xfId="35850" xr:uid="{7F814D05-72B1-4893-8BEC-D2E0D51207FB}"/>
    <cellStyle name="Comma 4 5 5 4 3" xfId="19948" xr:uid="{1D765F9A-4C7B-414D-A651-D9B94FEC851D}"/>
    <cellStyle name="Comma 4 5 5 4 3 2" xfId="51256" xr:uid="{7C827C22-230A-4610-9CA0-37DD1AFFD799}"/>
    <cellStyle name="Comma 4 5 5 4 3 3" xfId="38643" xr:uid="{5201AF42-5DD3-4229-86DF-8D530C1FBF00}"/>
    <cellStyle name="Comma 4 5 5 4 4" xfId="13362" xr:uid="{1D50DCD2-C14E-4643-890B-11B68B8AFEA9}"/>
    <cellStyle name="Comma 4 5 5 4 4 2" xfId="44978" xr:uid="{07CE9563-E177-4EFA-9412-C57CE30DF7AC}"/>
    <cellStyle name="Comma 4 5 5 4 5" xfId="6775" xr:uid="{48E1C9AE-82B2-49DC-8C45-6100F6330E61}"/>
    <cellStyle name="Comma 4 5 5 4 6" xfId="32353" xr:uid="{47903434-62C0-4765-9115-DA22326B0A0B}"/>
    <cellStyle name="Comma 4 5 5 5" xfId="24847" xr:uid="{9273DD91-DA38-43FD-810F-3607970CC370}"/>
    <cellStyle name="Comma 4 5 5 5 2" xfId="17339" xr:uid="{50A7AFFF-50D8-43DC-B507-17EA851DAA9E}"/>
    <cellStyle name="Comma 4 5 5 5 2 2" xfId="53866" xr:uid="{E0A70F07-B02D-40A2-A444-C8A24EAB440A}"/>
    <cellStyle name="Comma 4 5 5 5 2 3" xfId="41253" xr:uid="{D8854D2E-726A-4F10-BB81-9D20584241FE}"/>
    <cellStyle name="Comma 4 5 5 5 3" xfId="10753" xr:uid="{BD08F1D1-CED0-4A5B-B5B1-EF4650806108}"/>
    <cellStyle name="Comma 4 5 5 5 3 2" xfId="47588" xr:uid="{20B48D67-779A-46B4-A1F8-21750450BEAE}"/>
    <cellStyle name="Comma 4 5 5 5 4" xfId="5433" xr:uid="{A9278F95-F44F-437D-9E17-6CE33E6A8A99}"/>
    <cellStyle name="Comma 4 5 5 5 5" xfId="34963" xr:uid="{E514FEA0-1F18-4ABB-A74C-3B64CE6523C7}"/>
    <cellStyle name="Comma 4 5 5 6" xfId="20831" xr:uid="{6C742D6A-381C-4393-80DF-6D573DFD949D}"/>
    <cellStyle name="Comma 4 5 5 6 2" xfId="50369" xr:uid="{A12FA75B-7D91-4FD4-8EDA-74F6EAFD0909}"/>
    <cellStyle name="Comma 4 5 5 6 3" xfId="37756" xr:uid="{00FA636B-70E2-48B5-8745-2065242B6D49}"/>
    <cellStyle name="Comma 4 5 5 7" xfId="14245" xr:uid="{1F5FB0A6-AA28-48D0-9897-ECF331B362C6}"/>
    <cellStyle name="Comma 4 5 5 7 2" xfId="44027" xr:uid="{7CB5BAC3-E6EB-457E-AA33-27F2A5122531}"/>
    <cellStyle name="Comma 4 5 5 8" xfId="7658" xr:uid="{175FBA22-CFAE-423D-AF3C-C10B1B33AC02}"/>
    <cellStyle name="Comma 4 5 5 9" xfId="31463" xr:uid="{8448A2D4-4D59-4CCF-9B95-415A86B92144}"/>
    <cellStyle name="Comma 4 5 6" xfId="28005" xr:uid="{A3E38E42-D1C9-40E4-A9C9-8C0C1819D93A}"/>
    <cellStyle name="Comma 4 5 6 2" xfId="26251" xr:uid="{5655EFD0-7E2A-4A4B-BD6C-5ED1A30A6C8F}"/>
    <cellStyle name="Comma 4 5 6 2 2" xfId="22753" xr:uid="{EF2AF026-9081-4048-8308-A8795EE013D0}"/>
    <cellStyle name="Comma 4 5 6 2 2 2" xfId="15245" xr:uid="{FFF69A97-8D4B-4114-99E9-6C2D50003560}"/>
    <cellStyle name="Comma 4 5 6 2 2 2 2" xfId="55960" xr:uid="{87584D88-C60B-4EF8-93BC-65F11CD9033F}"/>
    <cellStyle name="Comma 4 5 6 2 2 2 3" xfId="43347" xr:uid="{BA324B8D-5B25-4E34-9F66-7C3D504B974E}"/>
    <cellStyle name="Comma 4 5 6 2 2 3" xfId="8659" xr:uid="{07CB2C29-B507-4864-8204-6A282C1617C4}"/>
    <cellStyle name="Comma 4 5 6 2 2 3 2" xfId="49682" xr:uid="{2F3352B2-EDEB-4B3B-8D61-9FBD0443D29E}"/>
    <cellStyle name="Comma 4 5 6 2 2 4" xfId="30594" xr:uid="{F69515F7-9C37-48E7-976E-84CAF7A9BD00}"/>
    <cellStyle name="Comma 4 5 6 2 2 5" xfId="37057" xr:uid="{76F635AD-D6E0-474F-8729-B1C9F7E3732E}"/>
    <cellStyle name="Comma 4 5 6 2 3" xfId="25371" xr:uid="{931FDEFF-7559-48E7-8178-818E615A863F}"/>
    <cellStyle name="Comma 4 5 6 2 3 2" xfId="17863" xr:uid="{B3B584C0-1769-49D0-B27D-9DB424D96FB6}"/>
    <cellStyle name="Comma 4 5 6 2 3 2 2" xfId="53342" xr:uid="{869097A6-1923-44A3-BEF4-C3FC39834CDE}"/>
    <cellStyle name="Comma 4 5 6 2 3 2 3" xfId="40729" xr:uid="{D0628FD9-28C7-4BF5-8EE8-440A906B0626}"/>
    <cellStyle name="Comma 4 5 6 2 3 3" xfId="11277" xr:uid="{54150027-2651-4C0E-962D-36960596C077}"/>
    <cellStyle name="Comma 4 5 6 2 3 3 2" xfId="47064" xr:uid="{388B440D-BC5E-47B6-8458-ED2DF509C8B2}"/>
    <cellStyle name="Comma 4 5 6 2 3 4" xfId="4909" xr:uid="{23A69C73-C5B9-48E0-9D00-38F4F3153DC1}"/>
    <cellStyle name="Comma 4 5 6 2 3 5" xfId="34439" xr:uid="{C931011C-D48C-4D91-B6A3-E92CDFE51532}"/>
    <cellStyle name="Comma 4 5 6 2 4" xfId="18742" xr:uid="{2335DB8D-7D27-43FD-A329-D798D3AC5E6E}"/>
    <cellStyle name="Comma 4 5 6 2 4 2" xfId="52463" xr:uid="{3B6C8C44-10E8-48B5-AEC1-2DA207741862}"/>
    <cellStyle name="Comma 4 5 6 2 4 3" xfId="39850" xr:uid="{2645DAA2-559A-4183-8912-3AA8078F6870}"/>
    <cellStyle name="Comma 4 5 6 2 5" xfId="12156" xr:uid="{A4E45FFC-ACB0-4401-9DD5-626867C32032}"/>
    <cellStyle name="Comma 4 5 6 2 5 2" xfId="46185" xr:uid="{53176C8E-5B33-4490-A776-75E63AA927C2}"/>
    <cellStyle name="Comma 4 5 6 2 6" xfId="4030" xr:uid="{41756875-7A05-4939-AF0C-73EC420E79CD}"/>
    <cellStyle name="Comma 4 5 6 2 7" xfId="33560" xr:uid="{212F8F36-A58A-404C-9409-E62AD4ADA1BE}"/>
    <cellStyle name="Comma 4 5 6 3" xfId="27101" xr:uid="{B3D381B8-25F7-4C1C-BB21-9DE9D6D2D4E9}"/>
    <cellStyle name="Comma 4 5 6 3 2" xfId="23604" xr:uid="{A57769C7-1F66-40EC-A032-9C7B3F5304A1}"/>
    <cellStyle name="Comma 4 5 6 3 2 2" xfId="16096" xr:uid="{61B7F1BC-A80A-49A0-8C80-08B8DAD10EA5}"/>
    <cellStyle name="Comma 4 5 6 3 2 2 2" xfId="55109" xr:uid="{5DCBACDF-CB79-4508-BC59-A214FBBD96FA}"/>
    <cellStyle name="Comma 4 5 6 3 2 2 3" xfId="42496" xr:uid="{CB3F9249-36C5-4D98-BCF8-2C2DDB97B526}"/>
    <cellStyle name="Comma 4 5 6 3 2 3" xfId="9510" xr:uid="{D1492891-89C5-47A4-9D57-D242C3C0B7D0}"/>
    <cellStyle name="Comma 4 5 6 3 2 3 2" xfId="48831" xr:uid="{C8EA34BA-5FB3-4760-9341-99FE68C1DEAD}"/>
    <cellStyle name="Comma 4 5 6 3 2 4" xfId="29743" xr:uid="{31A694DF-51EF-4359-8238-025988311C46}"/>
    <cellStyle name="Comma 4 5 6 3 2 5" xfId="36206" xr:uid="{12AC09D2-6BD9-4BE4-86C2-0D14DAFB0145}"/>
    <cellStyle name="Comma 4 5 6 3 3" xfId="19592" xr:uid="{19581295-ED1D-4D72-9BAC-18F00874EA5B}"/>
    <cellStyle name="Comma 4 5 6 3 3 2" xfId="51612" xr:uid="{B5853901-C2EC-4FB3-B9FE-EFF75931BDB3}"/>
    <cellStyle name="Comma 4 5 6 3 3 3" xfId="38999" xr:uid="{FDC295FF-9EA1-4D3D-9600-FD0E60C1C40E}"/>
    <cellStyle name="Comma 4 5 6 3 4" xfId="13006" xr:uid="{7DC1E11A-F5BA-442B-8925-439A223982E7}"/>
    <cellStyle name="Comma 4 5 6 3 4 2" xfId="45334" xr:uid="{1EA524FB-2CB7-446D-8614-91BF25BAD1BE}"/>
    <cellStyle name="Comma 4 5 6 3 5" xfId="6419" xr:uid="{756024B4-2B02-4545-92EE-B950AA652F7E}"/>
    <cellStyle name="Comma 4 5 6 3 6" xfId="32709" xr:uid="{1DD3CFDC-851F-477F-9F4E-C10C40018070}"/>
    <cellStyle name="Comma 4 5 6 4" xfId="24486" xr:uid="{515B7867-77AA-45E7-A3C3-C5F7F579F0EF}"/>
    <cellStyle name="Comma 4 5 6 4 2" xfId="16978" xr:uid="{71CBDB16-6F02-4645-A8AA-886258866E84}"/>
    <cellStyle name="Comma 4 5 6 4 2 2" xfId="54227" xr:uid="{CD033EDB-6FC1-45CC-98B7-25A45BD72272}"/>
    <cellStyle name="Comma 4 5 6 4 2 3" xfId="41614" xr:uid="{CCEF1C6F-88DA-4464-A6CA-9AFF5D1E9177}"/>
    <cellStyle name="Comma 4 5 6 4 3" xfId="10392" xr:uid="{375664BB-F0C1-4EA3-B1D3-05A0C4649033}"/>
    <cellStyle name="Comma 4 5 6 4 3 2" xfId="47949" xr:uid="{A8EE85DD-9DFF-4B6E-923B-07E881D16BAF}"/>
    <cellStyle name="Comma 4 5 6 4 4" xfId="5794" xr:uid="{972D0574-FBF7-4996-A55B-43D130AD4BEC}"/>
    <cellStyle name="Comma 4 5 6 4 5" xfId="35324" xr:uid="{5F059D89-B18F-48A2-8108-9F01D9DCDE77}"/>
    <cellStyle name="Comma 4 5 6 5" xfId="20471" xr:uid="{C365E572-DA3F-4F5F-B6F9-E8BDB1B4C4A1}"/>
    <cellStyle name="Comma 4 5 6 5 2" xfId="50730" xr:uid="{6A96BA77-C1B7-4D04-9BCE-7282CCBB4DDA}"/>
    <cellStyle name="Comma 4 5 6 5 3" xfId="38117" xr:uid="{055EEDDD-5941-4B09-A5C6-10801135FFC1}"/>
    <cellStyle name="Comma 4 5 6 6" xfId="13885" xr:uid="{53039156-1958-43C5-97B4-4579F4EC75E7}"/>
    <cellStyle name="Comma 4 5 6 6 2" xfId="44437" xr:uid="{47811497-E39C-423B-8E15-160A7CFE711C}"/>
    <cellStyle name="Comma 4 5 6 7" xfId="7298" xr:uid="{914D522A-D8AD-4035-AD6B-732667D2B8B0}"/>
    <cellStyle name="Comma 4 5 6 8" xfId="31827" xr:uid="{B2AD6E73-7B08-4487-B438-84C81EA3F87A}"/>
    <cellStyle name="Comma 4 5 7" xfId="26666" xr:uid="{3B6195D0-89C6-4735-820A-038D2A0FE7F6}"/>
    <cellStyle name="Comma 4 5 7 2" xfId="23169" xr:uid="{A4179B20-B44F-4732-ADFC-01AC717070AE}"/>
    <cellStyle name="Comma 4 5 7 2 2" xfId="15661" xr:uid="{E213B627-585F-4C83-96CF-3C6B3DA78DFE}"/>
    <cellStyle name="Comma 4 5 7 2 2 2" xfId="55544" xr:uid="{BA85AA0A-563B-4773-9099-300C20BEEEF8}"/>
    <cellStyle name="Comma 4 5 7 2 2 3" xfId="42931" xr:uid="{05D5F9E5-7732-4EB7-9BD4-6C3C26E93694}"/>
    <cellStyle name="Comma 4 5 7 2 3" xfId="9075" xr:uid="{FB941DC2-3157-4DD2-AA9F-3F83ED2AC5FA}"/>
    <cellStyle name="Comma 4 5 7 2 3 2" xfId="49266" xr:uid="{5BBDF458-6BFF-4CDD-87AF-7CBED477CD58}"/>
    <cellStyle name="Comma 4 5 7 2 4" xfId="30178" xr:uid="{90DA2746-17CE-4FB1-8687-8CF5EF4E3359}"/>
    <cellStyle name="Comma 4 5 7 2 5" xfId="36641" xr:uid="{23AB58B4-C6B3-4C33-AC0B-5BDF671B6093}"/>
    <cellStyle name="Comma 4 5 7 3" xfId="25791" xr:uid="{312DF2BC-3B7C-448A-BA93-199B3924DE14}"/>
    <cellStyle name="Comma 4 5 7 3 2" xfId="18283" xr:uid="{6FC2B2A3-B1B9-455F-994A-BB357BFE70A4}"/>
    <cellStyle name="Comma 4 5 7 3 2 2" xfId="52922" xr:uid="{0E0E24DD-6AAC-4E89-B686-28541B109CBC}"/>
    <cellStyle name="Comma 4 5 7 3 2 3" xfId="40309" xr:uid="{E64C91F6-CAD7-47E3-A3A3-D1B28D95DAC4}"/>
    <cellStyle name="Comma 4 5 7 3 3" xfId="11697" xr:uid="{D142E21E-F73B-4524-AE17-8366A16C3D4F}"/>
    <cellStyle name="Comma 4 5 7 3 3 2" xfId="46644" xr:uid="{30F5C4B6-A8DC-47BD-8619-01223CFCB98E}"/>
    <cellStyle name="Comma 4 5 7 3 4" xfId="4489" xr:uid="{010F2E37-1B9D-4868-8884-D0EC2F23CC2C}"/>
    <cellStyle name="Comma 4 5 7 3 5" xfId="34019" xr:uid="{40BE85A7-4180-45DA-8F0A-B478D54C7A29}"/>
    <cellStyle name="Comma 4 5 7 4" xfId="19157" xr:uid="{13F99199-9568-47D0-B665-0BBABBBB2794}"/>
    <cellStyle name="Comma 4 5 7 4 2" xfId="52047" xr:uid="{D70038C2-2055-44F8-8A4E-64A79957F31B}"/>
    <cellStyle name="Comma 4 5 7 4 3" xfId="39434" xr:uid="{444D9191-4CF8-462E-8248-033A43345CE1}"/>
    <cellStyle name="Comma 4 5 7 5" xfId="12571" xr:uid="{23F6946A-DBB2-44F2-869A-E557D36A909B}"/>
    <cellStyle name="Comma 4 5 7 5 2" xfId="45769" xr:uid="{83CEBFDE-5622-4104-8555-21FDBFA22ADC}"/>
    <cellStyle name="Comma 4 5 7 6" xfId="3615" xr:uid="{3D60FE4D-6287-4181-B9E5-ECA8B594D5FC}"/>
    <cellStyle name="Comma 4 5 7 7" xfId="33144" xr:uid="{DA3040D2-087D-454C-B05F-6F9891966A3F}"/>
    <cellStyle name="Comma 4 5 8" xfId="27514" xr:uid="{84BE3295-7C68-40FF-84D1-493CFE0B3359}"/>
    <cellStyle name="Comma 4 5 8 2" xfId="24017" xr:uid="{ABA335EE-2E49-4783-B64A-5A26AEBACD57}"/>
    <cellStyle name="Comma 4 5 8 2 2" xfId="16509" xr:uid="{05794FA6-73FC-4FB9-BDF1-71625CFFAFE2}"/>
    <cellStyle name="Comma 4 5 8 2 2 2" xfId="54696" xr:uid="{7C4790FF-B9D3-409B-B46E-AB2A8407DEBB}"/>
    <cellStyle name="Comma 4 5 8 2 2 3" xfId="42083" xr:uid="{5FAF60E6-44AD-4966-A858-C1DA13D8D1EC}"/>
    <cellStyle name="Comma 4 5 8 2 3" xfId="9923" xr:uid="{615AB51E-A165-4583-9425-11F5999F58A2}"/>
    <cellStyle name="Comma 4 5 8 2 3 2" xfId="48418" xr:uid="{57BC5800-6DC1-4BBA-B7DC-7C8C94A77607}"/>
    <cellStyle name="Comma 4 5 8 2 4" xfId="29330" xr:uid="{32D80C0B-7488-4B72-BE67-9474FBDA5E99}"/>
    <cellStyle name="Comma 4 5 8 2 5" xfId="35793" xr:uid="{607C7F24-A9C8-4946-8973-432E96EC8878}"/>
    <cellStyle name="Comma 4 5 8 3" xfId="20005" xr:uid="{36D05C74-23AE-4065-ABB2-DBD3F04B67AA}"/>
    <cellStyle name="Comma 4 5 8 3 2" xfId="51199" xr:uid="{4DA4D3C6-7FDB-40AD-BA1A-E1660061D6AA}"/>
    <cellStyle name="Comma 4 5 8 3 3" xfId="38586" xr:uid="{899F2055-AC97-4321-B1F2-A4F08952B32D}"/>
    <cellStyle name="Comma 4 5 8 4" xfId="13419" xr:uid="{A26E4E55-D4CD-4A72-964B-06D0FA93D779}"/>
    <cellStyle name="Comma 4 5 8 4 2" xfId="44921" xr:uid="{B9480ED7-011B-4E3F-ACEB-2AF252E4E165}"/>
    <cellStyle name="Comma 4 5 8 5" xfId="6832" xr:uid="{AAE8C074-34D8-4787-9B00-13E48C88F157}"/>
    <cellStyle name="Comma 4 5 8 6" xfId="32296" xr:uid="{0839E079-CA9F-4445-8399-F8B9316A89AC}"/>
    <cellStyle name="Comma 4 5 9" xfId="24906" xr:uid="{9B9E0B79-6E05-4F12-954A-3A5919249D81}"/>
    <cellStyle name="Comma 4 5 9 2" xfId="17398" xr:uid="{46319DB9-EFD4-4BDB-8D3C-1DE3FF9661B5}"/>
    <cellStyle name="Comma 4 5 9 2 2" xfId="53807" xr:uid="{7D27EFA7-FD31-45EE-A2AA-97C51FED1CE1}"/>
    <cellStyle name="Comma 4 5 9 2 3" xfId="41194" xr:uid="{5D458F8D-4A83-49D4-A14A-7E6F694D241E}"/>
    <cellStyle name="Comma 4 5 9 3" xfId="10812" xr:uid="{ED55EC48-7876-4758-876C-AC361F4FE145}"/>
    <cellStyle name="Comma 4 5 9 3 2" xfId="47529" xr:uid="{FDF65CDC-86BB-44F6-B373-6AD67659EC70}"/>
    <cellStyle name="Comma 4 5 9 4" xfId="5374" xr:uid="{60BC220E-B514-4B98-9BB2-B2150B49C059}"/>
    <cellStyle name="Comma 4 5 9 5" xfId="34904" xr:uid="{673F03BC-5D03-425F-8747-61D30F845E97}"/>
    <cellStyle name="Comma 4 6" xfId="500" xr:uid="{C657E801-6E1A-44A2-AFB2-E80795950BE2}"/>
    <cellStyle name="Comma 4 6 10" xfId="28558" xr:uid="{1FDCD064-BBE4-48EE-9541-9265A8D5684B}"/>
    <cellStyle name="Comma 4 6 10 2" xfId="20886" xr:uid="{6B7C3C17-24BC-4708-B502-F5143F3716EA}"/>
    <cellStyle name="Comma 4 6 10 2 2" xfId="50177" xr:uid="{672A9FE6-E5AE-4223-AC07-C182A6394F79}"/>
    <cellStyle name="Comma 4 6 10 3" xfId="14300" xr:uid="{29C8C0B2-1862-43AC-8BC5-889EE7A0DBC5}"/>
    <cellStyle name="Comma 4 6 10 4" xfId="7713" xr:uid="{60D6FE4B-C725-4A3A-9E99-514722089809}"/>
    <cellStyle name="Comma 4 6 10 5" xfId="37556" xr:uid="{7DD14567-C446-4022-9635-A09FC4F8C85F}"/>
    <cellStyle name="Comma 4 6 11" xfId="22253" xr:uid="{8114540C-98AB-4890-A1CB-4E73F9B4ECE8}"/>
    <cellStyle name="Comma 4 6 11 2" xfId="14745" xr:uid="{7576F41A-5A43-4BD0-8D9E-11D8A341D3F8}"/>
    <cellStyle name="Comma 4 6 11 2 2" xfId="50315" xr:uid="{E0EE3723-D766-4641-AACA-9ECDA1AC2D79}"/>
    <cellStyle name="Comma 4 6 11 3" xfId="8159" xr:uid="{38B6C265-4598-4BB6-9522-57A771381528}"/>
    <cellStyle name="Comma 4 6 11 4" xfId="31094" xr:uid="{7BB4743D-8D4B-43CA-9E7F-2E1F9247D2EB}"/>
    <cellStyle name="Comma 4 6 11 5" xfId="37702" xr:uid="{6598860D-DB87-49C3-8CEB-E5261FA85898}"/>
    <cellStyle name="Comma 4 6 12" xfId="28868" xr:uid="{E41CC4E6-509B-4EDE-B15C-106B3444C80C}"/>
    <cellStyle name="Comma 4 6 12 2" xfId="21161" xr:uid="{8FD818D7-F10F-4E0D-BDC6-D29729CE19F9}"/>
    <cellStyle name="Comma 4 6 12 3" xfId="14575" xr:uid="{28AED9B1-1784-487A-8BF5-06462390738A}"/>
    <cellStyle name="Comma 4 6 12 4" xfId="7988" xr:uid="{B86734B7-69F7-49D5-B2A3-7C52846FF912}"/>
    <cellStyle name="Comma 4 6 12 5" xfId="43949" xr:uid="{8A397C33-C6C1-4C11-A900-53DDD085FB08}"/>
    <cellStyle name="Comma 4 6 13" xfId="21932" xr:uid="{0C980F3E-57F8-4E18-80EB-AAD0F9253684}"/>
    <cellStyle name="Comma 4 6 14" xfId="22002" xr:uid="{E208D1C1-3B16-4E55-87E5-D49EF6EB9209}"/>
    <cellStyle name="Comma 4 6 15" xfId="21270" xr:uid="{3D308C76-98B2-440B-8932-C9BC56242764}"/>
    <cellStyle name="Comma 4 6 16" xfId="14685" xr:uid="{B6E87D5B-133A-4465-B8DF-11F0EF83EA08}"/>
    <cellStyle name="Comma 4 6 17" xfId="8098" xr:uid="{6E4A408B-9451-4B11-8D53-9B1088EEAC55}"/>
    <cellStyle name="Comma 4 6 18" xfId="29042" xr:uid="{2574FADD-B1B7-4E64-B9A3-B40E911DBC16}"/>
    <cellStyle name="Comma 4 6 19" xfId="3011" xr:uid="{9208FDD6-E900-4D20-ABB1-1CCCBD96B679}"/>
    <cellStyle name="Comma 4 6 2" xfId="660" xr:uid="{DFCDD23E-C93F-4560-A47A-FF2936516DA5}"/>
    <cellStyle name="Comma 4 6 2 10" xfId="21949" xr:uid="{3160B019-C77C-4551-846C-86289A606A37}"/>
    <cellStyle name="Comma 4 6 2 11" xfId="21070" xr:uid="{2EFD9A98-E299-4399-9849-C0E7F95C0705}"/>
    <cellStyle name="Comma 4 6 2 12" xfId="14484" xr:uid="{7E2AAF39-2205-49DE-84A9-190B18056646}"/>
    <cellStyle name="Comma 4 6 2 13" xfId="7897" xr:uid="{7A6A20AB-6991-4C8E-A83C-0A9E3E55068C}"/>
    <cellStyle name="Comma 4 6 2 14" xfId="31489" xr:uid="{70171CE0-2BE4-478B-9F43-20DBA68E15D6}"/>
    <cellStyle name="Comma 4 6 2 15" xfId="28743" xr:uid="{27179795-5073-4835-9420-318C7E43613D}"/>
    <cellStyle name="Comma 4 6 2 2" xfId="1067" xr:uid="{8037030E-686B-4A51-95D1-184B00801FB2}"/>
    <cellStyle name="Comma 4 6 2 2 10" xfId="31564" xr:uid="{8EB96752-FC48-48D1-895F-916232A8A439}"/>
    <cellStyle name="Comma 4 6 2 2 11" xfId="28289" xr:uid="{B383BAC6-FEBA-485A-AAAE-C2942DAAB13F}"/>
    <cellStyle name="Comma 4 6 2 2 2" xfId="28135" xr:uid="{24A6BC7A-198F-47DC-96AD-AD610E063E2E}"/>
    <cellStyle name="Comma 4 6 2 2 2 2" xfId="27644" xr:uid="{4517888B-0694-4631-8EF6-B61846AEFCF8}"/>
    <cellStyle name="Comma 4 6 2 2 2 2 2" xfId="25914" xr:uid="{EB32E6B7-6A64-4A0D-B769-F4D015F99748}"/>
    <cellStyle name="Comma 4 6 2 2 2 2 2 2" xfId="22416" xr:uid="{2637CF67-43A7-441C-9871-0814E136350D}"/>
    <cellStyle name="Comma 4 6 2 2 2 2 2 2 2" xfId="14908" xr:uid="{1DF7C92E-7D54-4D58-AB06-4AC077D1604F}"/>
    <cellStyle name="Comma 4 6 2 2 2 2 2 2 2 2" xfId="56297" xr:uid="{5C02EFC9-8F73-40C3-A1A7-49BDF434E45F}"/>
    <cellStyle name="Comma 4 6 2 2 2 2 2 2 2 3" xfId="43684" xr:uid="{86933ACC-2FA1-4AB4-AFC5-47AA813AF55E}"/>
    <cellStyle name="Comma 4 6 2 2 2 2 2 2 3" xfId="8322" xr:uid="{4C4DE716-27BE-48AB-B420-E60D4CA86B08}"/>
    <cellStyle name="Comma 4 6 2 2 2 2 2 2 3 2" xfId="50019" xr:uid="{01DA4B84-E884-4B26-8B18-FA2DE113F248}"/>
    <cellStyle name="Comma 4 6 2 2 2 2 2 2 4" xfId="30931" xr:uid="{181FA5BE-6CE1-4030-8EB8-0147CC80E6F2}"/>
    <cellStyle name="Comma 4 6 2 2 2 2 2 2 5" xfId="37394" xr:uid="{29F9D05A-CC9F-4FAD-A507-B36D48F93D37}"/>
    <cellStyle name="Comma 4 6 2 2 2 2 2 3" xfId="25034" xr:uid="{684B05AB-9204-46E6-A010-B0C290261C81}"/>
    <cellStyle name="Comma 4 6 2 2 2 2 2 3 2" xfId="17526" xr:uid="{E5ABFD94-6658-45BA-80C3-CC8C545842E0}"/>
    <cellStyle name="Comma 4 6 2 2 2 2 2 3 2 2" xfId="53679" xr:uid="{DC5096AA-DC5E-454C-ACD2-BA200536FBFA}"/>
    <cellStyle name="Comma 4 6 2 2 2 2 2 3 2 3" xfId="41066" xr:uid="{101EA80F-6CE2-4A9C-B072-8FC2EB8D5667}"/>
    <cellStyle name="Comma 4 6 2 2 2 2 2 3 3" xfId="10940" xr:uid="{E3913B1A-9087-4485-AA4A-63C4F152847E}"/>
    <cellStyle name="Comma 4 6 2 2 2 2 2 3 3 2" xfId="47401" xr:uid="{2F3FEAB5-343B-48F6-BC1F-9373BA0A91A7}"/>
    <cellStyle name="Comma 4 6 2 2 2 2 2 3 4" xfId="5246" xr:uid="{FF6D66A3-526A-4193-969A-FD32A88B5BED}"/>
    <cellStyle name="Comma 4 6 2 2 2 2 2 3 5" xfId="34776" xr:uid="{A43C8727-639A-46F6-9E50-27CDECC8DE42}"/>
    <cellStyle name="Comma 4 6 2 2 2 2 2 4" xfId="18405" xr:uid="{216628D1-4045-481C-A2CC-F25A030CD730}"/>
    <cellStyle name="Comma 4 6 2 2 2 2 2 4 2" xfId="52800" xr:uid="{DACC854F-5B29-4303-9BA4-0A7F77C89C03}"/>
    <cellStyle name="Comma 4 6 2 2 2 2 2 4 3" xfId="40187" xr:uid="{1BC3B2CE-F530-47C8-BAF9-CA780A9A829F}"/>
    <cellStyle name="Comma 4 6 2 2 2 2 2 5" xfId="11819" xr:uid="{B269E4F7-2C1D-4C2F-82C0-774D46A4EFC1}"/>
    <cellStyle name="Comma 4 6 2 2 2 2 2 5 2" xfId="46522" xr:uid="{BBFE2070-FA58-46A0-BDB1-A2B6A1A78400}"/>
    <cellStyle name="Comma 4 6 2 2 2 2 2 6" xfId="4367" xr:uid="{D9C34453-FC84-4229-BFBB-20426933BF3E}"/>
    <cellStyle name="Comma 4 6 2 2 2 2 2 7" xfId="33897" xr:uid="{4F8CD64A-5F81-4EAB-9FCC-5B390335F63C}"/>
    <cellStyle name="Comma 4 6 2 2 2 2 3" xfId="26770" xr:uid="{DF21FC9D-7517-4EAC-8425-0A669D6998CA}"/>
    <cellStyle name="Comma 4 6 2 2 2 2 3 2" xfId="23273" xr:uid="{14D63174-3A22-489F-BC87-D407AB3DCD90}"/>
    <cellStyle name="Comma 4 6 2 2 2 2 3 2 2" xfId="15765" xr:uid="{5D8A00C8-E4DB-47F4-B612-ED845E4837FA}"/>
    <cellStyle name="Comma 4 6 2 2 2 2 3 2 2 2" xfId="55440" xr:uid="{A4FB05BC-D616-4759-B759-168DA38114F3}"/>
    <cellStyle name="Comma 4 6 2 2 2 2 3 2 2 3" xfId="42827" xr:uid="{92B31A48-6699-4B23-8BD9-2604A32DEAED}"/>
    <cellStyle name="Comma 4 6 2 2 2 2 3 2 3" xfId="9179" xr:uid="{C651DBB3-6C84-4D0B-9B83-0D5DE9BEA0A9}"/>
    <cellStyle name="Comma 4 6 2 2 2 2 3 2 3 2" xfId="49162" xr:uid="{BE19FBBB-C1F9-438C-A9AD-89FB4C342BB2}"/>
    <cellStyle name="Comma 4 6 2 2 2 2 3 2 4" xfId="30074" xr:uid="{FF08A585-0966-476F-9D10-37D57CBFE079}"/>
    <cellStyle name="Comma 4 6 2 2 2 2 3 2 5" xfId="36537" xr:uid="{9922A501-0D06-4291-98E9-F8D81F32CEF0}"/>
    <cellStyle name="Comma 4 6 2 2 2 2 3 3" xfId="19261" xr:uid="{5B0ACA60-019B-405A-9CE8-C16A05414714}"/>
    <cellStyle name="Comma 4 6 2 2 2 2 3 3 2" xfId="51943" xr:uid="{6EB708D6-60A6-4F45-AC17-0FA27E7C716E}"/>
    <cellStyle name="Comma 4 6 2 2 2 2 3 3 3" xfId="39330" xr:uid="{EDE0F166-D61E-4303-8126-1410E27E5997}"/>
    <cellStyle name="Comma 4 6 2 2 2 2 3 4" xfId="12675" xr:uid="{E3D7DC73-1997-479A-963A-876446CC6AFD}"/>
    <cellStyle name="Comma 4 6 2 2 2 2 3 4 2" xfId="45665" xr:uid="{95441C06-65C3-4FA1-804A-2AFA33BCA7EC}"/>
    <cellStyle name="Comma 4 6 2 2 2 2 3 5" xfId="3511" xr:uid="{10FC1A33-C0C8-4D99-BA7C-2C8830081B6B}"/>
    <cellStyle name="Comma 4 6 2 2 2 2 3 6" xfId="33040" xr:uid="{B7CC6A21-4312-444C-A3F5-F4FC0E041DAE}"/>
    <cellStyle name="Comma 4 6 2 2 2 2 4" xfId="24149" xr:uid="{6D81BE37-E000-4285-B470-B996A287452E}"/>
    <cellStyle name="Comma 4 6 2 2 2 2 4 2" xfId="16641" xr:uid="{182F36E5-67E4-4837-87D6-C7CCE8917B29}"/>
    <cellStyle name="Comma 4 6 2 2 2 2 4 2 2" xfId="54564" xr:uid="{1F950756-3E31-4F58-885F-6E8329012A7E}"/>
    <cellStyle name="Comma 4 6 2 2 2 2 4 2 3" xfId="41951" xr:uid="{773BA365-F9F5-4B97-889F-2823E8B52BA3}"/>
    <cellStyle name="Comma 4 6 2 2 2 2 4 3" xfId="10055" xr:uid="{0442EFA3-7079-40B4-8501-56858FCCBEAF}"/>
    <cellStyle name="Comma 4 6 2 2 2 2 4 3 2" xfId="48286" xr:uid="{004844A2-3976-45B5-8B86-8CC93238247B}"/>
    <cellStyle name="Comma 4 6 2 2 2 2 4 4" xfId="29198" xr:uid="{A5238627-76B2-4093-867A-6275D981098C}"/>
    <cellStyle name="Comma 4 6 2 2 2 2 4 5" xfId="35661" xr:uid="{3FB45C7D-D451-490D-A1BA-5F1D1689BCAA}"/>
    <cellStyle name="Comma 4 6 2 2 2 2 5" xfId="20135" xr:uid="{BEDD99B0-6CC5-48D0-A60E-1E0AF9BF7793}"/>
    <cellStyle name="Comma 4 6 2 2 2 2 5 2" xfId="51067" xr:uid="{4B71B26A-9D3F-4E49-80B9-A99A8D331C3F}"/>
    <cellStyle name="Comma 4 6 2 2 2 2 5 3" xfId="38454" xr:uid="{0F6C54C4-3706-477B-A1FF-3E60FE834504}"/>
    <cellStyle name="Comma 4 6 2 2 2 2 6" xfId="13549" xr:uid="{72B4780A-C2D6-4D99-95A0-AC36E7784691}"/>
    <cellStyle name="Comma 4 6 2 2 2 2 6 2" xfId="44789" xr:uid="{9C29F49B-2489-4CC4-AF8B-D426FBD33EDD}"/>
    <cellStyle name="Comma 4 6 2 2 2 2 7" xfId="6962" xr:uid="{CA060216-8A80-4472-AFC6-D67ED6087000}"/>
    <cellStyle name="Comma 4 6 2 2 2 2 8" xfId="32164" xr:uid="{FBFAEA54-E3D2-4E46-92E1-7D0EEC332FC8}"/>
    <cellStyle name="Comma 4 6 2 2 2 3" xfId="26354" xr:uid="{825327E7-EADF-4C8C-9EB5-AD2CA1276C49}"/>
    <cellStyle name="Comma 4 6 2 2 2 3 2" xfId="22857" xr:uid="{103C9498-F0D4-453F-A4BA-416A5F6A2282}"/>
    <cellStyle name="Comma 4 6 2 2 2 3 2 2" xfId="15349" xr:uid="{7D55F7A5-81EE-4E3D-8BCF-346EB5D65571}"/>
    <cellStyle name="Comma 4 6 2 2 2 3 2 2 2" xfId="55856" xr:uid="{13634A28-FCAA-45FC-B216-AA757B8471BD}"/>
    <cellStyle name="Comma 4 6 2 2 2 3 2 2 3" xfId="43243" xr:uid="{9D2A4D88-8F13-4B1B-8EFD-1045EADBE867}"/>
    <cellStyle name="Comma 4 6 2 2 2 3 2 3" xfId="8763" xr:uid="{F7340F80-9EC6-4A6D-AB73-74C6E6203416}"/>
    <cellStyle name="Comma 4 6 2 2 2 3 2 3 2" xfId="49578" xr:uid="{2A169C6C-8F78-4D6C-B743-D19985CFE418}"/>
    <cellStyle name="Comma 4 6 2 2 2 3 2 4" xfId="30490" xr:uid="{3BC62010-229F-4EE7-BD03-2F36B340918D}"/>
    <cellStyle name="Comma 4 6 2 2 2 3 2 5" xfId="36953" xr:uid="{FDF35F1D-18E0-47FE-A2A3-7F7E384A3186}"/>
    <cellStyle name="Comma 4 6 2 2 2 3 3" xfId="25476" xr:uid="{94FF625F-B421-4D4B-A219-6E73EED1A562}"/>
    <cellStyle name="Comma 4 6 2 2 2 3 3 2" xfId="17968" xr:uid="{B551BFCB-E800-410A-8B3E-CEEA49EB07B8}"/>
    <cellStyle name="Comma 4 6 2 2 2 3 3 2 2" xfId="53237" xr:uid="{4C710197-24D3-44E6-B1C8-DCF83CF331F6}"/>
    <cellStyle name="Comma 4 6 2 2 2 3 3 2 3" xfId="40624" xr:uid="{DDACDAC1-F1F1-4E54-B635-A8A95B3E1894}"/>
    <cellStyle name="Comma 4 6 2 2 2 3 3 3" xfId="11382" xr:uid="{4A61EB0E-D223-4791-9B9F-845370E2731A}"/>
    <cellStyle name="Comma 4 6 2 2 2 3 3 3 2" xfId="46959" xr:uid="{CBEEA7C2-C65D-4D06-BE42-26E15622BD36}"/>
    <cellStyle name="Comma 4 6 2 2 2 3 3 4" xfId="4804" xr:uid="{FA628E75-3643-4DC3-AF54-AA2E140FEDDC}"/>
    <cellStyle name="Comma 4 6 2 2 2 3 3 5" xfId="34334" xr:uid="{C9F56020-2CBA-44D3-BE3B-304751594F02}"/>
    <cellStyle name="Comma 4 6 2 2 2 3 4" xfId="18845" xr:uid="{7AAA4497-EF16-4396-95DB-DCD2215FA426}"/>
    <cellStyle name="Comma 4 6 2 2 2 3 4 2" xfId="52359" xr:uid="{47FD3952-F6BC-49F8-B720-1642DCB16019}"/>
    <cellStyle name="Comma 4 6 2 2 2 3 4 3" xfId="39746" xr:uid="{01F4D151-5D36-4D1F-B742-BBAB7719B6A3}"/>
    <cellStyle name="Comma 4 6 2 2 2 3 5" xfId="12259" xr:uid="{468FFB59-C1D1-4092-BB03-18591848D374}"/>
    <cellStyle name="Comma 4 6 2 2 2 3 5 2" xfId="46081" xr:uid="{92D13A6D-0789-40F2-81D2-332F61607C0A}"/>
    <cellStyle name="Comma 4 6 2 2 2 3 6" xfId="3927" xr:uid="{6F891358-1237-4D82-90D1-7FA3429700B6}"/>
    <cellStyle name="Comma 4 6 2 2 2 3 7" xfId="33456" xr:uid="{1F75082A-0958-411E-A39A-EB03DC16421E}"/>
    <cellStyle name="Comma 4 6 2 2 2 4" xfId="27204" xr:uid="{E6956104-6DAF-47AA-8677-0ECDC2623883}"/>
    <cellStyle name="Comma 4 6 2 2 2 4 2" xfId="23707" xr:uid="{7F51E076-7F86-43D4-B548-59AD1D2FEA43}"/>
    <cellStyle name="Comma 4 6 2 2 2 4 2 2" xfId="16199" xr:uid="{FDADDBEB-F189-4736-AEDA-5F6ECBDCED7B}"/>
    <cellStyle name="Comma 4 6 2 2 2 4 2 2 2" xfId="55006" xr:uid="{819C3401-F7AA-4508-A7D1-F9376911A968}"/>
    <cellStyle name="Comma 4 6 2 2 2 4 2 2 3" xfId="42393" xr:uid="{FD84EA68-D197-4F81-AF1C-4503FE94092F}"/>
    <cellStyle name="Comma 4 6 2 2 2 4 2 3" xfId="9613" xr:uid="{2B3EA218-D687-4D65-BA70-5055A0C9CE97}"/>
    <cellStyle name="Comma 4 6 2 2 2 4 2 3 2" xfId="48728" xr:uid="{3538B6EE-1540-4F5A-B3C3-360C51EDF584}"/>
    <cellStyle name="Comma 4 6 2 2 2 4 2 4" xfId="29640" xr:uid="{81958076-4192-4DE9-B172-22B7ED7F424A}"/>
    <cellStyle name="Comma 4 6 2 2 2 4 2 5" xfId="36103" xr:uid="{5F0BB68B-D0FB-4352-94DB-B3F9222FA044}"/>
    <cellStyle name="Comma 4 6 2 2 2 4 3" xfId="19695" xr:uid="{7DD22141-3625-45C2-972B-F206232A5AD7}"/>
    <cellStyle name="Comma 4 6 2 2 2 4 3 2" xfId="51509" xr:uid="{9E9D9C85-65B0-49A4-B3AB-0FC801D4AF7B}"/>
    <cellStyle name="Comma 4 6 2 2 2 4 3 3" xfId="38896" xr:uid="{A67A2691-DD4C-4651-9820-A93F9321024E}"/>
    <cellStyle name="Comma 4 6 2 2 2 4 4" xfId="13109" xr:uid="{05F95462-9260-4534-845D-A91C827C9172}"/>
    <cellStyle name="Comma 4 6 2 2 2 4 4 2" xfId="45231" xr:uid="{C714A0F0-BA1E-42EB-B3D1-1972447FAD1F}"/>
    <cellStyle name="Comma 4 6 2 2 2 4 5" xfId="6522" xr:uid="{8CC4DC54-D14A-4F3C-9BC8-46CCDD4791E3}"/>
    <cellStyle name="Comma 4 6 2 2 2 4 6" xfId="32606" xr:uid="{8735D46B-D000-4F20-82F3-8991072605E7}"/>
    <cellStyle name="Comma 4 6 2 2 2 5" xfId="24591" xr:uid="{6C8F981E-22DA-4619-8A5B-5700AEA00AC9}"/>
    <cellStyle name="Comma 4 6 2 2 2 5 2" xfId="17083" xr:uid="{6E4080C5-DFCD-48A9-A790-6F6954AFEC97}"/>
    <cellStyle name="Comma 4 6 2 2 2 5 2 2" xfId="54122" xr:uid="{2AC7CC81-C21E-48E2-9797-6CA53A57106B}"/>
    <cellStyle name="Comma 4 6 2 2 2 5 2 3" xfId="41509" xr:uid="{A0B91458-D73A-4F45-85FB-689C1BD2C2EF}"/>
    <cellStyle name="Comma 4 6 2 2 2 5 3" xfId="10497" xr:uid="{5B57DA00-879E-43E4-9BBB-C19935E45884}"/>
    <cellStyle name="Comma 4 6 2 2 2 5 3 2" xfId="47844" xr:uid="{8F7FF48D-6524-4A85-A9ED-AB1F594E1916}"/>
    <cellStyle name="Comma 4 6 2 2 2 5 4" xfId="5689" xr:uid="{4E8984E6-17A9-4A8D-BD2C-725AEC99BCE7}"/>
    <cellStyle name="Comma 4 6 2 2 2 5 5" xfId="35219" xr:uid="{BB6BEAB6-DDEA-4741-B8F6-9782AD942F68}"/>
    <cellStyle name="Comma 4 6 2 2 2 6" xfId="20575" xr:uid="{D2B8806D-D60F-4F24-979D-9F9C0D5CEC7A}"/>
    <cellStyle name="Comma 4 6 2 2 2 6 2" xfId="50625" xr:uid="{05F5E41D-A274-4CAA-A632-B60EC209601F}"/>
    <cellStyle name="Comma 4 6 2 2 2 6 3" xfId="38012" xr:uid="{D6F4DFFA-BD15-4B3A-87DF-5E0724779806}"/>
    <cellStyle name="Comma 4 6 2 2 2 7" xfId="13989" xr:uid="{A0D7857B-950D-4DD4-9E45-67ED0BB296FE}"/>
    <cellStyle name="Comma 4 6 2 2 2 7 2" xfId="44319" xr:uid="{E6A985AB-3D56-42A4-9657-4E245CDA85C4}"/>
    <cellStyle name="Comma 4 6 2 2 2 8" xfId="7402" xr:uid="{54393C54-3A16-4A59-948F-149DCBEEE684}"/>
    <cellStyle name="Comma 4 6 2 2 2 9" xfId="31719" xr:uid="{2333414B-EEA1-41EE-83AA-B1376AD484DD}"/>
    <cellStyle name="Comma 4 6 2 2 3" xfId="27798" xr:uid="{D1CEE535-2BDC-4B99-99B6-3AAF42F12F84}"/>
    <cellStyle name="Comma 4 6 2 2 3 2" xfId="26069" xr:uid="{C2A06850-2B09-4B18-B328-16962FA7EDD2}"/>
    <cellStyle name="Comma 4 6 2 2 3 2 2" xfId="22571" xr:uid="{62FF824A-03A4-497E-AE11-EDAEBC399623}"/>
    <cellStyle name="Comma 4 6 2 2 3 2 2 2" xfId="15063" xr:uid="{908F6CDA-4A2F-4711-A4C7-2B087ED81A24}"/>
    <cellStyle name="Comma 4 6 2 2 3 2 2 2 2" xfId="56142" xr:uid="{5AC5FBDA-3B62-4761-95F2-6EC2407FDCEF}"/>
    <cellStyle name="Comma 4 6 2 2 3 2 2 2 3" xfId="43529" xr:uid="{76113AD6-D082-4A02-A643-DA3C3FCA0ADE}"/>
    <cellStyle name="Comma 4 6 2 2 3 2 2 3" xfId="8477" xr:uid="{135AFF2C-1E7C-489D-92EE-AC6CB44710DF}"/>
    <cellStyle name="Comma 4 6 2 2 3 2 2 3 2" xfId="49864" xr:uid="{CB81308C-62A1-42BA-89CC-540A6A7A07CA}"/>
    <cellStyle name="Comma 4 6 2 2 3 2 2 4" xfId="30776" xr:uid="{B7AE3152-1F43-4A60-821D-8307F7B5025F}"/>
    <cellStyle name="Comma 4 6 2 2 3 2 2 5" xfId="37239" xr:uid="{503D06EC-6CE1-44C3-B234-709A3BAF03E7}"/>
    <cellStyle name="Comma 4 6 2 2 3 2 3" xfId="25189" xr:uid="{401AB526-EE44-4F67-91D6-42E48268A435}"/>
    <cellStyle name="Comma 4 6 2 2 3 2 3 2" xfId="17681" xr:uid="{88978DDA-688F-49AB-BCC8-10C255121D9E}"/>
    <cellStyle name="Comma 4 6 2 2 3 2 3 2 2" xfId="53524" xr:uid="{A1AD588A-C57C-4564-8F9D-36F09558B13B}"/>
    <cellStyle name="Comma 4 6 2 2 3 2 3 2 3" xfId="40911" xr:uid="{A006FC92-7149-49D0-AABE-FCA0B2494234}"/>
    <cellStyle name="Comma 4 6 2 2 3 2 3 3" xfId="11095" xr:uid="{A10895A2-F280-4B56-AE34-0BE0F18823C8}"/>
    <cellStyle name="Comma 4 6 2 2 3 2 3 3 2" xfId="47246" xr:uid="{557249AF-7F5E-4743-AAEA-19AFF62E227B}"/>
    <cellStyle name="Comma 4 6 2 2 3 2 3 4" xfId="5091" xr:uid="{5A79A18F-39AA-4549-A86B-EEE54C87EA87}"/>
    <cellStyle name="Comma 4 6 2 2 3 2 3 5" xfId="34621" xr:uid="{1AECC331-AFA4-4DF6-B59E-14E94D42E9DA}"/>
    <cellStyle name="Comma 4 6 2 2 3 2 4" xfId="18560" xr:uid="{85E5D203-CAEA-4E54-B4A5-1087929E72AF}"/>
    <cellStyle name="Comma 4 6 2 2 3 2 4 2" xfId="52645" xr:uid="{1FF0F5EC-4E50-4697-AE17-E2DEF361917D}"/>
    <cellStyle name="Comma 4 6 2 2 3 2 4 3" xfId="40032" xr:uid="{2E35F1FF-110D-4B22-AF1C-F5B1F1E58C0A}"/>
    <cellStyle name="Comma 4 6 2 2 3 2 5" xfId="11974" xr:uid="{28E09522-363D-422B-B156-5901347CF8B6}"/>
    <cellStyle name="Comma 4 6 2 2 3 2 5 2" xfId="46367" xr:uid="{3BD460D1-8420-4BEF-8AB7-71DB1D2A80D3}"/>
    <cellStyle name="Comma 4 6 2 2 3 2 6" xfId="4212" xr:uid="{3BEC9E64-903F-4B37-AD96-5506DE8E6BE7}"/>
    <cellStyle name="Comma 4 6 2 2 3 2 7" xfId="33742" xr:uid="{1E45A470-69AB-46E9-A988-842D9B8D9206}"/>
    <cellStyle name="Comma 4 6 2 2 3 3" xfId="26924" xr:uid="{F300D9B4-FE23-4D7A-960D-D7A117DD3FCA}"/>
    <cellStyle name="Comma 4 6 2 2 3 3 2" xfId="23427" xr:uid="{C0021817-42EA-44CF-819F-8284BE8D0A95}"/>
    <cellStyle name="Comma 4 6 2 2 3 3 2 2" xfId="15919" xr:uid="{D76F3AE8-C6C5-4A9F-9388-D3883A146CF4}"/>
    <cellStyle name="Comma 4 6 2 2 3 3 2 2 2" xfId="55286" xr:uid="{37E2C564-0987-45DF-8276-678A59A31DE8}"/>
    <cellStyle name="Comma 4 6 2 2 3 3 2 2 3" xfId="42673" xr:uid="{C14A5277-137C-4162-AF3E-3CE4167ACFF9}"/>
    <cellStyle name="Comma 4 6 2 2 3 3 2 3" xfId="9333" xr:uid="{833F266C-10AC-493E-9D73-5C9FC9F1831A}"/>
    <cellStyle name="Comma 4 6 2 2 3 3 2 3 2" xfId="49008" xr:uid="{914359BC-8038-4AEF-9614-4BF663157289}"/>
    <cellStyle name="Comma 4 6 2 2 3 3 2 4" xfId="29920" xr:uid="{A5B16E62-C058-4271-ACDA-7273CD704CFE}"/>
    <cellStyle name="Comma 4 6 2 2 3 3 2 5" xfId="36383" xr:uid="{DAEC677F-1AB0-4072-ABC4-BDC173B9D216}"/>
    <cellStyle name="Comma 4 6 2 2 3 3 3" xfId="19415" xr:uid="{B7A80385-E93D-43F7-8F61-DED6031CFEA7}"/>
    <cellStyle name="Comma 4 6 2 2 3 3 3 2" xfId="51789" xr:uid="{643F42CD-DA5C-43EF-B544-967052C52FA1}"/>
    <cellStyle name="Comma 4 6 2 2 3 3 3 3" xfId="39176" xr:uid="{9EA26AAD-4374-4AB2-99D5-2F8261B289CC}"/>
    <cellStyle name="Comma 4 6 2 2 3 3 4" xfId="12829" xr:uid="{AFC44F12-041C-4779-9ADF-E9FFA0368407}"/>
    <cellStyle name="Comma 4 6 2 2 3 3 4 2" xfId="45511" xr:uid="{8ACEFAF0-0010-4E30-BCD2-57507E6F7659}"/>
    <cellStyle name="Comma 4 6 2 2 3 3 5" xfId="6242" xr:uid="{C9C6D9E1-E6EF-4E8A-A142-ADD57374D869}"/>
    <cellStyle name="Comma 4 6 2 2 3 3 6" xfId="32886" xr:uid="{32DB533F-2C2E-4C35-884D-5E24750C8CF8}"/>
    <cellStyle name="Comma 4 6 2 2 3 4" xfId="24304" xr:uid="{24934F46-CBCA-4898-99A9-907F6083213C}"/>
    <cellStyle name="Comma 4 6 2 2 3 4 2" xfId="16796" xr:uid="{04B3270B-4730-481C-86B2-6930A1AB09E6}"/>
    <cellStyle name="Comma 4 6 2 2 3 4 2 2" xfId="54409" xr:uid="{0D75838C-5D15-4A08-BFD4-45EB1A54A6D0}"/>
    <cellStyle name="Comma 4 6 2 2 3 4 2 3" xfId="41796" xr:uid="{3AE355A3-876A-4F09-9AFA-298F190C753B}"/>
    <cellStyle name="Comma 4 6 2 2 3 4 3" xfId="10210" xr:uid="{B33C8468-AFCF-4762-9C64-ED5D205A6F89}"/>
    <cellStyle name="Comma 4 6 2 2 3 4 3 2" xfId="48131" xr:uid="{A78EA0BA-47EC-448B-80BB-C2C0183ACBE3}"/>
    <cellStyle name="Comma 4 6 2 2 3 4 4" xfId="5976" xr:uid="{07CF3FC4-C6DC-417A-B9D8-80F91F18A1EF}"/>
    <cellStyle name="Comma 4 6 2 2 3 4 5" xfId="35506" xr:uid="{08937FD0-3A3C-4B55-88C4-BB79BD15F086}"/>
    <cellStyle name="Comma 4 6 2 2 3 5" xfId="20290" xr:uid="{48C2B9FB-4AD6-411F-B405-7DBC77BC3BE0}"/>
    <cellStyle name="Comma 4 6 2 2 3 5 2" xfId="50912" xr:uid="{E3D15725-6263-4352-BE0E-9DEC159DB0DA}"/>
    <cellStyle name="Comma 4 6 2 2 3 5 3" xfId="38299" xr:uid="{5B341B74-3FB7-456E-A29D-17379FBFB7AE}"/>
    <cellStyle name="Comma 4 6 2 2 3 6" xfId="13704" xr:uid="{535DD161-93E3-43B2-9766-6087DEC21A34}"/>
    <cellStyle name="Comma 4 6 2 2 3 6 2" xfId="44634" xr:uid="{38D60667-6766-4BD8-A22C-FEE5F98B201E}"/>
    <cellStyle name="Comma 4 6 2 2 3 7" xfId="7117" xr:uid="{0B701713-574E-46B1-BC1B-0C7A31BC009E}"/>
    <cellStyle name="Comma 4 6 2 2 3 8" xfId="32009" xr:uid="{6AF4DDBA-0186-4305-B737-3763EFE23BB4}"/>
    <cellStyle name="Comma 4 6 2 2 4" xfId="26509" xr:uid="{309B7765-0AD9-4B69-AA78-90508A00BC35}"/>
    <cellStyle name="Comma 4 6 2 2 4 2" xfId="23012" xr:uid="{B894EEDB-859D-4061-8496-5D71F62CF886}"/>
    <cellStyle name="Comma 4 6 2 2 4 2 2" xfId="15504" xr:uid="{DF606E7F-150E-4A36-85D6-462AE3E517D4}"/>
    <cellStyle name="Comma 4 6 2 2 4 2 2 2" xfId="55701" xr:uid="{88ED06FF-0AA7-4D5B-AC32-F0CE05B9FB72}"/>
    <cellStyle name="Comma 4 6 2 2 4 2 2 3" xfId="43088" xr:uid="{6F39DEE2-0B8E-4388-BC9B-9F339B60272B}"/>
    <cellStyle name="Comma 4 6 2 2 4 2 3" xfId="8918" xr:uid="{B20487FF-4E15-4810-86BD-6C9BBFFAC83A}"/>
    <cellStyle name="Comma 4 6 2 2 4 2 3 2" xfId="49423" xr:uid="{9B3A4A0A-3060-4830-9E42-8A088AB35C4B}"/>
    <cellStyle name="Comma 4 6 2 2 4 2 4" xfId="30335" xr:uid="{26EF51F5-0D29-4350-A49A-8991869A63A9}"/>
    <cellStyle name="Comma 4 6 2 2 4 2 5" xfId="36798" xr:uid="{24A66235-7473-4F3F-A588-F9DB5644F21F}"/>
    <cellStyle name="Comma 4 6 2 2 4 3" xfId="25631" xr:uid="{D60260CD-7690-4888-8675-7F5835FE1E73}"/>
    <cellStyle name="Comma 4 6 2 2 4 3 2" xfId="18123" xr:uid="{02862570-6DD0-4E28-8EC6-376976F0EA20}"/>
    <cellStyle name="Comma 4 6 2 2 4 3 2 2" xfId="53082" xr:uid="{D8DF2596-2C62-4424-9201-44EC9CB88BE0}"/>
    <cellStyle name="Comma 4 6 2 2 4 3 2 3" xfId="40469" xr:uid="{082270C8-0945-48AA-A7C5-CBAD28A4D2D3}"/>
    <cellStyle name="Comma 4 6 2 2 4 3 3" xfId="11537" xr:uid="{5C6D9642-F957-4433-A6B2-8E5AE460677F}"/>
    <cellStyle name="Comma 4 6 2 2 4 3 3 2" xfId="46804" xr:uid="{82321984-0710-4E22-9913-A7E01AF5F5C4}"/>
    <cellStyle name="Comma 4 6 2 2 4 3 4" xfId="4649" xr:uid="{40D7FAC5-45C2-4126-9DF1-921700700CBB}"/>
    <cellStyle name="Comma 4 6 2 2 4 3 5" xfId="34179" xr:uid="{29E6B0DE-749B-4DBB-AFE0-FB6CF0235EA0}"/>
    <cellStyle name="Comma 4 6 2 2 4 4" xfId="19000" xr:uid="{998B082A-5C84-4CA5-8DD8-0F09DA55D1AC}"/>
    <cellStyle name="Comma 4 6 2 2 4 4 2" xfId="52204" xr:uid="{78F02C4E-2C72-4674-8E78-D0C9B34759F7}"/>
    <cellStyle name="Comma 4 6 2 2 4 4 3" xfId="39591" xr:uid="{F5AFEBA0-78B7-40ED-859A-016258DE39EB}"/>
    <cellStyle name="Comma 4 6 2 2 4 5" xfId="12414" xr:uid="{70190CE8-D9AB-44BF-B3C8-9F4BA000CE13}"/>
    <cellStyle name="Comma 4 6 2 2 4 5 2" xfId="45926" xr:uid="{56DF6EB8-5F27-4F29-B2BF-AD73E9E7C0F6}"/>
    <cellStyle name="Comma 4 6 2 2 4 6" xfId="3772" xr:uid="{3E0B3A3D-FDAE-49FD-9A53-6F4343961EBF}"/>
    <cellStyle name="Comma 4 6 2 2 4 7" xfId="33301" xr:uid="{165007DF-EC86-487A-9002-7F1FAD459960}"/>
    <cellStyle name="Comma 4 6 2 2 5" xfId="27359" xr:uid="{248A5489-0F33-4186-891E-B23CD2413EF4}"/>
    <cellStyle name="Comma 4 6 2 2 5 2" xfId="23862" xr:uid="{9FE75472-722C-4EB9-BC29-F5BDA9321E60}"/>
    <cellStyle name="Comma 4 6 2 2 5 2 2" xfId="16354" xr:uid="{B991B14C-31E8-43BB-9240-FC0A1677F234}"/>
    <cellStyle name="Comma 4 6 2 2 5 2 2 2" xfId="54851" xr:uid="{EB0B5BF0-015C-440B-B4DE-121595AB628C}"/>
    <cellStyle name="Comma 4 6 2 2 5 2 2 3" xfId="42238" xr:uid="{5363947A-DBD4-4B35-AF70-39B09AAD1FCA}"/>
    <cellStyle name="Comma 4 6 2 2 5 2 3" xfId="9768" xr:uid="{179E356F-73C2-44BF-9BE4-2A219F3E8D63}"/>
    <cellStyle name="Comma 4 6 2 2 5 2 3 2" xfId="48573" xr:uid="{2DC309E6-4655-4131-BE76-B6361BA3FF6E}"/>
    <cellStyle name="Comma 4 6 2 2 5 2 4" xfId="29485" xr:uid="{AB954D15-79A2-4A66-94A8-982ADFF30D53}"/>
    <cellStyle name="Comma 4 6 2 2 5 2 5" xfId="35948" xr:uid="{0172E412-47DB-4E87-A85C-FA2E3E1B89AB}"/>
    <cellStyle name="Comma 4 6 2 2 5 3" xfId="19850" xr:uid="{575DFA7E-D6BE-450C-8CD3-4D655D8F2E40}"/>
    <cellStyle name="Comma 4 6 2 2 5 3 2" xfId="51354" xr:uid="{704B25FA-86A8-4818-81CC-873563859104}"/>
    <cellStyle name="Comma 4 6 2 2 5 3 3" xfId="38741" xr:uid="{F74EB0C9-5CE8-46E3-96C0-10A00E4CCE06}"/>
    <cellStyle name="Comma 4 6 2 2 5 4" xfId="13264" xr:uid="{76F85FFC-F24B-4640-AACC-D7D35D7687AE}"/>
    <cellStyle name="Comma 4 6 2 2 5 4 2" xfId="45076" xr:uid="{29D575B5-B0C1-455E-BB74-6E8E232F0191}"/>
    <cellStyle name="Comma 4 6 2 2 5 5" xfId="6677" xr:uid="{15D1F8EF-3A6B-4654-B882-ED0FB71EFB02}"/>
    <cellStyle name="Comma 4 6 2 2 5 6" xfId="32451" xr:uid="{23EE0103-5E27-448A-BB1D-1475CDBF71EB}"/>
    <cellStyle name="Comma 4 6 2 2 6" xfId="24746" xr:uid="{CE87A176-20CF-4ACB-ACB5-AE75EDAC8B45}"/>
    <cellStyle name="Comma 4 6 2 2 6 2" xfId="17238" xr:uid="{32D54D44-505C-43E9-872F-095ACADACABD}"/>
    <cellStyle name="Comma 4 6 2 2 6 2 2" xfId="53967" xr:uid="{F58D8076-6125-43AE-BF4D-3EE4399B3DD4}"/>
    <cellStyle name="Comma 4 6 2 2 6 2 3" xfId="41354" xr:uid="{DBE7C999-ECE2-4D60-9B39-B22D11E86794}"/>
    <cellStyle name="Comma 4 6 2 2 6 3" xfId="10652" xr:uid="{1BCAEB09-4148-4253-8A96-E1B152463A57}"/>
    <cellStyle name="Comma 4 6 2 2 6 3 2" xfId="47689" xr:uid="{D74C0985-0654-44AB-A950-D52899BE560E}"/>
    <cellStyle name="Comma 4 6 2 2 6 4" xfId="5534" xr:uid="{E734C22C-7ACE-41F5-A331-FAE42248BDAF}"/>
    <cellStyle name="Comma 4 6 2 2 6 5" xfId="35064" xr:uid="{AB1A0D78-72ED-4C19-96AE-C8FC74575DB1}"/>
    <cellStyle name="Comma 4 6 2 2 7" xfId="20730" xr:uid="{EF84E41C-48B1-4352-9C72-EAF27A3207A3}"/>
    <cellStyle name="Comma 4 6 2 2 7 2" xfId="50470" xr:uid="{E2223D32-D54E-46B0-BA94-37ED40D6A4FF}"/>
    <cellStyle name="Comma 4 6 2 2 7 3" xfId="37857" xr:uid="{77B746FF-DD62-4BE6-A56F-AC9EF5BB5444}"/>
    <cellStyle name="Comma 4 6 2 2 8" xfId="14144" xr:uid="{EE31E744-61B7-42F3-8A42-4CEECBD7D5F0}"/>
    <cellStyle name="Comma 4 6 2 2 8 2" xfId="44164" xr:uid="{FFA20B57-0172-41ED-9E2A-AE9DB4174126}"/>
    <cellStyle name="Comma 4 6 2 2 9" xfId="7557" xr:uid="{FDBD7241-CCA9-493A-92AF-931FA1C93FD6}"/>
    <cellStyle name="Comma 4 6 2 3" xfId="28210" xr:uid="{7EF91204-B0D4-4B39-957A-D6862ABD2B21}"/>
    <cellStyle name="Comma 4 6 2 3 2" xfId="27720" xr:uid="{5F91F88D-357F-40B6-8408-3CA79D0741B3}"/>
    <cellStyle name="Comma 4 6 2 3 2 2" xfId="25990" xr:uid="{EB9244CD-8DAD-4E62-A842-15AEC7676594}"/>
    <cellStyle name="Comma 4 6 2 3 2 2 2" xfId="22492" xr:uid="{7BE55537-B29F-4748-B077-906FCB56B534}"/>
    <cellStyle name="Comma 4 6 2 3 2 2 2 2" xfId="14984" xr:uid="{3AE3A637-543B-4443-AD34-4329853DD3DB}"/>
    <cellStyle name="Comma 4 6 2 3 2 2 2 2 2" xfId="56221" xr:uid="{966C592B-FDE4-44D5-AC2E-68C4B5CFEA5F}"/>
    <cellStyle name="Comma 4 6 2 3 2 2 2 2 3" xfId="43608" xr:uid="{7E9FF77A-FB34-4D3E-9AE1-A419FA277934}"/>
    <cellStyle name="Comma 4 6 2 3 2 2 2 3" xfId="8398" xr:uid="{DB728E47-15A9-4918-9894-3E7CC075C969}"/>
    <cellStyle name="Comma 4 6 2 3 2 2 2 3 2" xfId="49943" xr:uid="{0B196FAB-1343-4265-A6AC-135D37E3809A}"/>
    <cellStyle name="Comma 4 6 2 3 2 2 2 4" xfId="30855" xr:uid="{FD7B0DFE-C6CC-4BD8-B356-29B25CD8D859}"/>
    <cellStyle name="Comma 4 6 2 3 2 2 2 5" xfId="37318" xr:uid="{D7DE31FC-4E6F-4DB5-9904-938A3A8AEC74}"/>
    <cellStyle name="Comma 4 6 2 3 2 2 3" xfId="25110" xr:uid="{CB1909B5-90A3-4863-A4DA-AB7CC198E357}"/>
    <cellStyle name="Comma 4 6 2 3 2 2 3 2" xfId="17602" xr:uid="{670AE8EC-B933-4CD0-8909-1C7D0DE4A969}"/>
    <cellStyle name="Comma 4 6 2 3 2 2 3 2 2" xfId="53603" xr:uid="{296DD7F7-2332-4BC3-898C-EB5625B7E463}"/>
    <cellStyle name="Comma 4 6 2 3 2 2 3 2 3" xfId="40990" xr:uid="{6C3B3329-4C3B-4B3F-AFDA-B0EFBA1D5CF5}"/>
    <cellStyle name="Comma 4 6 2 3 2 2 3 3" xfId="11016" xr:uid="{8B5627A7-AF69-4BFD-A0B0-ADCA77FF5FA1}"/>
    <cellStyle name="Comma 4 6 2 3 2 2 3 3 2" xfId="47325" xr:uid="{9B642E2D-0CC9-4524-81FD-B33E524EC85E}"/>
    <cellStyle name="Comma 4 6 2 3 2 2 3 4" xfId="5170" xr:uid="{837E0F46-C1F2-4067-AA8E-B725C8F5B69C}"/>
    <cellStyle name="Comma 4 6 2 3 2 2 3 5" xfId="34700" xr:uid="{F03BB757-C34A-4DA3-BF8D-1621BDA57F59}"/>
    <cellStyle name="Comma 4 6 2 3 2 2 4" xfId="18481" xr:uid="{9F574F45-430A-44A0-A539-E05D6506F6A3}"/>
    <cellStyle name="Comma 4 6 2 3 2 2 4 2" xfId="52724" xr:uid="{8DEE868B-2A38-423C-86F8-9097F8A547F8}"/>
    <cellStyle name="Comma 4 6 2 3 2 2 4 3" xfId="40111" xr:uid="{410E2EE7-D6E9-491C-BDC1-46AAD1C522A0}"/>
    <cellStyle name="Comma 4 6 2 3 2 2 5" xfId="11895" xr:uid="{E72AE97A-F989-4AAD-922E-35BAE7B92403}"/>
    <cellStyle name="Comma 4 6 2 3 2 2 5 2" xfId="46446" xr:uid="{2FFD75A9-928F-48A4-A7B1-39970937F690}"/>
    <cellStyle name="Comma 4 6 2 3 2 2 6" xfId="4291" xr:uid="{89D34B4A-2668-4797-8868-BD22FAE8FAEB}"/>
    <cellStyle name="Comma 4 6 2 3 2 2 7" xfId="33821" xr:uid="{9785E856-CCE2-465D-936E-4A001A8DCE0F}"/>
    <cellStyle name="Comma 4 6 2 3 2 3" xfId="26846" xr:uid="{157695CA-551A-4651-B5F2-999CC2A97B94}"/>
    <cellStyle name="Comma 4 6 2 3 2 3 2" xfId="23349" xr:uid="{A5F0C04A-1DF7-4B5E-AE90-6597CEFC565B}"/>
    <cellStyle name="Comma 4 6 2 3 2 3 2 2" xfId="15841" xr:uid="{8F786AA8-99D0-4424-8F9E-616B220DD7E7}"/>
    <cellStyle name="Comma 4 6 2 3 2 3 2 2 2" xfId="55364" xr:uid="{372A6636-F3EB-4A5E-BFFB-DE7C4D2E4266}"/>
    <cellStyle name="Comma 4 6 2 3 2 3 2 2 3" xfId="42751" xr:uid="{2558E125-FD4D-4038-BCFF-E1C4CE4B4E37}"/>
    <cellStyle name="Comma 4 6 2 3 2 3 2 3" xfId="9255" xr:uid="{409B81F4-8EC2-4CC3-ABD7-A93DA11B7466}"/>
    <cellStyle name="Comma 4 6 2 3 2 3 2 3 2" xfId="49086" xr:uid="{A5E51FA9-8243-49FF-A348-F685A4D54285}"/>
    <cellStyle name="Comma 4 6 2 3 2 3 2 4" xfId="29998" xr:uid="{A72962D7-53DA-41EB-9011-F3C78E0464C2}"/>
    <cellStyle name="Comma 4 6 2 3 2 3 2 5" xfId="36461" xr:uid="{1DE4C547-0648-4678-ADAE-666C5CDD0178}"/>
    <cellStyle name="Comma 4 6 2 3 2 3 3" xfId="19337" xr:uid="{FEF1D36E-D803-41C6-8364-EEFEBEE0F2CC}"/>
    <cellStyle name="Comma 4 6 2 3 2 3 3 2" xfId="51867" xr:uid="{ECDCBD11-CEEF-49D3-AADA-88925F8BBFEE}"/>
    <cellStyle name="Comma 4 6 2 3 2 3 3 3" xfId="39254" xr:uid="{19BF1B52-5DB5-46FE-A74E-D8A0030E6726}"/>
    <cellStyle name="Comma 4 6 2 3 2 3 4" xfId="12751" xr:uid="{8BD755BF-D5DE-4F80-BCDB-4A1F614A4C6D}"/>
    <cellStyle name="Comma 4 6 2 3 2 3 4 2" xfId="45589" xr:uid="{D02CD9E9-1FA4-43BA-987B-790AFFF85324}"/>
    <cellStyle name="Comma 4 6 2 3 2 3 5" xfId="6164" xr:uid="{07C9B0AB-568C-42D4-968F-E8AC80C53E19}"/>
    <cellStyle name="Comma 4 6 2 3 2 3 6" xfId="32964" xr:uid="{A77CEC84-1466-45AE-B608-1C630E4CD083}"/>
    <cellStyle name="Comma 4 6 2 3 2 4" xfId="24225" xr:uid="{791E2342-69C3-41BB-9AAA-E2C80DEAB1F3}"/>
    <cellStyle name="Comma 4 6 2 3 2 4 2" xfId="16717" xr:uid="{19F7C868-E919-4435-BC0F-D95201D5D3BA}"/>
    <cellStyle name="Comma 4 6 2 3 2 4 2 2" xfId="54488" xr:uid="{0B23C1AF-9121-4DE3-A74F-2A5FB854CFC0}"/>
    <cellStyle name="Comma 4 6 2 3 2 4 2 3" xfId="41875" xr:uid="{2B5BF96C-78E0-4DDC-A17C-10925F3361CB}"/>
    <cellStyle name="Comma 4 6 2 3 2 4 3" xfId="10131" xr:uid="{69B71E47-E0E5-43CC-A7FB-1F753D96A909}"/>
    <cellStyle name="Comma 4 6 2 3 2 4 3 2" xfId="48210" xr:uid="{34DDF9D6-D922-4D47-83FF-A65A71D56E66}"/>
    <cellStyle name="Comma 4 6 2 3 2 4 4" xfId="6055" xr:uid="{8B879CCC-FB02-4AD2-A946-844F163D675F}"/>
    <cellStyle name="Comma 4 6 2 3 2 4 5" xfId="35585" xr:uid="{6DA65614-6341-44ED-840A-65EFBB69ED13}"/>
    <cellStyle name="Comma 4 6 2 3 2 5" xfId="20211" xr:uid="{619BB2C6-19A5-4CD8-9BEB-562DFCFB27DB}"/>
    <cellStyle name="Comma 4 6 2 3 2 5 2" xfId="50991" xr:uid="{2C40E46F-FAE1-4580-BBA1-0D9227869DFD}"/>
    <cellStyle name="Comma 4 6 2 3 2 5 3" xfId="38378" xr:uid="{2996B7BB-6657-491C-ACF5-7D63495E7F62}"/>
    <cellStyle name="Comma 4 6 2 3 2 6" xfId="13625" xr:uid="{1BF61C19-30D4-41AA-8D85-08F7A7E3B805}"/>
    <cellStyle name="Comma 4 6 2 3 2 6 2" xfId="44713" xr:uid="{A332E4E3-E3F6-4559-970E-97CC775F965E}"/>
    <cellStyle name="Comma 4 6 2 3 2 7" xfId="7038" xr:uid="{14C090B2-97D6-45AC-B343-6C7D83839897}"/>
    <cellStyle name="Comma 4 6 2 3 2 8" xfId="32088" xr:uid="{1E684F8E-36D8-4D38-AA11-EECD28674F98}"/>
    <cellStyle name="Comma 4 6 2 3 3" xfId="26430" xr:uid="{47BE4E75-6B3A-48E2-B07E-25AC39D9BD81}"/>
    <cellStyle name="Comma 4 6 2 3 3 2" xfId="22933" xr:uid="{60246F1A-191C-433C-BA7D-33C02BAC7EA2}"/>
    <cellStyle name="Comma 4 6 2 3 3 2 2" xfId="15425" xr:uid="{2D1F8049-0341-43A3-8ABF-EA3D1D5FD163}"/>
    <cellStyle name="Comma 4 6 2 3 3 2 2 2" xfId="55780" xr:uid="{940DC455-154C-4C98-9C2F-8BCEF84E8648}"/>
    <cellStyle name="Comma 4 6 2 3 3 2 2 3" xfId="43167" xr:uid="{E00D30D0-2C1B-4B09-8AFC-FBA528441132}"/>
    <cellStyle name="Comma 4 6 2 3 3 2 3" xfId="8839" xr:uid="{D029819F-6237-4C89-B165-418A587588E8}"/>
    <cellStyle name="Comma 4 6 2 3 3 2 3 2" xfId="49502" xr:uid="{05AEA327-CADE-4750-9964-333E1DF2F08D}"/>
    <cellStyle name="Comma 4 6 2 3 3 2 4" xfId="30414" xr:uid="{F0DC46F6-3BF3-4480-975E-09F7559F6B7E}"/>
    <cellStyle name="Comma 4 6 2 3 3 2 5" xfId="36877" xr:uid="{D26C917F-2EC9-4AE3-B6FF-AFFDFEDB36F8}"/>
    <cellStyle name="Comma 4 6 2 3 3 3" xfId="25552" xr:uid="{1F3AC374-C319-4A43-AB2B-AC4E839AD7C5}"/>
    <cellStyle name="Comma 4 6 2 3 3 3 2" xfId="18044" xr:uid="{978D7A29-BC41-4B21-9B15-A949F8E473E2}"/>
    <cellStyle name="Comma 4 6 2 3 3 3 2 2" xfId="53161" xr:uid="{03237B63-0591-41ED-9EDA-0A2F2F092F9A}"/>
    <cellStyle name="Comma 4 6 2 3 3 3 2 3" xfId="40548" xr:uid="{EA5CF7D6-BD69-4ED4-9A4B-21DE0392758B}"/>
    <cellStyle name="Comma 4 6 2 3 3 3 3" xfId="11458" xr:uid="{2BCB86F5-901D-49E9-B931-BCBABC78514A}"/>
    <cellStyle name="Comma 4 6 2 3 3 3 3 2" xfId="46883" xr:uid="{25E8E3C2-1D18-4616-825F-2FFFAFFCE66B}"/>
    <cellStyle name="Comma 4 6 2 3 3 3 4" xfId="4728" xr:uid="{A5FDECC6-6735-4462-B72B-B5C92146F6D3}"/>
    <cellStyle name="Comma 4 6 2 3 3 3 5" xfId="34258" xr:uid="{E264510B-660D-40A5-9D12-ED685B9E3AFC}"/>
    <cellStyle name="Comma 4 6 2 3 3 4" xfId="18921" xr:uid="{F697B12A-4740-4808-9000-A3EED7DFAC1D}"/>
    <cellStyle name="Comma 4 6 2 3 3 4 2" xfId="52283" xr:uid="{59395701-9382-436C-A8C9-EAB3526C902F}"/>
    <cellStyle name="Comma 4 6 2 3 3 4 3" xfId="39670" xr:uid="{25841454-7A4D-4CA4-8761-A374254F5001}"/>
    <cellStyle name="Comma 4 6 2 3 3 5" xfId="12335" xr:uid="{98C10CB9-4CBD-4AAD-8FBC-BA5B7BE55875}"/>
    <cellStyle name="Comma 4 6 2 3 3 5 2" xfId="46005" xr:uid="{2D507CC0-66FF-4786-BF09-935D58C97E32}"/>
    <cellStyle name="Comma 4 6 2 3 3 6" xfId="3851" xr:uid="{4F6EDD74-6529-4DB7-BC5C-3DF55851C7F8}"/>
    <cellStyle name="Comma 4 6 2 3 3 7" xfId="33380" xr:uid="{2EB8AC15-FA5E-4D0D-B7CE-118A8CF97D36}"/>
    <cellStyle name="Comma 4 6 2 3 4" xfId="27280" xr:uid="{24D2D7EA-569A-436C-B3DA-C514F5C76B6F}"/>
    <cellStyle name="Comma 4 6 2 3 4 2" xfId="23783" xr:uid="{404B9A21-2B8F-444A-AD72-4638FAB7162D}"/>
    <cellStyle name="Comma 4 6 2 3 4 2 2" xfId="16275" xr:uid="{E4D80E53-C65F-4DDC-999A-159762802918}"/>
    <cellStyle name="Comma 4 6 2 3 4 2 2 2" xfId="54930" xr:uid="{2EEB13D4-6C43-4474-850D-533CDE0C5F9A}"/>
    <cellStyle name="Comma 4 6 2 3 4 2 2 3" xfId="42317" xr:uid="{74BE3E6D-BAD7-4F05-ABA3-60924576AB3B}"/>
    <cellStyle name="Comma 4 6 2 3 4 2 3" xfId="9689" xr:uid="{92D5AEDC-EB9F-4396-A0D1-15C9C3186F91}"/>
    <cellStyle name="Comma 4 6 2 3 4 2 3 2" xfId="48652" xr:uid="{0BA105E1-7532-4653-8DE1-6B2A3DB0FF26}"/>
    <cellStyle name="Comma 4 6 2 3 4 2 4" xfId="29564" xr:uid="{9C094EFA-5474-45DD-BC9D-40D61C9C77E2}"/>
    <cellStyle name="Comma 4 6 2 3 4 2 5" xfId="36027" xr:uid="{004B16B4-7718-46C3-BFD4-EF388D21B81F}"/>
    <cellStyle name="Comma 4 6 2 3 4 3" xfId="19771" xr:uid="{7A6A63E8-2107-463F-9A5B-3A83163142A7}"/>
    <cellStyle name="Comma 4 6 2 3 4 3 2" xfId="51433" xr:uid="{B1EE4F53-C9D5-4A85-B8D8-B2399BAA7585}"/>
    <cellStyle name="Comma 4 6 2 3 4 3 3" xfId="38820" xr:uid="{72584A42-AD4E-4BA5-BB1D-0EA238340ABD}"/>
    <cellStyle name="Comma 4 6 2 3 4 4" xfId="13185" xr:uid="{95DB4610-5509-4950-9F29-570D4CCCB32F}"/>
    <cellStyle name="Comma 4 6 2 3 4 4 2" xfId="45155" xr:uid="{52549A15-D833-4326-9BFC-640076CBBE79}"/>
    <cellStyle name="Comma 4 6 2 3 4 5" xfId="6598" xr:uid="{936C50A1-EC64-457A-BC58-984668D8CD40}"/>
    <cellStyle name="Comma 4 6 2 3 4 6" xfId="32530" xr:uid="{C8FDB81E-EA6F-477F-B214-09AE81AD21E9}"/>
    <cellStyle name="Comma 4 6 2 3 5" xfId="24667" xr:uid="{2F9F7F91-6F87-4982-94AC-734DAD4186BB}"/>
    <cellStyle name="Comma 4 6 2 3 5 2" xfId="17159" xr:uid="{98BE4E81-03F0-4DBF-BAD1-EB1C5D1ABD28}"/>
    <cellStyle name="Comma 4 6 2 3 5 2 2" xfId="54046" xr:uid="{8A3F4F46-EAEA-41ED-B564-07ACCC9E6487}"/>
    <cellStyle name="Comma 4 6 2 3 5 2 3" xfId="41433" xr:uid="{9B944723-C82A-4317-A87D-4B3C9A9215B2}"/>
    <cellStyle name="Comma 4 6 2 3 5 3" xfId="10573" xr:uid="{BCA15CC8-6139-46F5-8F39-6EE84691BE44}"/>
    <cellStyle name="Comma 4 6 2 3 5 3 2" xfId="47768" xr:uid="{F780AC8A-9914-498A-9C89-6E813DC54D1B}"/>
    <cellStyle name="Comma 4 6 2 3 5 4" xfId="5613" xr:uid="{BA2250D9-A147-4109-9BE9-EFD6BE023F35}"/>
    <cellStyle name="Comma 4 6 2 3 5 5" xfId="35143" xr:uid="{EF177323-AA20-4C57-86BA-589C556A3643}"/>
    <cellStyle name="Comma 4 6 2 3 6" xfId="20651" xr:uid="{EDFE71D2-61FD-44BD-A9FD-CC6E8464ABEF}"/>
    <cellStyle name="Comma 4 6 2 3 6 2" xfId="50549" xr:uid="{C171D7C2-7A68-4946-8103-AE7EE20BDF59}"/>
    <cellStyle name="Comma 4 6 2 3 6 3" xfId="37936" xr:uid="{37CFFFE8-12C0-48E3-BA4F-15F0EAC53751}"/>
    <cellStyle name="Comma 4 6 2 3 7" xfId="14065" xr:uid="{45BEE83E-0998-48F4-82FE-F449C67190E1}"/>
    <cellStyle name="Comma 4 6 2 3 7 2" xfId="44243" xr:uid="{1465BA1D-6571-41BF-96B8-C846DFDB0B0F}"/>
    <cellStyle name="Comma 4 6 2 3 8" xfId="7478" xr:uid="{BC5E2023-FF71-41B9-9425-9093138F4600}"/>
    <cellStyle name="Comma 4 6 2 3 9" xfId="31643" xr:uid="{4E77E711-3BC6-4CBA-BB8B-0D1BDABA9BA2}"/>
    <cellStyle name="Comma 4 6 2 4" xfId="27874" xr:uid="{0693EBA6-0856-407E-A47F-CE5BCDFF6F73}"/>
    <cellStyle name="Comma 4 6 2 4 2" xfId="26144" xr:uid="{B666D612-DD28-4AA1-AD9C-66F75528EF5C}"/>
    <cellStyle name="Comma 4 6 2 4 2 2" xfId="22646" xr:uid="{67470F30-991A-4BCB-8529-5058260F8927}"/>
    <cellStyle name="Comma 4 6 2 4 2 2 2" xfId="15138" xr:uid="{2E128A2F-2701-4902-BBF9-06588C4FF5B2}"/>
    <cellStyle name="Comma 4 6 2 4 2 2 2 2" xfId="56067" xr:uid="{AE1A5202-8848-4E82-A49F-859B3AC0EA8A}"/>
    <cellStyle name="Comma 4 6 2 4 2 2 2 3" xfId="43454" xr:uid="{83237928-87C6-490E-AFF8-552016A68FA1}"/>
    <cellStyle name="Comma 4 6 2 4 2 2 3" xfId="8552" xr:uid="{3542A412-C1AE-4A5E-B7C4-24BD75F51643}"/>
    <cellStyle name="Comma 4 6 2 4 2 2 3 2" xfId="49789" xr:uid="{F88F6575-E07F-40E5-ACD6-029AB1CEE5C3}"/>
    <cellStyle name="Comma 4 6 2 4 2 2 4" xfId="30701" xr:uid="{692FA55C-881E-4130-AE98-66EDF2082428}"/>
    <cellStyle name="Comma 4 6 2 4 2 2 5" xfId="37164" xr:uid="{45213A46-E55F-4CF2-AB54-903539839D6B}"/>
    <cellStyle name="Comma 4 6 2 4 2 3" xfId="25264" xr:uid="{C320AB80-6D3E-40A7-B35D-4B7BD29224FE}"/>
    <cellStyle name="Comma 4 6 2 4 2 3 2" xfId="17756" xr:uid="{697D5F2C-1F60-45DC-B71B-04E02882DCCF}"/>
    <cellStyle name="Comma 4 6 2 4 2 3 2 2" xfId="53449" xr:uid="{F5D33A90-32FD-4A50-830E-60669FF5BB21}"/>
    <cellStyle name="Comma 4 6 2 4 2 3 2 3" xfId="40836" xr:uid="{1AA91FDE-C06E-40C5-9364-A1ABFD1DA949}"/>
    <cellStyle name="Comma 4 6 2 4 2 3 3" xfId="11170" xr:uid="{1C4BDD81-E615-42E4-8E3B-794619FDD3A1}"/>
    <cellStyle name="Comma 4 6 2 4 2 3 3 2" xfId="47171" xr:uid="{F8C1A227-1969-4300-BA66-4BC509DD3E11}"/>
    <cellStyle name="Comma 4 6 2 4 2 3 4" xfId="5016" xr:uid="{8EA397A7-7C58-45FD-8FA6-8CF14C184C52}"/>
    <cellStyle name="Comma 4 6 2 4 2 3 5" xfId="34546" xr:uid="{D86FF1BA-EBE3-4CAB-864C-CC3E0E57403E}"/>
    <cellStyle name="Comma 4 6 2 4 2 4" xfId="18635" xr:uid="{68AA5F72-DD82-475D-8B1C-7D2D2E319E04}"/>
    <cellStyle name="Comma 4 6 2 4 2 4 2" xfId="52570" xr:uid="{F977167C-381E-49F0-A91C-2543D6025B3E}"/>
    <cellStyle name="Comma 4 6 2 4 2 4 3" xfId="39957" xr:uid="{F9F5BCA1-6C09-43BA-B8B0-134C5304AC01}"/>
    <cellStyle name="Comma 4 6 2 4 2 5" xfId="12049" xr:uid="{EBD4D053-330E-4B19-B215-D2D1EA6A33A9}"/>
    <cellStyle name="Comma 4 6 2 4 2 5 2" xfId="46292" xr:uid="{9E4ACEBB-74CE-45B6-A52E-36DD49A57EDD}"/>
    <cellStyle name="Comma 4 6 2 4 2 6" xfId="4137" xr:uid="{599A6436-225B-4AE9-8416-2594F033CEBF}"/>
    <cellStyle name="Comma 4 6 2 4 2 7" xfId="33667" xr:uid="{4E4D02C9-BB03-45B4-A03B-C5376F4C392B}"/>
    <cellStyle name="Comma 4 6 2 4 3" xfId="26999" xr:uid="{80760261-FE50-43D0-9B5B-ECF8AD3E9C83}"/>
    <cellStyle name="Comma 4 6 2 4 3 2" xfId="23502" xr:uid="{DD7126B5-03D8-43E7-8B37-8DC1BC1817FD}"/>
    <cellStyle name="Comma 4 6 2 4 3 2 2" xfId="15994" xr:uid="{4CA508DD-B371-4691-806C-F2CEC527E13E}"/>
    <cellStyle name="Comma 4 6 2 4 3 2 2 2" xfId="55211" xr:uid="{642E03D9-1CCB-49EE-9DAA-85F771993116}"/>
    <cellStyle name="Comma 4 6 2 4 3 2 2 3" xfId="42598" xr:uid="{2950EE1E-4DCA-4EE5-84F5-15E6565234CD}"/>
    <cellStyle name="Comma 4 6 2 4 3 2 3" xfId="9408" xr:uid="{42DC6A47-98B8-443D-A560-3D74191E5E60}"/>
    <cellStyle name="Comma 4 6 2 4 3 2 3 2" xfId="48933" xr:uid="{F576ECAC-659D-4A34-B74C-9D68DDC9AD76}"/>
    <cellStyle name="Comma 4 6 2 4 3 2 4" xfId="29845" xr:uid="{EF077147-9625-4B3A-B413-33986574AB54}"/>
    <cellStyle name="Comma 4 6 2 4 3 2 5" xfId="36308" xr:uid="{1F34DD8E-0F3A-4DBE-A652-C9E2D8660AF0}"/>
    <cellStyle name="Comma 4 6 2 4 3 3" xfId="19490" xr:uid="{0962105A-9C57-4FED-A7E0-998A27E13226}"/>
    <cellStyle name="Comma 4 6 2 4 3 3 2" xfId="51714" xr:uid="{86755F15-F170-4D60-B0E4-3379107D35DD}"/>
    <cellStyle name="Comma 4 6 2 4 3 3 3" xfId="39101" xr:uid="{974C7267-66D7-40AF-BA65-E0E4F1C69531}"/>
    <cellStyle name="Comma 4 6 2 4 3 4" xfId="12904" xr:uid="{D0188DC6-D600-443C-B3E6-CC2520F6F53D}"/>
    <cellStyle name="Comma 4 6 2 4 3 4 2" xfId="45436" xr:uid="{60C7FCF6-4B54-43D3-8B58-9FAA144BC44C}"/>
    <cellStyle name="Comma 4 6 2 4 3 5" xfId="6317" xr:uid="{6AA8FB84-1F73-4027-AC77-72081DFFC3C1}"/>
    <cellStyle name="Comma 4 6 2 4 3 6" xfId="32811" xr:uid="{8040BE0F-0156-4335-90C5-D7179C1DABC1}"/>
    <cellStyle name="Comma 4 6 2 4 4" xfId="24379" xr:uid="{C04249F0-2125-4245-875A-161D86CB27DE}"/>
    <cellStyle name="Comma 4 6 2 4 4 2" xfId="16871" xr:uid="{970B149F-EEAB-4FE5-BF3C-B0F3DA64BD01}"/>
    <cellStyle name="Comma 4 6 2 4 4 2 2" xfId="54334" xr:uid="{04E1E757-B504-4A1F-8169-BCBD4FDF6E2F}"/>
    <cellStyle name="Comma 4 6 2 4 4 2 3" xfId="41721" xr:uid="{272528A1-74DA-4F14-9EB2-0942F5B16D99}"/>
    <cellStyle name="Comma 4 6 2 4 4 3" xfId="10285" xr:uid="{54B504D2-8F61-4EB3-8109-A90E76B69980}"/>
    <cellStyle name="Comma 4 6 2 4 4 3 2" xfId="48056" xr:uid="{B4AE8511-4FF5-4543-8B58-1B7C96674843}"/>
    <cellStyle name="Comma 4 6 2 4 4 4" xfId="5901" xr:uid="{75A385D8-9F97-4588-9509-A3059C2455B5}"/>
    <cellStyle name="Comma 4 6 2 4 4 5" xfId="35431" xr:uid="{21E47A0B-020B-44F9-AD59-41F0C08D3050}"/>
    <cellStyle name="Comma 4 6 2 4 5" xfId="20365" xr:uid="{54B0FDEB-4462-46DA-8A7A-7332EEE225FA}"/>
    <cellStyle name="Comma 4 6 2 4 5 2" xfId="50837" xr:uid="{A65A5941-C8B7-471B-A79F-4B6D1A3B6A53}"/>
    <cellStyle name="Comma 4 6 2 4 5 3" xfId="38224" xr:uid="{A582A0D6-2341-4494-9274-A0393E460E69}"/>
    <cellStyle name="Comma 4 6 2 4 6" xfId="13779" xr:uid="{2C3E960B-8042-4452-8B84-97169919AF88}"/>
    <cellStyle name="Comma 4 6 2 4 6 2" xfId="44559" xr:uid="{C548D7F9-ED30-45B8-86BD-CBE11E43B50E}"/>
    <cellStyle name="Comma 4 6 2 4 7" xfId="7192" xr:uid="{10B09AED-F165-4EA8-ADBE-C7B8716129DF}"/>
    <cellStyle name="Comma 4 6 2 4 8" xfId="31934" xr:uid="{EECB0E39-5A41-4149-8519-40727554A104}"/>
    <cellStyle name="Comma 4 6 2 5" xfId="26583" xr:uid="{C192586D-B8D1-45B5-AED3-097D7C61B8F1}"/>
    <cellStyle name="Comma 4 6 2 5 2" xfId="23086" xr:uid="{B02AB3C2-97AD-4E46-B504-EA9DDEE3C6B5}"/>
    <cellStyle name="Comma 4 6 2 5 2 2" xfId="15578" xr:uid="{79D67894-E903-4C86-BBE1-27AB11136536}"/>
    <cellStyle name="Comma 4 6 2 5 2 2 2" xfId="55627" xr:uid="{847C85E1-5CB8-4B81-93CD-7D460AF4AD70}"/>
    <cellStyle name="Comma 4 6 2 5 2 2 3" xfId="43014" xr:uid="{9804B66C-D4CA-4522-A8C0-5342C365B582}"/>
    <cellStyle name="Comma 4 6 2 5 2 3" xfId="8992" xr:uid="{71C89E8E-9460-405F-91A0-8923258CFA08}"/>
    <cellStyle name="Comma 4 6 2 5 2 3 2" xfId="49349" xr:uid="{54FCF0E2-B44A-49AB-9D26-EF89A9EE9C33}"/>
    <cellStyle name="Comma 4 6 2 5 2 4" xfId="30261" xr:uid="{8685CE79-4A49-4AF9-8927-65B45F4DF58E}"/>
    <cellStyle name="Comma 4 6 2 5 2 5" xfId="36724" xr:uid="{704F83D3-4817-4DF4-ACF2-64DA52752C0A}"/>
    <cellStyle name="Comma 4 6 2 5 3" xfId="25706" xr:uid="{C7992621-74E5-4B09-BE68-4DFA58FDD51B}"/>
    <cellStyle name="Comma 4 6 2 5 3 2" xfId="18198" xr:uid="{B752FAC7-539A-4869-A6D0-CEC2A85CF4CE}"/>
    <cellStyle name="Comma 4 6 2 5 3 2 2" xfId="53007" xr:uid="{A92D5025-EC45-44FF-B48B-466E149FBE2D}"/>
    <cellStyle name="Comma 4 6 2 5 3 2 3" xfId="40394" xr:uid="{3E8560C4-9B44-4710-9B62-2EF5BD2ADFC2}"/>
    <cellStyle name="Comma 4 6 2 5 3 3" xfId="11612" xr:uid="{54F844CD-C739-45D0-A029-4B3D00A15DCF}"/>
    <cellStyle name="Comma 4 6 2 5 3 3 2" xfId="46729" xr:uid="{A46C29DC-C2BF-4C8E-B73D-60FF2EA7E4AF}"/>
    <cellStyle name="Comma 4 6 2 5 3 4" xfId="4574" xr:uid="{24019CC3-E44B-4B7C-8250-94AC2DD675F2}"/>
    <cellStyle name="Comma 4 6 2 5 3 5" xfId="34104" xr:uid="{CD28262D-FFE1-4BE2-9CEB-9F5E52478797}"/>
    <cellStyle name="Comma 4 6 2 5 4" xfId="19074" xr:uid="{590750D1-E981-40D0-927D-42D4EA126A86}"/>
    <cellStyle name="Comma 4 6 2 5 4 2" xfId="52130" xr:uid="{9AF5434A-0B1A-4D88-A2FA-94805FA8687D}"/>
    <cellStyle name="Comma 4 6 2 5 4 3" xfId="39517" xr:uid="{67D75C45-069F-40C5-A216-97D8377FA2BD}"/>
    <cellStyle name="Comma 4 6 2 5 5" xfId="12488" xr:uid="{225F5B40-FF41-4612-91B5-D85DD1F05C17}"/>
    <cellStyle name="Comma 4 6 2 5 5 2" xfId="45852" xr:uid="{DC955178-D521-4EF3-BDD4-1A6125F5D2AE}"/>
    <cellStyle name="Comma 4 6 2 5 6" xfId="3698" xr:uid="{5F208479-F182-468F-922B-FBB81F2BE273}"/>
    <cellStyle name="Comma 4 6 2 5 7" xfId="33227" xr:uid="{9AE1A828-AC9F-4DF5-A4EA-20AE15780BBE}"/>
    <cellStyle name="Comma 4 6 2 6" xfId="27433" xr:uid="{7A8AE3D6-85DB-484F-8ADF-B1F9A8E36A0F}"/>
    <cellStyle name="Comma 4 6 2 6 2" xfId="23936" xr:uid="{83F1AE3A-9D35-4BC3-9B4E-E4C0EB4E7459}"/>
    <cellStyle name="Comma 4 6 2 6 2 2" xfId="16428" xr:uid="{8F6814F3-45DA-4FB5-A098-B2BE6FAE8AC4}"/>
    <cellStyle name="Comma 4 6 2 6 2 2 2" xfId="54777" xr:uid="{8C2BFCF0-CFE7-43C5-881B-A8CFC4DEB5CF}"/>
    <cellStyle name="Comma 4 6 2 6 2 2 3" xfId="42164" xr:uid="{F8BAA8F2-4B5D-4FA6-A8E4-89EC3FFFEE12}"/>
    <cellStyle name="Comma 4 6 2 6 2 3" xfId="9842" xr:uid="{734832BC-87F0-48D7-B09B-60D2DF64B854}"/>
    <cellStyle name="Comma 4 6 2 6 2 3 2" xfId="48499" xr:uid="{CB19939A-4AE0-4659-84A1-B2CA016ACAF9}"/>
    <cellStyle name="Comma 4 6 2 6 2 4" xfId="29411" xr:uid="{560A593C-375E-467E-ADB0-30106830D06A}"/>
    <cellStyle name="Comma 4 6 2 6 2 5" xfId="35874" xr:uid="{4F8DB6AA-BA81-4227-B0FA-AA697792E68A}"/>
    <cellStyle name="Comma 4 6 2 6 3" xfId="19924" xr:uid="{171A7340-6A90-49D4-B603-302A2FA8AA8A}"/>
    <cellStyle name="Comma 4 6 2 6 3 2" xfId="51280" xr:uid="{E9630077-EAC4-4F8E-BDC8-71248B8CF86C}"/>
    <cellStyle name="Comma 4 6 2 6 3 3" xfId="38667" xr:uid="{5DBC289E-740C-4BB9-A008-94C51A24F38F}"/>
    <cellStyle name="Comma 4 6 2 6 4" xfId="13338" xr:uid="{8CF13C39-F4DC-46DB-B000-CE993B675163}"/>
    <cellStyle name="Comma 4 6 2 6 4 2" xfId="45002" xr:uid="{23877854-9D88-420E-ABFA-0870FB520E2F}"/>
    <cellStyle name="Comma 4 6 2 6 5" xfId="6751" xr:uid="{DB02B546-634E-40FC-AD82-879E3B7EA062}"/>
    <cellStyle name="Comma 4 6 2 6 6" xfId="32377" xr:uid="{3B634FD2-6CD8-4CEB-A8D4-8EC2E1776EDA}"/>
    <cellStyle name="Comma 4 6 2 7" xfId="24821" xr:uid="{DDAF0292-EBD2-407C-8744-C4CBEF34CFA8}"/>
    <cellStyle name="Comma 4 6 2 7 2" xfId="17313" xr:uid="{6FE73908-8B43-478E-B936-E89525226B94}"/>
    <cellStyle name="Comma 4 6 2 7 2 2" xfId="53892" xr:uid="{311089D9-1D4A-45C3-8EC8-83C7554DA82D}"/>
    <cellStyle name="Comma 4 6 2 7 2 3" xfId="41279" xr:uid="{3C778F59-CCFA-4030-A186-9334C6974E83}"/>
    <cellStyle name="Comma 4 6 2 7 3" xfId="10727" xr:uid="{FA97BD4A-E8EF-42DD-8FC1-442ECC621448}"/>
    <cellStyle name="Comma 4 6 2 7 3 2" xfId="47614" xr:uid="{DBC4099D-ECC8-4712-90D5-817C32562AA5}"/>
    <cellStyle name="Comma 4 6 2 7 4" xfId="5459" xr:uid="{2570F1EB-42DB-4AA9-AA51-17EAE1394130}"/>
    <cellStyle name="Comma 4 6 2 7 5" xfId="34989" xr:uid="{DD30B270-61DC-493D-A5DD-3B80B2A2646C}"/>
    <cellStyle name="Comma 4 6 2 8" xfId="28386" xr:uid="{D190202E-8F6F-4752-96D0-4FDDC7A0E4A9}"/>
    <cellStyle name="Comma 4 6 2 8 2" xfId="20805" xr:uid="{E133BEF6-0789-49B7-BCED-1D01B470837B}"/>
    <cellStyle name="Comma 4 6 2 8 2 2" xfId="50395" xr:uid="{BEEAA1AB-73F8-4F83-90BD-F9ACC0C97884}"/>
    <cellStyle name="Comma 4 6 2 8 3" xfId="14219" xr:uid="{BF4EA9A3-1504-4452-AC22-D990716AE910}"/>
    <cellStyle name="Comma 4 6 2 8 4" xfId="7632" xr:uid="{B47009E1-973E-4043-99E1-5F06685F7E4F}"/>
    <cellStyle name="Comma 4 6 2 8 5" xfId="37782" xr:uid="{5578FA80-33F0-41B4-A312-D2D5DAC00C79}"/>
    <cellStyle name="Comma 4 6 2 9" xfId="21724" xr:uid="{BFA7CE55-9454-47C2-A21E-7EB6A037D974}"/>
    <cellStyle name="Comma 4 6 2 9 2" xfId="44071" xr:uid="{25B480DD-AB2E-44F1-AB9B-615BAC54D2B3}"/>
    <cellStyle name="Comma 4 6 20" xfId="31406" xr:uid="{CF2726C8-3A90-451D-81F9-3B12814B473A}"/>
    <cellStyle name="Comma 4 6 21" xfId="2083" xr:uid="{34E1AE8B-545A-4952-BEC1-9BE69E338330}"/>
    <cellStyle name="Comma 4 6 3" xfId="927" xr:uid="{63F773BD-52CC-43B8-A65E-D768C06C581E}"/>
    <cellStyle name="Comma 4 6 3 10" xfId="14388" xr:uid="{141142BF-AA5C-4D90-8F91-0B81DA0ADFB1}"/>
    <cellStyle name="Comma 4 6 3 11" xfId="7801" xr:uid="{B83B8D83-E9BF-464F-95A4-C4316879B1EE}"/>
    <cellStyle name="Comma 4 6 3 12" xfId="31542" xr:uid="{45603E82-A301-4087-95AC-D806FE2A6EB3}"/>
    <cellStyle name="Comma 4 6 3 13" xfId="28646" xr:uid="{80762AFA-3C5C-4DC7-8A26-C945B0DB1775}"/>
    <cellStyle name="Comma 4 6 3 2" xfId="28156" xr:uid="{C632F55D-64C3-4ACA-BFEE-B3FAB0389005}"/>
    <cellStyle name="Comma 4 6 3 2 2" xfId="27666" xr:uid="{2CA05E36-61AD-488C-BE7D-1780DBEEF8A3}"/>
    <cellStyle name="Comma 4 6 3 2 2 2" xfId="25936" xr:uid="{E7838108-FA12-4145-BD20-D19FE28CE904}"/>
    <cellStyle name="Comma 4 6 3 2 2 2 2" xfId="22438" xr:uid="{4A3D85F6-25FB-43BC-98F2-B3BD5E34DF9E}"/>
    <cellStyle name="Comma 4 6 3 2 2 2 2 2" xfId="14930" xr:uid="{DA2D9851-8679-4B5D-8E67-CC4AC5F42914}"/>
    <cellStyle name="Comma 4 6 3 2 2 2 2 2 2" xfId="56275" xr:uid="{80E0FE81-0E7E-43E0-B667-8F2A5D526245}"/>
    <cellStyle name="Comma 4 6 3 2 2 2 2 2 3" xfId="43662" xr:uid="{253C1736-8B59-476E-A572-E08DA0A8FB0C}"/>
    <cellStyle name="Comma 4 6 3 2 2 2 2 3" xfId="8344" xr:uid="{6AB12994-3C97-42BB-B57A-8BB66A6E3C8C}"/>
    <cellStyle name="Comma 4 6 3 2 2 2 2 3 2" xfId="49997" xr:uid="{E22EE199-A08A-42CD-A33D-7C20BA6999B0}"/>
    <cellStyle name="Comma 4 6 3 2 2 2 2 4" xfId="30909" xr:uid="{45510EFF-A06A-478A-B7FB-C17A0212D5A4}"/>
    <cellStyle name="Comma 4 6 3 2 2 2 2 5" xfId="37372" xr:uid="{C0E0BEBA-2556-4835-8D16-5E5E57E522C3}"/>
    <cellStyle name="Comma 4 6 3 2 2 2 3" xfId="25056" xr:uid="{239F1C68-A6E2-4FDE-854F-01F61F566DA6}"/>
    <cellStyle name="Comma 4 6 3 2 2 2 3 2" xfId="17548" xr:uid="{89B341C4-C62B-4BC3-8409-784CAD341AA8}"/>
    <cellStyle name="Comma 4 6 3 2 2 2 3 2 2" xfId="53657" xr:uid="{D804BF73-A0EF-43B1-A6D2-72ABC24920C6}"/>
    <cellStyle name="Comma 4 6 3 2 2 2 3 2 3" xfId="41044" xr:uid="{65ACB12E-D274-4B59-BE2F-17ABFC2D8C2E}"/>
    <cellStyle name="Comma 4 6 3 2 2 2 3 3" xfId="10962" xr:uid="{07FE3E20-4BD2-4BA7-B026-25F6AA57540C}"/>
    <cellStyle name="Comma 4 6 3 2 2 2 3 3 2" xfId="47379" xr:uid="{DC512F86-2FB5-4854-965C-B539661DB97A}"/>
    <cellStyle name="Comma 4 6 3 2 2 2 3 4" xfId="5224" xr:uid="{0BDE1164-B0CE-4BBA-916C-A68577D62EEC}"/>
    <cellStyle name="Comma 4 6 3 2 2 2 3 5" xfId="34754" xr:uid="{C327603F-59C9-4BCD-A9CA-0EFD8D0D757C}"/>
    <cellStyle name="Comma 4 6 3 2 2 2 4" xfId="18427" xr:uid="{65EA379A-F13C-485A-8756-A0062A76C55A}"/>
    <cellStyle name="Comma 4 6 3 2 2 2 4 2" xfId="52778" xr:uid="{95B8664F-33B5-4541-8EED-903738577579}"/>
    <cellStyle name="Comma 4 6 3 2 2 2 4 3" xfId="40165" xr:uid="{94A803A8-BEEA-40B7-8FD7-B86534DE718F}"/>
    <cellStyle name="Comma 4 6 3 2 2 2 5" xfId="11841" xr:uid="{598E78C3-200D-4C62-9163-88EBE9A88346}"/>
    <cellStyle name="Comma 4 6 3 2 2 2 5 2" xfId="46500" xr:uid="{65334509-0C33-48C4-9A93-6F50C9FC1D5E}"/>
    <cellStyle name="Comma 4 6 3 2 2 2 6" xfId="4345" xr:uid="{EB399C06-4370-45AF-9685-A9CE8B5DCB9D}"/>
    <cellStyle name="Comma 4 6 3 2 2 2 7" xfId="33875" xr:uid="{FA60BDFB-CA85-43F9-80F2-8643D244D5A3}"/>
    <cellStyle name="Comma 4 6 3 2 2 3" xfId="26792" xr:uid="{1E486CCE-F1EC-4745-B1DB-B88186E6F44C}"/>
    <cellStyle name="Comma 4 6 3 2 2 3 2" xfId="23295" xr:uid="{F8299A62-FE0C-490C-9A7F-4AFE7F0113B1}"/>
    <cellStyle name="Comma 4 6 3 2 2 3 2 2" xfId="15787" xr:uid="{DAE04C43-094E-407F-893C-DEC65985E4B4}"/>
    <cellStyle name="Comma 4 6 3 2 2 3 2 2 2" xfId="55418" xr:uid="{3FFA6E61-545D-468F-BCF7-AB40CE37CCAA}"/>
    <cellStyle name="Comma 4 6 3 2 2 3 2 2 3" xfId="42805" xr:uid="{EF205CC0-A23A-4AB5-B53E-0F207D4364CE}"/>
    <cellStyle name="Comma 4 6 3 2 2 3 2 3" xfId="9201" xr:uid="{F34320C5-82CD-4803-9129-8B4EB8A38737}"/>
    <cellStyle name="Comma 4 6 3 2 2 3 2 3 2" xfId="49140" xr:uid="{EEEFE862-BBBE-4CDF-9FC9-F6C29C5E66EB}"/>
    <cellStyle name="Comma 4 6 3 2 2 3 2 4" xfId="30052" xr:uid="{A028798C-A427-4349-AC3D-0B65111C8E78}"/>
    <cellStyle name="Comma 4 6 3 2 2 3 2 5" xfId="36515" xr:uid="{BFF91968-67B6-4484-9314-5A6DA4298FE7}"/>
    <cellStyle name="Comma 4 6 3 2 2 3 3" xfId="19283" xr:uid="{000E947C-390B-4D4C-8C7B-E730D51D9531}"/>
    <cellStyle name="Comma 4 6 3 2 2 3 3 2" xfId="51921" xr:uid="{FE6182A3-E479-4C00-86CF-F5F870ED9577}"/>
    <cellStyle name="Comma 4 6 3 2 2 3 3 3" xfId="39308" xr:uid="{E58CE497-641D-4411-9ACF-8CAD9E386172}"/>
    <cellStyle name="Comma 4 6 3 2 2 3 4" xfId="12697" xr:uid="{5C194EDD-D750-44D2-9B95-A19874B01F89}"/>
    <cellStyle name="Comma 4 6 3 2 2 3 4 2" xfId="45643" xr:uid="{B18FF052-104F-4848-A794-805BBEAE213C}"/>
    <cellStyle name="Comma 4 6 3 2 2 3 5" xfId="3489" xr:uid="{56C99245-6AE2-444B-A522-7D9C736A4B16}"/>
    <cellStyle name="Comma 4 6 3 2 2 3 6" xfId="33018" xr:uid="{F2DE7914-7D16-4D8A-8388-258F4853765B}"/>
    <cellStyle name="Comma 4 6 3 2 2 4" xfId="24171" xr:uid="{2A321C84-AFB8-4B8C-9320-3F7EF40154B8}"/>
    <cellStyle name="Comma 4 6 3 2 2 4 2" xfId="16663" xr:uid="{1FC1C44D-C5DE-4D18-B2AA-7FA0AF4E8059}"/>
    <cellStyle name="Comma 4 6 3 2 2 4 2 2" xfId="54542" xr:uid="{1AE271EE-0797-48E1-94FF-E31A12900E5F}"/>
    <cellStyle name="Comma 4 6 3 2 2 4 2 3" xfId="41929" xr:uid="{62CB6031-FB85-4E76-A886-DC5B7A095181}"/>
    <cellStyle name="Comma 4 6 3 2 2 4 3" xfId="10077" xr:uid="{5BA939F0-315B-4BEC-962D-FC25B60A7B70}"/>
    <cellStyle name="Comma 4 6 3 2 2 4 3 2" xfId="48264" xr:uid="{03272CAC-BF88-4270-A88E-C675738C1871}"/>
    <cellStyle name="Comma 4 6 3 2 2 4 4" xfId="29176" xr:uid="{FA90D6D8-A081-4CC6-8621-AC037DC1311D}"/>
    <cellStyle name="Comma 4 6 3 2 2 4 5" xfId="35639" xr:uid="{F3409E5C-5469-4BB9-A02B-2CEFAA2E9FDE}"/>
    <cellStyle name="Comma 4 6 3 2 2 5" xfId="20157" xr:uid="{DA71D017-D300-40B9-AD82-0777BC168C5E}"/>
    <cellStyle name="Comma 4 6 3 2 2 5 2" xfId="51045" xr:uid="{CB5496C6-FB83-4F34-9969-E18E1143E79B}"/>
    <cellStyle name="Comma 4 6 3 2 2 5 3" xfId="38432" xr:uid="{1ACB7602-0F83-4CDA-B1DB-86C404733748}"/>
    <cellStyle name="Comma 4 6 3 2 2 6" xfId="13571" xr:uid="{0B41ABE5-6B7D-4FFB-B0CC-F25DE9E65804}"/>
    <cellStyle name="Comma 4 6 3 2 2 6 2" xfId="44767" xr:uid="{6786A199-0E81-4404-9C1C-7E69BBC267B8}"/>
    <cellStyle name="Comma 4 6 3 2 2 7" xfId="6984" xr:uid="{C439BBE7-1B3E-4CE4-8EB9-9A6502D2548E}"/>
    <cellStyle name="Comma 4 6 3 2 2 8" xfId="32142" xr:uid="{3B071CB4-591F-4986-83E3-4CF0577C7767}"/>
    <cellStyle name="Comma 4 6 3 2 3" xfId="26376" xr:uid="{0059DAD2-1865-4FC0-90B2-EA374A7761C3}"/>
    <cellStyle name="Comma 4 6 3 2 3 2" xfId="22879" xr:uid="{ADF35BBA-48D2-49FF-926D-2E508CB72232}"/>
    <cellStyle name="Comma 4 6 3 2 3 2 2" xfId="15371" xr:uid="{6815F420-276F-44BB-B189-98FBF105B6CF}"/>
    <cellStyle name="Comma 4 6 3 2 3 2 2 2" xfId="55834" xr:uid="{9B4E980F-18FC-4C5A-AF04-27438B64AD1F}"/>
    <cellStyle name="Comma 4 6 3 2 3 2 2 3" xfId="43221" xr:uid="{B5AB56EB-B255-42E7-8F97-8BC5B713CD71}"/>
    <cellStyle name="Comma 4 6 3 2 3 2 3" xfId="8785" xr:uid="{9A6D8E56-F35E-43BB-8B28-0A620612A178}"/>
    <cellStyle name="Comma 4 6 3 2 3 2 3 2" xfId="49556" xr:uid="{79FF63DC-3D78-44F0-AD41-1775C784FE0D}"/>
    <cellStyle name="Comma 4 6 3 2 3 2 4" xfId="30468" xr:uid="{A5EBCAF4-1BE2-4542-8DE0-0687ABCB9243}"/>
    <cellStyle name="Comma 4 6 3 2 3 2 5" xfId="36931" xr:uid="{E4C7EA2B-5086-4715-BFC0-88031F652DD7}"/>
    <cellStyle name="Comma 4 6 3 2 3 3" xfId="25498" xr:uid="{3929BCDA-7560-46A5-B9F6-2E20FC087744}"/>
    <cellStyle name="Comma 4 6 3 2 3 3 2" xfId="17990" xr:uid="{863BF2F9-84E6-41AE-8F97-14A7324C22AC}"/>
    <cellStyle name="Comma 4 6 3 2 3 3 2 2" xfId="53215" xr:uid="{A7036007-C677-417B-8C9B-2F3BFBC9ED4F}"/>
    <cellStyle name="Comma 4 6 3 2 3 3 2 3" xfId="40602" xr:uid="{8F295AC1-1572-4B3D-BBC4-C83F3A45EA53}"/>
    <cellStyle name="Comma 4 6 3 2 3 3 3" xfId="11404" xr:uid="{C59A11D5-92BB-43A7-87F3-47052A93D154}"/>
    <cellStyle name="Comma 4 6 3 2 3 3 3 2" xfId="46937" xr:uid="{BCB8813F-EAD0-41F8-869D-73EBB447E13F}"/>
    <cellStyle name="Comma 4 6 3 2 3 3 4" xfId="4782" xr:uid="{CF490CD3-52C7-4D8F-9A5C-CFB739EE0DFF}"/>
    <cellStyle name="Comma 4 6 3 2 3 3 5" xfId="34312" xr:uid="{7DC2E54B-56D4-4079-B656-61442EA2337E}"/>
    <cellStyle name="Comma 4 6 3 2 3 4" xfId="18867" xr:uid="{D69F7DFC-DDB9-421A-9339-8D11EBD091ED}"/>
    <cellStyle name="Comma 4 6 3 2 3 4 2" xfId="52337" xr:uid="{47CA637B-8473-4D10-9668-42381961FF47}"/>
    <cellStyle name="Comma 4 6 3 2 3 4 3" xfId="39724" xr:uid="{7F005B96-41F6-417E-8C09-00C392E8472C}"/>
    <cellStyle name="Comma 4 6 3 2 3 5" xfId="12281" xr:uid="{71656765-ECB4-45A0-B81A-10B5725EED9A}"/>
    <cellStyle name="Comma 4 6 3 2 3 5 2" xfId="46059" xr:uid="{A5C38F6A-80F4-4C3E-B5C7-2BC38E41E80C}"/>
    <cellStyle name="Comma 4 6 3 2 3 6" xfId="3905" xr:uid="{483B5BFF-D93B-4FB5-A2E9-B00371AC77C1}"/>
    <cellStyle name="Comma 4 6 3 2 3 7" xfId="33434" xr:uid="{F1A33BD2-DA9D-48F6-875D-474A97297FE0}"/>
    <cellStyle name="Comma 4 6 3 2 4" xfId="27226" xr:uid="{AAA81836-562A-42D0-A7B1-5CE4510A77EC}"/>
    <cellStyle name="Comma 4 6 3 2 4 2" xfId="23729" xr:uid="{906034F4-B2F7-4C4C-978A-A82E4CFC1692}"/>
    <cellStyle name="Comma 4 6 3 2 4 2 2" xfId="16221" xr:uid="{30E5DFEC-47F7-44EA-AC96-9E9EC2E2075A}"/>
    <cellStyle name="Comma 4 6 3 2 4 2 2 2" xfId="54984" xr:uid="{49ED8CAC-3578-4E06-A1BA-3AD728B6CB95}"/>
    <cellStyle name="Comma 4 6 3 2 4 2 2 3" xfId="42371" xr:uid="{237B74EA-70B4-4E49-990F-543492DC78A0}"/>
    <cellStyle name="Comma 4 6 3 2 4 2 3" xfId="9635" xr:uid="{E0A49CDC-30B2-4BCA-A9E7-4307E133AAA1}"/>
    <cellStyle name="Comma 4 6 3 2 4 2 3 2" xfId="48706" xr:uid="{29904393-78B5-44C8-A90B-88E305A013FF}"/>
    <cellStyle name="Comma 4 6 3 2 4 2 4" xfId="29618" xr:uid="{EB7C299D-EF13-4EAA-A330-EC60FD1D2E3F}"/>
    <cellStyle name="Comma 4 6 3 2 4 2 5" xfId="36081" xr:uid="{3A0A5830-C4B4-45E4-9479-08A7CD5BF379}"/>
    <cellStyle name="Comma 4 6 3 2 4 3" xfId="19717" xr:uid="{EBC07579-DA4C-4926-8DB4-06A5D1CE2193}"/>
    <cellStyle name="Comma 4 6 3 2 4 3 2" xfId="51487" xr:uid="{5F2512E6-B656-4C66-BEAD-C6099411E3BF}"/>
    <cellStyle name="Comma 4 6 3 2 4 3 3" xfId="38874" xr:uid="{0B0F172C-55F7-42E5-8A73-26951F9A4556}"/>
    <cellStyle name="Comma 4 6 3 2 4 4" xfId="13131" xr:uid="{CDDAB6DD-204F-46E4-A9C7-A8B411074952}"/>
    <cellStyle name="Comma 4 6 3 2 4 4 2" xfId="45209" xr:uid="{751FE916-B15F-4716-A17C-68134BB5CB9D}"/>
    <cellStyle name="Comma 4 6 3 2 4 5" xfId="6544" xr:uid="{B69D7FD1-7AEC-4ABB-9C98-248A814CE53A}"/>
    <cellStyle name="Comma 4 6 3 2 4 6" xfId="32584" xr:uid="{CA796A5E-2869-44F6-BC27-0F37BA045AFD}"/>
    <cellStyle name="Comma 4 6 3 2 5" xfId="24613" xr:uid="{056E76E4-7CE1-4EBF-8831-A871E10814F5}"/>
    <cellStyle name="Comma 4 6 3 2 5 2" xfId="17105" xr:uid="{B760B51E-5247-4982-B7B7-C3C090F8C561}"/>
    <cellStyle name="Comma 4 6 3 2 5 2 2" xfId="54100" xr:uid="{632233DF-0193-431F-B393-701974A35101}"/>
    <cellStyle name="Comma 4 6 3 2 5 2 3" xfId="41487" xr:uid="{76E6B638-7D3C-436F-B86B-92D792624A77}"/>
    <cellStyle name="Comma 4 6 3 2 5 3" xfId="10519" xr:uid="{AD368BEE-0219-4DC0-A316-E8A993499B64}"/>
    <cellStyle name="Comma 4 6 3 2 5 3 2" xfId="47822" xr:uid="{DBB40B77-5448-4BEF-8AE0-5A1D96B732FE}"/>
    <cellStyle name="Comma 4 6 3 2 5 4" xfId="5667" xr:uid="{7E9B6DAD-8717-4FFF-A156-83070955BA68}"/>
    <cellStyle name="Comma 4 6 3 2 5 5" xfId="35197" xr:uid="{93C691E8-7B4C-4ECB-96A1-4CD1ED849A72}"/>
    <cellStyle name="Comma 4 6 3 2 6" xfId="20597" xr:uid="{AEFC4978-2FB3-46F0-B51A-3C384D05C486}"/>
    <cellStyle name="Comma 4 6 3 2 6 2" xfId="50603" xr:uid="{A55FA240-6BC9-4D65-8F72-B8F65637344F}"/>
    <cellStyle name="Comma 4 6 3 2 6 3" xfId="37990" xr:uid="{E6ED7298-CB91-4072-A0D5-75FC5570B864}"/>
    <cellStyle name="Comma 4 6 3 2 7" xfId="14011" xr:uid="{49643596-5B1B-4350-ACCE-CE0BA5AC1EF4}"/>
    <cellStyle name="Comma 4 6 3 2 7 2" xfId="44297" xr:uid="{93371FDC-B039-428B-837D-898818D0AD21}"/>
    <cellStyle name="Comma 4 6 3 2 8" xfId="7424" xr:uid="{87689DE1-9561-42C5-BFDD-6CD8A023F083}"/>
    <cellStyle name="Comma 4 6 3 2 9" xfId="31697" xr:uid="{5677822D-6D36-4CB2-A79C-B5E1519146BA}"/>
    <cellStyle name="Comma 4 6 3 3" xfId="27820" xr:uid="{C920E1C5-8EC0-4708-9031-97D772921A84}"/>
    <cellStyle name="Comma 4 6 3 3 2" xfId="26091" xr:uid="{E040BCF7-B0CA-4372-8994-71E0F7873EA2}"/>
    <cellStyle name="Comma 4 6 3 3 2 2" xfId="22593" xr:uid="{71B938D8-F2F8-4C62-9B2D-F4574B6BC21A}"/>
    <cellStyle name="Comma 4 6 3 3 2 2 2" xfId="15085" xr:uid="{6F39040A-6E83-4C3C-99E5-F58E78FFF555}"/>
    <cellStyle name="Comma 4 6 3 3 2 2 2 2" xfId="56120" xr:uid="{3B25A7AE-01ED-4DC4-B11C-1ECD6C9E15B3}"/>
    <cellStyle name="Comma 4 6 3 3 2 2 2 3" xfId="43507" xr:uid="{0686CC3E-C13F-4216-B329-8AB123C0446E}"/>
    <cellStyle name="Comma 4 6 3 3 2 2 3" xfId="8499" xr:uid="{F186D55E-ED67-4B2C-99CE-9CC5E70FD6D2}"/>
    <cellStyle name="Comma 4 6 3 3 2 2 3 2" xfId="49842" xr:uid="{ECBD3201-D04B-426A-B277-9197591806C7}"/>
    <cellStyle name="Comma 4 6 3 3 2 2 4" xfId="30754" xr:uid="{EE68ACF2-D019-43FD-B518-73DBEAA28811}"/>
    <cellStyle name="Comma 4 6 3 3 2 2 5" xfId="37217" xr:uid="{E5765FE3-ECCF-4E61-A1B8-ED7B14599D0A}"/>
    <cellStyle name="Comma 4 6 3 3 2 3" xfId="25211" xr:uid="{0F808BC8-39EF-49A3-8086-AE90E8245D9B}"/>
    <cellStyle name="Comma 4 6 3 3 2 3 2" xfId="17703" xr:uid="{D4F5F767-991B-40C2-8EA4-7544FF9DCDDB}"/>
    <cellStyle name="Comma 4 6 3 3 2 3 2 2" xfId="53502" xr:uid="{5A56AC4C-AA7A-4EFB-8929-AD39575CBDA9}"/>
    <cellStyle name="Comma 4 6 3 3 2 3 2 3" xfId="40889" xr:uid="{DE934271-CC7E-4B9F-9D89-C1E013C03DC6}"/>
    <cellStyle name="Comma 4 6 3 3 2 3 3" xfId="11117" xr:uid="{7AE3D6A9-9013-43E8-81E1-AF5C00392F72}"/>
    <cellStyle name="Comma 4 6 3 3 2 3 3 2" xfId="47224" xr:uid="{4A2C2372-835F-4761-9D3E-32521E2CA9E4}"/>
    <cellStyle name="Comma 4 6 3 3 2 3 4" xfId="5069" xr:uid="{8059E804-0485-46C4-A9A8-8246D0DC7A42}"/>
    <cellStyle name="Comma 4 6 3 3 2 3 5" xfId="34599" xr:uid="{A5B8B4F6-61F6-44F3-97FB-D4B803EAF5DA}"/>
    <cellStyle name="Comma 4 6 3 3 2 4" xfId="18582" xr:uid="{A42ABBB5-65BF-47E0-9E92-14BB44B3388C}"/>
    <cellStyle name="Comma 4 6 3 3 2 4 2" xfId="52623" xr:uid="{929C5996-E950-4EFE-9DEA-C832F43FEEB6}"/>
    <cellStyle name="Comma 4 6 3 3 2 4 3" xfId="40010" xr:uid="{CF629F88-55FB-4A98-AFD6-C6E6CE95B057}"/>
    <cellStyle name="Comma 4 6 3 3 2 5" xfId="11996" xr:uid="{9587B53E-6DD4-4E65-87FB-581A9A5A35E8}"/>
    <cellStyle name="Comma 4 6 3 3 2 5 2" xfId="46345" xr:uid="{1C3F012E-F913-49F7-A63F-95A84F2BB76D}"/>
    <cellStyle name="Comma 4 6 3 3 2 6" xfId="4190" xr:uid="{938A6BEA-8973-4991-924B-6A539B8C1B05}"/>
    <cellStyle name="Comma 4 6 3 3 2 7" xfId="33720" xr:uid="{8AA743A6-BC64-4111-AC4C-15CDA17B5981}"/>
    <cellStyle name="Comma 4 6 3 3 3" xfId="26946" xr:uid="{B35AE0EF-BD7A-495F-9982-C56C61DDA89C}"/>
    <cellStyle name="Comma 4 6 3 3 3 2" xfId="23449" xr:uid="{B88EF55E-29BF-4517-A4A2-73B7AFCB5615}"/>
    <cellStyle name="Comma 4 6 3 3 3 2 2" xfId="15941" xr:uid="{41D32E56-2154-40BE-AF86-748460228AAA}"/>
    <cellStyle name="Comma 4 6 3 3 3 2 2 2" xfId="55264" xr:uid="{49317BF4-86DA-44F5-81E1-E5A87FDC5D3D}"/>
    <cellStyle name="Comma 4 6 3 3 3 2 2 3" xfId="42651" xr:uid="{04BE766C-9988-432E-80B9-89D1E5CE8867}"/>
    <cellStyle name="Comma 4 6 3 3 3 2 3" xfId="9355" xr:uid="{535F687C-E4BA-4995-8C4B-F8F3DDA64E17}"/>
    <cellStyle name="Comma 4 6 3 3 3 2 3 2" xfId="48986" xr:uid="{E8648C71-2055-4B86-A0CD-34033861E020}"/>
    <cellStyle name="Comma 4 6 3 3 3 2 4" xfId="29898" xr:uid="{0503DA82-8C10-470F-8FBC-508C191861A8}"/>
    <cellStyle name="Comma 4 6 3 3 3 2 5" xfId="36361" xr:uid="{1CE02648-D8B3-4D80-8674-FFF0A7D76F2C}"/>
    <cellStyle name="Comma 4 6 3 3 3 3" xfId="19437" xr:uid="{536FECE1-60DB-496F-8A15-A84CC14B04A4}"/>
    <cellStyle name="Comma 4 6 3 3 3 3 2" xfId="51767" xr:uid="{45740678-9736-4A35-B7C8-B77048DA3070}"/>
    <cellStyle name="Comma 4 6 3 3 3 3 3" xfId="39154" xr:uid="{A63D5FEA-BF66-4CB3-B924-61808BA8EAFB}"/>
    <cellStyle name="Comma 4 6 3 3 3 4" xfId="12851" xr:uid="{B5711590-BD7C-4649-A1B3-81A6954B9114}"/>
    <cellStyle name="Comma 4 6 3 3 3 4 2" xfId="45489" xr:uid="{6CAB46F8-CF29-4C93-9212-EDD4AAD40DC6}"/>
    <cellStyle name="Comma 4 6 3 3 3 5" xfId="6264" xr:uid="{1EE7F912-E891-4B43-B683-E4B11858C2FB}"/>
    <cellStyle name="Comma 4 6 3 3 3 6" xfId="32864" xr:uid="{5A5DE69B-87A6-4120-998E-C9E6AB2C59E9}"/>
    <cellStyle name="Comma 4 6 3 3 4" xfId="24326" xr:uid="{3C8AE72A-C166-46D0-B647-142AAAA18B1F}"/>
    <cellStyle name="Comma 4 6 3 3 4 2" xfId="16818" xr:uid="{44567805-5C71-4E03-B1F0-630C75331494}"/>
    <cellStyle name="Comma 4 6 3 3 4 2 2" xfId="54387" xr:uid="{D9A3E71D-DCE5-4C8D-BBDD-C2ABBE026425}"/>
    <cellStyle name="Comma 4 6 3 3 4 2 3" xfId="41774" xr:uid="{3798BCAC-053B-4DF3-8268-EDE720FF5A0F}"/>
    <cellStyle name="Comma 4 6 3 3 4 3" xfId="10232" xr:uid="{B74CB965-AD44-4E72-A59D-FFCC4BAEA7CB}"/>
    <cellStyle name="Comma 4 6 3 3 4 3 2" xfId="48109" xr:uid="{1780B324-387E-4F49-A156-DABBBD9CA844}"/>
    <cellStyle name="Comma 4 6 3 3 4 4" xfId="5954" xr:uid="{D1D0C1F4-EE4B-46BC-96D8-94A4412C7B07}"/>
    <cellStyle name="Comma 4 6 3 3 4 5" xfId="35484" xr:uid="{D8263816-65EC-455C-9C57-F725A0E4C808}"/>
    <cellStyle name="Comma 4 6 3 3 5" xfId="20312" xr:uid="{B7C955F1-AADA-478D-8218-391AF5071001}"/>
    <cellStyle name="Comma 4 6 3 3 5 2" xfId="50890" xr:uid="{E18F4538-39AC-427D-98A5-659E59138838}"/>
    <cellStyle name="Comma 4 6 3 3 5 3" xfId="38277" xr:uid="{34F24AB4-A17F-4D8A-AEBB-E1AF181F729C}"/>
    <cellStyle name="Comma 4 6 3 3 6" xfId="13726" xr:uid="{CD1B728F-9A7F-48D0-BE48-A803E0C314B0}"/>
    <cellStyle name="Comma 4 6 3 3 6 2" xfId="44612" xr:uid="{623E0189-2A5E-453F-93F3-BC94EC4B7D04}"/>
    <cellStyle name="Comma 4 6 3 3 7" xfId="7139" xr:uid="{72C3BAA3-CDD3-45CE-BA4B-3E5F3608708A}"/>
    <cellStyle name="Comma 4 6 3 3 8" xfId="31987" xr:uid="{E97AE28B-21AD-42D4-933E-C5A997665FB7}"/>
    <cellStyle name="Comma 4 6 3 4" xfId="26531" xr:uid="{A41783EE-E5F8-428E-A414-A41F9AE560BB}"/>
    <cellStyle name="Comma 4 6 3 4 2" xfId="23034" xr:uid="{61D74837-5AC3-460D-8E29-DE14C3A5D404}"/>
    <cellStyle name="Comma 4 6 3 4 2 2" xfId="15526" xr:uid="{B9A71303-6031-4230-9C4C-BE9B42C64098}"/>
    <cellStyle name="Comma 4 6 3 4 2 2 2" xfId="55679" xr:uid="{980902EA-A25D-4463-8900-EB19E8744C8C}"/>
    <cellStyle name="Comma 4 6 3 4 2 2 3" xfId="43066" xr:uid="{3513825A-63A9-44B4-A1DF-7441387AC4CB}"/>
    <cellStyle name="Comma 4 6 3 4 2 3" xfId="8940" xr:uid="{579A5113-DC47-45E1-9802-4EE52CD4AEDD}"/>
    <cellStyle name="Comma 4 6 3 4 2 3 2" xfId="49401" xr:uid="{E405D3CB-AECD-442B-BBDE-8BF11F785D59}"/>
    <cellStyle name="Comma 4 6 3 4 2 4" xfId="30313" xr:uid="{FADAD42D-C7F7-4E8F-B59B-3D66CF497BB0}"/>
    <cellStyle name="Comma 4 6 3 4 2 5" xfId="36776" xr:uid="{497D36D3-F411-4D57-844E-DD8EC3C6C2C6}"/>
    <cellStyle name="Comma 4 6 3 4 3" xfId="25653" xr:uid="{FBDB811E-5D99-47DB-A3CB-1A2D24801C30}"/>
    <cellStyle name="Comma 4 6 3 4 3 2" xfId="18145" xr:uid="{52F77B9D-ACD7-4195-8BE5-3A0965CE4D58}"/>
    <cellStyle name="Comma 4 6 3 4 3 2 2" xfId="53060" xr:uid="{5AC349FB-BA89-4EC3-B6FB-414CAB87FED6}"/>
    <cellStyle name="Comma 4 6 3 4 3 2 3" xfId="40447" xr:uid="{528FB1DC-4140-4FE3-A73C-508439D8D665}"/>
    <cellStyle name="Comma 4 6 3 4 3 3" xfId="11559" xr:uid="{EE56B9A6-0D70-4780-BF59-9DDD098FDFDD}"/>
    <cellStyle name="Comma 4 6 3 4 3 3 2" xfId="46782" xr:uid="{144E9DE1-7C9D-4383-BD65-34D51D48F09D}"/>
    <cellStyle name="Comma 4 6 3 4 3 4" xfId="4627" xr:uid="{617F7E93-ED8B-40F1-BB5B-7771C910507E}"/>
    <cellStyle name="Comma 4 6 3 4 3 5" xfId="34157" xr:uid="{4C0020CE-DF01-4491-9ED1-5D955ACED5A0}"/>
    <cellStyle name="Comma 4 6 3 4 4" xfId="19022" xr:uid="{9DF92AEA-710A-4574-A4FC-A6EBA8524717}"/>
    <cellStyle name="Comma 4 6 3 4 4 2" xfId="52182" xr:uid="{574C9D5F-A094-4528-9EDA-0FF4446D836D}"/>
    <cellStyle name="Comma 4 6 3 4 4 3" xfId="39569" xr:uid="{A71C1CD1-23F4-4376-8018-B463C015846F}"/>
    <cellStyle name="Comma 4 6 3 4 5" xfId="12436" xr:uid="{8073E3B1-07C2-425C-94FF-15B727D76D21}"/>
    <cellStyle name="Comma 4 6 3 4 5 2" xfId="45904" xr:uid="{D4BC5F77-87C3-4C31-97AA-651A88087F0C}"/>
    <cellStyle name="Comma 4 6 3 4 6" xfId="3750" xr:uid="{C080C97B-23A9-49E7-BB52-43CD56ABFEBE}"/>
    <cellStyle name="Comma 4 6 3 4 7" xfId="33279" xr:uid="{54607288-3CC1-43AA-AF7B-F8F04F2A8D7E}"/>
    <cellStyle name="Comma 4 6 3 5" xfId="27381" xr:uid="{9DCA934D-8B09-497A-83FE-68F90E0E5529}"/>
    <cellStyle name="Comma 4 6 3 5 2" xfId="23884" xr:uid="{785195F9-7E5E-4C78-BC02-C09EEB3A3D1F}"/>
    <cellStyle name="Comma 4 6 3 5 2 2" xfId="16376" xr:uid="{2F452A4E-48B0-4B17-BA6E-DFE70F6E7B58}"/>
    <cellStyle name="Comma 4 6 3 5 2 2 2" xfId="54829" xr:uid="{5C561A3D-57D3-4D99-894B-5D51EE34D3F1}"/>
    <cellStyle name="Comma 4 6 3 5 2 2 3" xfId="42216" xr:uid="{612040C9-A334-48E4-9A03-7227D1E5AC6B}"/>
    <cellStyle name="Comma 4 6 3 5 2 3" xfId="9790" xr:uid="{A9137B9D-78D4-4389-91EE-1358CDC0C7A6}"/>
    <cellStyle name="Comma 4 6 3 5 2 3 2" xfId="48551" xr:uid="{3ADE84F9-31E2-4246-9196-09AE60297500}"/>
    <cellStyle name="Comma 4 6 3 5 2 4" xfId="29463" xr:uid="{7883E760-C126-4D5C-B494-0231864248F3}"/>
    <cellStyle name="Comma 4 6 3 5 2 5" xfId="35926" xr:uid="{26C43131-D9A7-4131-9054-794A87BD5B13}"/>
    <cellStyle name="Comma 4 6 3 5 3" xfId="19872" xr:uid="{63C72AE1-27BF-4249-B25E-8975693E38AB}"/>
    <cellStyle name="Comma 4 6 3 5 3 2" xfId="51332" xr:uid="{F66AE96E-318D-4F32-BAEB-FEC5DEF7763B}"/>
    <cellStyle name="Comma 4 6 3 5 3 3" xfId="38719" xr:uid="{8A3962E2-F0A7-4849-9571-B5118FFB625F}"/>
    <cellStyle name="Comma 4 6 3 5 4" xfId="13286" xr:uid="{3ECF3574-E783-4E69-811E-58E9BAFCAF34}"/>
    <cellStyle name="Comma 4 6 3 5 4 2" xfId="45054" xr:uid="{4FC827D3-770C-4E51-AD52-0B3F23603AF4}"/>
    <cellStyle name="Comma 4 6 3 5 5" xfId="6699" xr:uid="{2288215F-42F1-4967-A03F-6E75F66635D9}"/>
    <cellStyle name="Comma 4 6 3 5 6" xfId="32429" xr:uid="{7750729F-91D4-4EB2-9543-95E39FDE9223}"/>
    <cellStyle name="Comma 4 6 3 6" xfId="24768" xr:uid="{58A89934-88A4-4F32-B4D0-B54C712E3375}"/>
    <cellStyle name="Comma 4 6 3 6 2" xfId="17260" xr:uid="{2BD0EE4E-1039-4CB5-87A5-A50E598F47F9}"/>
    <cellStyle name="Comma 4 6 3 6 2 2" xfId="53945" xr:uid="{E9FA64FD-8677-4D20-914C-94FD623CACF2}"/>
    <cellStyle name="Comma 4 6 3 6 2 3" xfId="41332" xr:uid="{4B858B26-C01C-438E-8E51-46FE171522AB}"/>
    <cellStyle name="Comma 4 6 3 6 3" xfId="10674" xr:uid="{CE923678-2431-4B30-B69D-3D16A02967B0}"/>
    <cellStyle name="Comma 4 6 3 6 3 2" xfId="47667" xr:uid="{8D32AD04-9138-4254-98C4-9F162260F7BB}"/>
    <cellStyle name="Comma 4 6 3 6 4" xfId="5512" xr:uid="{3E2D6DD6-1F07-47F8-B8B7-337C34CF82BE}"/>
    <cellStyle name="Comma 4 6 3 6 5" xfId="35042" xr:uid="{8F4C60C7-B7C3-4CFB-B371-EC316D4D9486}"/>
    <cellStyle name="Comma 4 6 3 7" xfId="28311" xr:uid="{96C601A3-2693-461B-954F-E5F78290BA5B}"/>
    <cellStyle name="Comma 4 6 3 7 2" xfId="20752" xr:uid="{1BAA0E42-AD55-4232-8BB4-8DCF913B34C3}"/>
    <cellStyle name="Comma 4 6 3 7 2 2" xfId="50448" xr:uid="{2B589E4E-3F92-4325-8CFE-98027CE1A6FA}"/>
    <cellStyle name="Comma 4 6 3 7 3" xfId="14166" xr:uid="{FA791742-710B-4A2D-A895-45D25B8AEB9F}"/>
    <cellStyle name="Comma 4 6 3 7 4" xfId="7579" xr:uid="{515B2E95-D942-49E6-B112-3A4341A0F5D5}"/>
    <cellStyle name="Comma 4 6 3 7 5" xfId="37835" xr:uid="{3085E066-DB7B-4C4E-9208-B8D0E866BC0F}"/>
    <cellStyle name="Comma 4 6 3 8" xfId="21456" xr:uid="{42FE6171-5FA2-49F7-BBA5-081B7118E297}"/>
    <cellStyle name="Comma 4 6 3 8 2" xfId="44142" xr:uid="{3FF9C22C-A40D-4A70-8DFD-7EF94BEB78CC}"/>
    <cellStyle name="Comma 4 6 3 9" xfId="20974" xr:uid="{EB987C11-EC07-4623-8D4D-E3E0894BB6DF}"/>
    <cellStyle name="Comma 4 6 4" xfId="1198" xr:uid="{0C5DC532-BAC4-4486-A6E1-04762D37B75F}"/>
    <cellStyle name="Comma 4 6 4 10" xfId="28232" xr:uid="{DFFB4A3F-EC64-4A62-A781-1A83CBF80C09}"/>
    <cellStyle name="Comma 4 6 4 2" xfId="27741" xr:uid="{85C3BF78-1C8D-4146-95CD-95FF00046403}"/>
    <cellStyle name="Comma 4 6 4 2 2" xfId="26012" xr:uid="{E245D836-FE2C-42C2-93D2-67954C0D04A2}"/>
    <cellStyle name="Comma 4 6 4 2 2 2" xfId="22514" xr:uid="{833F3701-F816-41FD-AEA0-B041D65CE15B}"/>
    <cellStyle name="Comma 4 6 4 2 2 2 2" xfId="15006" xr:uid="{492F43BF-AC34-4982-8724-477F7969302A}"/>
    <cellStyle name="Comma 4 6 4 2 2 2 2 2" xfId="56199" xr:uid="{B840E9DE-5270-4EEF-A80A-2414FE05499D}"/>
    <cellStyle name="Comma 4 6 4 2 2 2 2 3" xfId="43586" xr:uid="{93D07DE5-23BD-4DF1-835E-0B8F54FB4440}"/>
    <cellStyle name="Comma 4 6 4 2 2 2 3" xfId="8420" xr:uid="{D93F43E1-DE69-4F10-9CAE-42286ACFA2AC}"/>
    <cellStyle name="Comma 4 6 4 2 2 2 3 2" xfId="49921" xr:uid="{92D529B2-9A84-4A8A-9BAA-F4B387C84CA4}"/>
    <cellStyle name="Comma 4 6 4 2 2 2 4" xfId="30833" xr:uid="{5F37AA33-3B00-4ABE-A57C-252631268B92}"/>
    <cellStyle name="Comma 4 6 4 2 2 2 5" xfId="37296" xr:uid="{1F131727-6D93-4970-B33A-D278BF4FA053}"/>
    <cellStyle name="Comma 4 6 4 2 2 3" xfId="25132" xr:uid="{2BD60955-820C-48FD-8468-13C5E01D0DB4}"/>
    <cellStyle name="Comma 4 6 4 2 2 3 2" xfId="17624" xr:uid="{E4316662-4032-4036-8945-0D6D6782023E}"/>
    <cellStyle name="Comma 4 6 4 2 2 3 2 2" xfId="53581" xr:uid="{7B20F3ED-B47A-47BA-AC34-36DEE2D9B76D}"/>
    <cellStyle name="Comma 4 6 4 2 2 3 2 3" xfId="40968" xr:uid="{38A057DF-F353-46ED-AA07-1914C90F691F}"/>
    <cellStyle name="Comma 4 6 4 2 2 3 3" xfId="11038" xr:uid="{8ED82664-9B1A-4F92-ADCD-A3BE40ECEA3E}"/>
    <cellStyle name="Comma 4 6 4 2 2 3 3 2" xfId="47303" xr:uid="{08647926-97D1-4A7F-8AAC-322DB41ECF7C}"/>
    <cellStyle name="Comma 4 6 4 2 2 3 4" xfId="5148" xr:uid="{7FFAEDD2-B920-4625-AE43-19485FE27B76}"/>
    <cellStyle name="Comma 4 6 4 2 2 3 5" xfId="34678" xr:uid="{A475C352-5026-4B0B-ACE5-A5A47FF7C3CE}"/>
    <cellStyle name="Comma 4 6 4 2 2 4" xfId="18503" xr:uid="{8D870FB2-312C-45F8-A1A9-7AE5692E9045}"/>
    <cellStyle name="Comma 4 6 4 2 2 4 2" xfId="52702" xr:uid="{DF2098AD-E225-4500-A2FC-3745BED37BFE}"/>
    <cellStyle name="Comma 4 6 4 2 2 4 3" xfId="40089" xr:uid="{366C866F-B6F4-4A4B-9A5F-AB89CBAAFA79}"/>
    <cellStyle name="Comma 4 6 4 2 2 5" xfId="11917" xr:uid="{99CC797D-0CD2-434C-99AC-2B0DD872EBD5}"/>
    <cellStyle name="Comma 4 6 4 2 2 5 2" xfId="46424" xr:uid="{ECE72B22-B897-4271-8140-51DC2706E735}"/>
    <cellStyle name="Comma 4 6 4 2 2 6" xfId="4269" xr:uid="{839E5D5E-AA9B-4886-94DD-FC1B1AAB69FE}"/>
    <cellStyle name="Comma 4 6 4 2 2 7" xfId="33799" xr:uid="{6BA5EC18-E11B-4FBA-9291-B71039FEA88A}"/>
    <cellStyle name="Comma 4 6 4 2 3" xfId="26868" xr:uid="{7689DD6B-E154-4A94-95C8-840ED344388C}"/>
    <cellStyle name="Comma 4 6 4 2 3 2" xfId="23371" xr:uid="{ACC8ACB1-DBF6-4474-8F43-5C8141336E8B}"/>
    <cellStyle name="Comma 4 6 4 2 3 2 2" xfId="15863" xr:uid="{A59BEB5D-584E-4AA3-8CD9-09C9320EABF7}"/>
    <cellStyle name="Comma 4 6 4 2 3 2 2 2" xfId="55342" xr:uid="{2C843C11-192C-4E3C-8DEB-E64A0815037C}"/>
    <cellStyle name="Comma 4 6 4 2 3 2 2 3" xfId="42729" xr:uid="{025D53CB-DE35-43FE-B5AE-FC5C260D7353}"/>
    <cellStyle name="Comma 4 6 4 2 3 2 3" xfId="9277" xr:uid="{1552361B-07DB-4AE4-9E67-14D1B2D127C4}"/>
    <cellStyle name="Comma 4 6 4 2 3 2 3 2" xfId="49064" xr:uid="{A7D9B059-C1A0-46B6-AC52-0FA96063B050}"/>
    <cellStyle name="Comma 4 6 4 2 3 2 4" xfId="29976" xr:uid="{0A12A4B6-8B6D-47DB-AC16-2C24BC478E4B}"/>
    <cellStyle name="Comma 4 6 4 2 3 2 5" xfId="36439" xr:uid="{3A61E49B-17A9-487F-97D9-14FE7A2B32FC}"/>
    <cellStyle name="Comma 4 6 4 2 3 3" xfId="19359" xr:uid="{74AB28E3-6906-406D-89E3-1EC70F8B52C8}"/>
    <cellStyle name="Comma 4 6 4 2 3 3 2" xfId="51845" xr:uid="{DD73E717-A9A5-4B45-8CB5-13B0F01124FD}"/>
    <cellStyle name="Comma 4 6 4 2 3 3 3" xfId="39232" xr:uid="{E94C5D39-707B-468C-8BAE-9E25B7270DC3}"/>
    <cellStyle name="Comma 4 6 4 2 3 4" xfId="12773" xr:uid="{4746DC94-2173-4E10-9932-22669C4E4085}"/>
    <cellStyle name="Comma 4 6 4 2 3 4 2" xfId="45567" xr:uid="{386A7A09-11B6-4429-9C2F-E86E2CD51B9F}"/>
    <cellStyle name="Comma 4 6 4 2 3 5" xfId="6186" xr:uid="{80CB9B49-6796-4F21-80AC-5C60DA6D41AC}"/>
    <cellStyle name="Comma 4 6 4 2 3 6" xfId="32942" xr:uid="{3BF2B373-CD53-4FCF-B0AC-0F9334EDF1EF}"/>
    <cellStyle name="Comma 4 6 4 2 4" xfId="24247" xr:uid="{06A7B216-977B-4DB2-BF34-87C3A635AABC}"/>
    <cellStyle name="Comma 4 6 4 2 4 2" xfId="16739" xr:uid="{5BF354D9-C365-4B1A-AE8A-CC8C2204D3E4}"/>
    <cellStyle name="Comma 4 6 4 2 4 2 2" xfId="54466" xr:uid="{D9B6A951-C2F8-4541-970C-3E872601B202}"/>
    <cellStyle name="Comma 4 6 4 2 4 2 3" xfId="41853" xr:uid="{ED420EB0-06F2-489A-8E12-87663C5301DD}"/>
    <cellStyle name="Comma 4 6 4 2 4 3" xfId="10153" xr:uid="{493634E1-420B-4DEA-A051-A9FCC0EAC5C3}"/>
    <cellStyle name="Comma 4 6 4 2 4 3 2" xfId="48188" xr:uid="{BC5C3491-3A70-490D-8E5F-249B3BF9700B}"/>
    <cellStyle name="Comma 4 6 4 2 4 4" xfId="6033" xr:uid="{35A80662-D07B-4A20-BC05-D5AB2DC6DB91}"/>
    <cellStyle name="Comma 4 6 4 2 4 5" xfId="35563" xr:uid="{672D739A-59DE-48CF-8D95-2375BDD6D57A}"/>
    <cellStyle name="Comma 4 6 4 2 5" xfId="20233" xr:uid="{4F493C87-B026-40C2-ADB4-E962D5F3187D}"/>
    <cellStyle name="Comma 4 6 4 2 5 2" xfId="50969" xr:uid="{3C10DD62-5307-43A5-8862-023C3A6D7F91}"/>
    <cellStyle name="Comma 4 6 4 2 5 3" xfId="38356" xr:uid="{67A61E1A-E420-4A8B-A6D8-58E3CFD103E6}"/>
    <cellStyle name="Comma 4 6 4 2 6" xfId="13647" xr:uid="{EB06F351-74C7-4B90-92FA-3D3B29AA337F}"/>
    <cellStyle name="Comma 4 6 4 2 6 2" xfId="44691" xr:uid="{D1B721F9-CE07-4F58-9A66-D1248F27A1B1}"/>
    <cellStyle name="Comma 4 6 4 2 7" xfId="7060" xr:uid="{4897BC43-32F2-40ED-8814-52182FD97157}"/>
    <cellStyle name="Comma 4 6 4 2 8" xfId="32066" xr:uid="{686008F0-D2B9-4DA2-8C16-2BF0957F0361}"/>
    <cellStyle name="Comma 4 6 4 3" xfId="26452" xr:uid="{890E7DC7-17E5-43A1-9A97-2F125FC597F1}"/>
    <cellStyle name="Comma 4 6 4 3 2" xfId="22955" xr:uid="{29A0E200-AED6-4EBC-8D08-4E497E96F19F}"/>
    <cellStyle name="Comma 4 6 4 3 2 2" xfId="15447" xr:uid="{486F277D-315F-4AC0-AA6C-77824FC29FF4}"/>
    <cellStyle name="Comma 4 6 4 3 2 2 2" xfId="55758" xr:uid="{24FF65A6-421A-49F2-B93C-6CB7590B2D80}"/>
    <cellStyle name="Comma 4 6 4 3 2 2 3" xfId="43145" xr:uid="{88076F52-1ADD-4AE8-9522-4DCB5FB99251}"/>
    <cellStyle name="Comma 4 6 4 3 2 3" xfId="8861" xr:uid="{D0C5ED1B-356A-4174-A70E-673A6629C806}"/>
    <cellStyle name="Comma 4 6 4 3 2 3 2" xfId="49480" xr:uid="{13DC8AB1-F6D3-4693-80D6-35B7C3821564}"/>
    <cellStyle name="Comma 4 6 4 3 2 4" xfId="30392" xr:uid="{601CEEBF-3F63-49E2-9951-0301CC017A0F}"/>
    <cellStyle name="Comma 4 6 4 3 2 5" xfId="36855" xr:uid="{38AC1916-BB67-4585-9D38-47228DF6A732}"/>
    <cellStyle name="Comma 4 6 4 3 3" xfId="25574" xr:uid="{4FFBBF3A-D793-48AB-B91A-95B9485D61C1}"/>
    <cellStyle name="Comma 4 6 4 3 3 2" xfId="18066" xr:uid="{5ABDCFC8-0DE8-49EB-9978-F99A844B7ABA}"/>
    <cellStyle name="Comma 4 6 4 3 3 2 2" xfId="53139" xr:uid="{95949147-5D12-47EE-803C-A3E6A1BCE944}"/>
    <cellStyle name="Comma 4 6 4 3 3 2 3" xfId="40526" xr:uid="{57E4B35F-85D5-4E8F-8136-984631B563AD}"/>
    <cellStyle name="Comma 4 6 4 3 3 3" xfId="11480" xr:uid="{296D9812-94F2-4997-9378-17D29906690B}"/>
    <cellStyle name="Comma 4 6 4 3 3 3 2" xfId="46861" xr:uid="{AB453090-FB16-40D0-A2A5-1F7205607949}"/>
    <cellStyle name="Comma 4 6 4 3 3 4" xfId="4706" xr:uid="{D20D0CB6-3499-49E3-BEE9-BCC1354082E5}"/>
    <cellStyle name="Comma 4 6 4 3 3 5" xfId="34236" xr:uid="{A5D2B2F5-3400-4C97-AC88-CC8E937B0481}"/>
    <cellStyle name="Comma 4 6 4 3 4" xfId="18943" xr:uid="{114A96D9-1E94-429A-9E9D-02E000AFB697}"/>
    <cellStyle name="Comma 4 6 4 3 4 2" xfId="52261" xr:uid="{260F1A40-EED1-4DF6-AFBE-EC2D1D3A27FD}"/>
    <cellStyle name="Comma 4 6 4 3 4 3" xfId="39648" xr:uid="{27752FA9-EC9B-4F6F-B3C2-4CB103604ED3}"/>
    <cellStyle name="Comma 4 6 4 3 5" xfId="12357" xr:uid="{CD13DE3E-F8D1-42DA-A695-B9BEAAB283E3}"/>
    <cellStyle name="Comma 4 6 4 3 5 2" xfId="45983" xr:uid="{CCE00C86-E3DB-42F5-AACE-7588BD5A6A16}"/>
    <cellStyle name="Comma 4 6 4 3 6" xfId="3829" xr:uid="{744D29BA-1917-4C1D-87F2-D38EA8266E10}"/>
    <cellStyle name="Comma 4 6 4 3 7" xfId="33358" xr:uid="{EC3AF8C4-A75A-401C-88A7-B264232B8A0F}"/>
    <cellStyle name="Comma 4 6 4 4" xfId="27302" xr:uid="{19A72F5E-8DE1-41E7-83CD-3FA64FD21418}"/>
    <cellStyle name="Comma 4 6 4 4 2" xfId="23805" xr:uid="{A96D7E55-9A81-4BF5-8851-2FC3F890F0C6}"/>
    <cellStyle name="Comma 4 6 4 4 2 2" xfId="16297" xr:uid="{2F4CA1E8-6728-4854-B7C7-D0442CC8DB09}"/>
    <cellStyle name="Comma 4 6 4 4 2 2 2" xfId="54908" xr:uid="{02551EFC-D398-4324-A438-6451EB26AB6A}"/>
    <cellStyle name="Comma 4 6 4 4 2 2 3" xfId="42295" xr:uid="{B371C7F2-EA9D-429D-BEF9-057B14578756}"/>
    <cellStyle name="Comma 4 6 4 4 2 3" xfId="9711" xr:uid="{67C9F699-F159-49EA-8CA0-2D09A2F4E368}"/>
    <cellStyle name="Comma 4 6 4 4 2 3 2" xfId="48630" xr:uid="{A660D435-6FC5-4C88-8D8C-5A1259B37BF6}"/>
    <cellStyle name="Comma 4 6 4 4 2 4" xfId="29542" xr:uid="{286DC1CD-6303-4DB7-9824-CC55C10D858A}"/>
    <cellStyle name="Comma 4 6 4 4 2 5" xfId="36005" xr:uid="{81395950-B957-4EB3-AF23-DAE3BDE2F4EB}"/>
    <cellStyle name="Comma 4 6 4 4 3" xfId="19793" xr:uid="{E43AB242-2964-428B-8FC8-44C326604308}"/>
    <cellStyle name="Comma 4 6 4 4 3 2" xfId="51411" xr:uid="{ECD75BB1-291E-47C0-B404-F7E44695E015}"/>
    <cellStyle name="Comma 4 6 4 4 3 3" xfId="38798" xr:uid="{FD21804A-7C75-4902-8141-62108ADCCF84}"/>
    <cellStyle name="Comma 4 6 4 4 4" xfId="13207" xr:uid="{730DBB38-2D1E-4EB7-8343-1217EF037EBD}"/>
    <cellStyle name="Comma 4 6 4 4 4 2" xfId="45133" xr:uid="{3A0E1362-5E24-44BD-A426-E068F0731AA0}"/>
    <cellStyle name="Comma 4 6 4 4 5" xfId="6620" xr:uid="{8B5E25D8-9609-4BA4-A476-C95895D45A81}"/>
    <cellStyle name="Comma 4 6 4 4 6" xfId="32508" xr:uid="{0D3BFF89-6FA6-4013-9262-52B9CC57315C}"/>
    <cellStyle name="Comma 4 6 4 5" xfId="24689" xr:uid="{070E7B52-4D20-420F-B5C6-8DCDE052A641}"/>
    <cellStyle name="Comma 4 6 4 5 2" xfId="17181" xr:uid="{27BFD75C-6A9D-4E83-9714-10E6067FBE6F}"/>
    <cellStyle name="Comma 4 6 4 5 2 2" xfId="54024" xr:uid="{5CD77CDA-8C01-43B3-B8B5-FF82FF1E48D4}"/>
    <cellStyle name="Comma 4 6 4 5 2 3" xfId="41411" xr:uid="{206EF8B8-8103-441C-9B24-3FEF0E64A010}"/>
    <cellStyle name="Comma 4 6 4 5 3" xfId="10595" xr:uid="{1EA33C29-AD53-480C-A3EA-AAEB53D86F4A}"/>
    <cellStyle name="Comma 4 6 4 5 3 2" xfId="47746" xr:uid="{5C0619D9-C7AE-4894-AF98-468EC61CE300}"/>
    <cellStyle name="Comma 4 6 4 5 4" xfId="5591" xr:uid="{BAD51623-690C-4ACB-99F8-38A75DEA56C7}"/>
    <cellStyle name="Comma 4 6 4 5 5" xfId="35121" xr:uid="{5F9AE5D8-17BB-406A-9082-51CEC36DDFB6}"/>
    <cellStyle name="Comma 4 6 4 6" xfId="20673" xr:uid="{21314742-7193-4E3C-A24B-257D5AD6E24E}"/>
    <cellStyle name="Comma 4 6 4 6 2" xfId="50527" xr:uid="{C693C375-E103-47E3-B236-055193ADE9D7}"/>
    <cellStyle name="Comma 4 6 4 6 3" xfId="37914" xr:uid="{606FFF3A-EF1B-445B-BC2F-B5DE0EFC4190}"/>
    <cellStyle name="Comma 4 6 4 7" xfId="14087" xr:uid="{D5F55BC7-7937-4582-91B5-02067E14AF11}"/>
    <cellStyle name="Comma 4 6 4 7 2" xfId="44221" xr:uid="{8752A36F-CC20-4AB3-8AB0-F3D4117DC699}"/>
    <cellStyle name="Comma 4 6 4 8" xfId="7500" xr:uid="{E8DD1BE7-F175-4F4E-A90B-582426F572FF}"/>
    <cellStyle name="Comma 4 6 4 9" xfId="31621" xr:uid="{CF6AC810-9762-4B37-B7CA-6D4B0202FCBB}"/>
    <cellStyle name="Comma 4 6 5" xfId="28437" xr:uid="{ACAEE1DA-5CD8-47D6-9C70-137AEEAB2597}"/>
    <cellStyle name="Comma 4 6 5 2" xfId="27895" xr:uid="{03C65FB7-D827-4F65-B15F-4F0725ADB574}"/>
    <cellStyle name="Comma 4 6 5 2 2" xfId="26164" xr:uid="{F85A6D3E-7594-42A9-A097-1005E9826745}"/>
    <cellStyle name="Comma 4 6 5 2 2 2" xfId="22666" xr:uid="{19F28C79-B2CD-4A0E-973A-2966CB754296}"/>
    <cellStyle name="Comma 4 6 5 2 2 2 2" xfId="15158" xr:uid="{01609A98-A72F-4D9D-B1FA-C8E47F9DCF50}"/>
    <cellStyle name="Comma 4 6 5 2 2 2 2 2" xfId="56047" xr:uid="{9406ABD1-1036-436A-9286-5BFFC24813EA}"/>
    <cellStyle name="Comma 4 6 5 2 2 2 2 3" xfId="43434" xr:uid="{84950270-7533-467B-9579-4097B52D400D}"/>
    <cellStyle name="Comma 4 6 5 2 2 2 3" xfId="8572" xr:uid="{35BC9D0E-B778-4278-A83F-79FD0AD8392D}"/>
    <cellStyle name="Comma 4 6 5 2 2 2 3 2" xfId="49769" xr:uid="{19311865-D429-44B1-A105-3CD59BB60434}"/>
    <cellStyle name="Comma 4 6 5 2 2 2 4" xfId="30681" xr:uid="{19D015AA-6CC1-4D31-A3A0-4EEF762EC23F}"/>
    <cellStyle name="Comma 4 6 5 2 2 2 5" xfId="37144" xr:uid="{958AD324-A03C-4670-8706-256A6D92123C}"/>
    <cellStyle name="Comma 4 6 5 2 2 3" xfId="25284" xr:uid="{B2A7EDFB-A0EC-44E4-8E1E-98DA4E7C292D}"/>
    <cellStyle name="Comma 4 6 5 2 2 3 2" xfId="17776" xr:uid="{1841CF64-7F74-49E9-A9B2-DA13118ED034}"/>
    <cellStyle name="Comma 4 6 5 2 2 3 2 2" xfId="53429" xr:uid="{575D333C-5BEF-43E6-8B86-BEE889C9F7C5}"/>
    <cellStyle name="Comma 4 6 5 2 2 3 2 3" xfId="40816" xr:uid="{96A87F07-BA30-4346-8CD4-0FD3AC139C31}"/>
    <cellStyle name="Comma 4 6 5 2 2 3 3" xfId="11190" xr:uid="{38101B8B-7E44-4800-BD94-35EC650E7777}"/>
    <cellStyle name="Comma 4 6 5 2 2 3 3 2" xfId="47151" xr:uid="{C1D7D97E-A341-4423-9597-BD4C2B439527}"/>
    <cellStyle name="Comma 4 6 5 2 2 3 4" xfId="4996" xr:uid="{AF54A8D8-C4DB-43DE-A921-0CEFD652FE53}"/>
    <cellStyle name="Comma 4 6 5 2 2 3 5" xfId="34526" xr:uid="{1529B1C4-AE00-44F5-9D40-2D974C89573C}"/>
    <cellStyle name="Comma 4 6 5 2 2 4" xfId="18655" xr:uid="{16CE84A6-A81F-422E-8EF1-5A534BF43271}"/>
    <cellStyle name="Comma 4 6 5 2 2 4 2" xfId="52550" xr:uid="{86123CB2-1E17-4A4F-BA4E-83A4425FD31C}"/>
    <cellStyle name="Comma 4 6 5 2 2 4 3" xfId="39937" xr:uid="{C548F871-0A68-4F40-BC57-CC23E3DCE72B}"/>
    <cellStyle name="Comma 4 6 5 2 2 5" xfId="12069" xr:uid="{8BD68BD3-639C-4C9C-8762-71CC5D647F4C}"/>
    <cellStyle name="Comma 4 6 5 2 2 5 2" xfId="46272" xr:uid="{29C1A54B-9C4C-4900-B3DF-0C24F08ABB0E}"/>
    <cellStyle name="Comma 4 6 5 2 2 6" xfId="4117" xr:uid="{A76B02A2-D9A3-4FB3-A8F3-3E6CE8F2B838}"/>
    <cellStyle name="Comma 4 6 5 2 2 7" xfId="33647" xr:uid="{83C3AB19-CF82-4ED5-B3E7-EADF2293ED9A}"/>
    <cellStyle name="Comma 4 6 5 2 3" xfId="27019" xr:uid="{6921E1CA-E0A7-44A1-8E1C-08E33FE3A19C}"/>
    <cellStyle name="Comma 4 6 5 2 3 2" xfId="23522" xr:uid="{2071F75A-9D86-4B81-93A4-15CD75E99AAC}"/>
    <cellStyle name="Comma 4 6 5 2 3 2 2" xfId="16014" xr:uid="{3B5CAC8B-F86F-4505-936A-623D434C8B49}"/>
    <cellStyle name="Comma 4 6 5 2 3 2 2 2" xfId="55191" xr:uid="{A128D57B-D5D2-4C37-8931-8AF48F4DAFE8}"/>
    <cellStyle name="Comma 4 6 5 2 3 2 2 3" xfId="42578" xr:uid="{AEFE3297-2624-4271-835B-890D64440CAC}"/>
    <cellStyle name="Comma 4 6 5 2 3 2 3" xfId="9428" xr:uid="{6A58294C-8131-4B45-987C-56547019CCC2}"/>
    <cellStyle name="Comma 4 6 5 2 3 2 3 2" xfId="48913" xr:uid="{FF86DB63-C945-4DBD-B373-75138A005D70}"/>
    <cellStyle name="Comma 4 6 5 2 3 2 4" xfId="29825" xr:uid="{F32ED3A8-938A-4F92-B47E-830837620CC0}"/>
    <cellStyle name="Comma 4 6 5 2 3 2 5" xfId="36288" xr:uid="{2ED25E9E-A5A3-4802-8422-B811C3E39B5E}"/>
    <cellStyle name="Comma 4 6 5 2 3 3" xfId="19510" xr:uid="{D8B5A1AD-F581-4EC2-8153-94F5EA58CCCB}"/>
    <cellStyle name="Comma 4 6 5 2 3 3 2" xfId="51694" xr:uid="{761A7F90-0DF4-452C-B807-756A333A252F}"/>
    <cellStyle name="Comma 4 6 5 2 3 3 3" xfId="39081" xr:uid="{855FCE57-DB90-4E01-AF8E-AA705FF9DAEC}"/>
    <cellStyle name="Comma 4 6 5 2 3 4" xfId="12924" xr:uid="{8464CD8F-C64F-436D-BBD2-8B2785596BC7}"/>
    <cellStyle name="Comma 4 6 5 2 3 4 2" xfId="45416" xr:uid="{EF6B6FDE-78A5-414D-9756-9D5C49003E88}"/>
    <cellStyle name="Comma 4 6 5 2 3 5" xfId="6337" xr:uid="{BFF21A57-B871-408F-BAF8-13760A92FB45}"/>
    <cellStyle name="Comma 4 6 5 2 3 6" xfId="32791" xr:uid="{9C673070-87CB-4D82-A341-70011F3954C0}"/>
    <cellStyle name="Comma 4 6 5 2 4" xfId="24399" xr:uid="{141C3919-B974-42F0-B592-90D359D5C4A1}"/>
    <cellStyle name="Comma 4 6 5 2 4 2" xfId="16891" xr:uid="{84103475-4D3F-4FCA-8889-9CC77E566CE0}"/>
    <cellStyle name="Comma 4 6 5 2 4 2 2" xfId="54314" xr:uid="{B214CAD8-A237-4BBC-8E87-7F0986632DD5}"/>
    <cellStyle name="Comma 4 6 5 2 4 2 3" xfId="41701" xr:uid="{B6CB3205-3F5D-443E-923A-14729C53E050}"/>
    <cellStyle name="Comma 4 6 5 2 4 3" xfId="10305" xr:uid="{4F842579-D544-4E8C-A578-4EC97EAB63BB}"/>
    <cellStyle name="Comma 4 6 5 2 4 3 2" xfId="48036" xr:uid="{7EC23278-A134-4374-8272-EFD85849FFB9}"/>
    <cellStyle name="Comma 4 6 5 2 4 4" xfId="5881" xr:uid="{269C334F-8B5A-4728-B16F-9B18CAC42B7C}"/>
    <cellStyle name="Comma 4 6 5 2 4 5" xfId="35411" xr:uid="{46E2F04D-F5B7-4C2C-8B73-B272B4FD2C6D}"/>
    <cellStyle name="Comma 4 6 5 2 5" xfId="20385" xr:uid="{0D322115-5815-40FD-887A-05EC14474E3D}"/>
    <cellStyle name="Comma 4 6 5 2 5 2" xfId="50817" xr:uid="{7729D77F-832F-450F-A94B-67F8E38ECA44}"/>
    <cellStyle name="Comma 4 6 5 2 5 3" xfId="38204" xr:uid="{757E23FB-0B20-40A0-B190-AD66E7755E2B}"/>
    <cellStyle name="Comma 4 6 5 2 6" xfId="13799" xr:uid="{F528F7DA-FA24-47F8-894D-FD17A4AA434E}"/>
    <cellStyle name="Comma 4 6 5 2 6 2" xfId="44539" xr:uid="{53950D4B-3AF6-4B6A-B761-27E6108096DE}"/>
    <cellStyle name="Comma 4 6 5 2 7" xfId="7212" xr:uid="{1F8AA060-1C31-488A-96C1-01C642AB4700}"/>
    <cellStyle name="Comma 4 6 5 2 8" xfId="31914" xr:uid="{D4906967-8A53-4D26-85C7-E8CBCBB46368}"/>
    <cellStyle name="Comma 4 6 5 3" xfId="26603" xr:uid="{03C49665-9260-4F78-AECF-91FE3BABB34E}"/>
    <cellStyle name="Comma 4 6 5 3 2" xfId="23106" xr:uid="{91DCAA4B-386B-4D64-8AAB-19998BDCFFEC}"/>
    <cellStyle name="Comma 4 6 5 3 2 2" xfId="15598" xr:uid="{1BBDDB4D-EB6C-4881-ACFB-119CB6360E37}"/>
    <cellStyle name="Comma 4 6 5 3 2 2 2" xfId="55607" xr:uid="{BF0EC48A-D818-4BCA-9852-ACA5FCF4D3EC}"/>
    <cellStyle name="Comma 4 6 5 3 2 2 3" xfId="42994" xr:uid="{045223A5-5798-47C5-8A19-F91ED197818D}"/>
    <cellStyle name="Comma 4 6 5 3 2 3" xfId="9012" xr:uid="{E4CB2271-46ED-498E-A9EC-33CF24BC6A1E}"/>
    <cellStyle name="Comma 4 6 5 3 2 3 2" xfId="49329" xr:uid="{1F652EFE-13A3-444F-9084-DAF2E3F25E06}"/>
    <cellStyle name="Comma 4 6 5 3 2 4" xfId="30241" xr:uid="{4E7C8004-696B-49E8-A56F-EF515AD440D6}"/>
    <cellStyle name="Comma 4 6 5 3 2 5" xfId="36704" xr:uid="{2588E98E-490D-416D-A04C-268DA3689EDF}"/>
    <cellStyle name="Comma 4 6 5 3 3" xfId="25728" xr:uid="{729B1D54-2771-4131-8142-217A8EA0904B}"/>
    <cellStyle name="Comma 4 6 5 3 3 2" xfId="18220" xr:uid="{8DEE02B8-7CB2-404C-AD29-DC5FF45AA460}"/>
    <cellStyle name="Comma 4 6 5 3 3 2 2" xfId="52985" xr:uid="{2E641F9D-0A51-4D7C-AC90-DE8F138045F0}"/>
    <cellStyle name="Comma 4 6 5 3 3 2 3" xfId="40372" xr:uid="{C290CEA6-A1E7-40A4-B2E4-289E5CF3F519}"/>
    <cellStyle name="Comma 4 6 5 3 3 3" xfId="11634" xr:uid="{4B83E0D0-A03A-454D-9ED5-F0F00F231273}"/>
    <cellStyle name="Comma 4 6 5 3 3 3 2" xfId="46707" xr:uid="{D3F5CF8A-9A7D-4C9C-AB49-899E504B0050}"/>
    <cellStyle name="Comma 4 6 5 3 3 4" xfId="4552" xr:uid="{406CEB3D-D63B-40E6-994E-016B3EF5F35D}"/>
    <cellStyle name="Comma 4 6 5 3 3 5" xfId="34082" xr:uid="{B91DDF92-C33F-4DC6-BEBE-507198BD5118}"/>
    <cellStyle name="Comma 4 6 5 3 4" xfId="19094" xr:uid="{581B813C-E137-4D67-B9E8-3D219CF62302}"/>
    <cellStyle name="Comma 4 6 5 3 4 2" xfId="52110" xr:uid="{DDB9AC73-179F-448D-ABE2-9A1299929FDA}"/>
    <cellStyle name="Comma 4 6 5 3 4 3" xfId="39497" xr:uid="{0BB4A2B1-B0BB-4B8D-A214-B96BFD98A431}"/>
    <cellStyle name="Comma 4 6 5 3 5" xfId="12508" xr:uid="{245C04C8-A195-49C5-92CC-C4D82C1C5606}"/>
    <cellStyle name="Comma 4 6 5 3 5 2" xfId="45832" xr:uid="{61EFC7B7-436A-41F5-8978-874B84149E02}"/>
    <cellStyle name="Comma 4 6 5 3 6" xfId="3678" xr:uid="{1E853747-BFCC-4BF2-843E-49D3B70D6119}"/>
    <cellStyle name="Comma 4 6 5 3 7" xfId="33207" xr:uid="{1300C89C-8047-498B-B5BC-FB96B9038FD4}"/>
    <cellStyle name="Comma 4 6 5 4" xfId="27453" xr:uid="{9B0FE1F4-5FCF-4918-9377-CABF966ABEDF}"/>
    <cellStyle name="Comma 4 6 5 4 2" xfId="23956" xr:uid="{AAE16B5C-3DF4-45D0-B33F-0B5F410ABC5F}"/>
    <cellStyle name="Comma 4 6 5 4 2 2" xfId="16448" xr:uid="{3FA8BC49-9313-4A1B-88EC-CBA7A4844350}"/>
    <cellStyle name="Comma 4 6 5 4 2 2 2" xfId="54757" xr:uid="{0DEB5FF4-468F-4941-BAC7-AA3785214624}"/>
    <cellStyle name="Comma 4 6 5 4 2 2 3" xfId="42144" xr:uid="{4F344F00-621D-4C37-9C91-4AF4A112315C}"/>
    <cellStyle name="Comma 4 6 5 4 2 3" xfId="9862" xr:uid="{7CFE05F4-8632-4D69-80ED-5D112384237C}"/>
    <cellStyle name="Comma 4 6 5 4 2 3 2" xfId="48479" xr:uid="{3EA0C117-D730-4383-99E3-896648B2BA78}"/>
    <cellStyle name="Comma 4 6 5 4 2 4" xfId="29391" xr:uid="{A7295D28-5F53-497A-9016-44DC4C25A460}"/>
    <cellStyle name="Comma 4 6 5 4 2 5" xfId="35854" xr:uid="{82107CE1-5CF9-4186-A7CA-40A778A1EC10}"/>
    <cellStyle name="Comma 4 6 5 4 3" xfId="19944" xr:uid="{DC86C089-E0B8-4E14-9D2C-9551A284BD79}"/>
    <cellStyle name="Comma 4 6 5 4 3 2" xfId="51260" xr:uid="{C4938ED7-47FF-4D4A-8A39-210CFA6AE90A}"/>
    <cellStyle name="Comma 4 6 5 4 3 3" xfId="38647" xr:uid="{F50083BB-8971-462F-95F1-54730B051F30}"/>
    <cellStyle name="Comma 4 6 5 4 4" xfId="13358" xr:uid="{132556CD-7202-4BAA-9C27-DBB2FB0FEC49}"/>
    <cellStyle name="Comma 4 6 5 4 4 2" xfId="44982" xr:uid="{7F0FF97B-9E3A-4B62-B2D8-14C48ADCBE9B}"/>
    <cellStyle name="Comma 4 6 5 4 5" xfId="6771" xr:uid="{F2FE3143-136F-4EE2-A1A4-E5ABE8AB5E78}"/>
    <cellStyle name="Comma 4 6 5 4 6" xfId="32357" xr:uid="{46DE7E20-26BE-4BEF-9468-4CF63CE99B36}"/>
    <cellStyle name="Comma 4 6 5 5" xfId="24843" xr:uid="{4D12EF65-6886-4FFC-8E66-88CB29E78658}"/>
    <cellStyle name="Comma 4 6 5 5 2" xfId="17335" xr:uid="{B5907A9B-AD45-4C40-BD92-F357504FB4E5}"/>
    <cellStyle name="Comma 4 6 5 5 2 2" xfId="53870" xr:uid="{B2064913-DF08-4104-8CF5-38AB688AB224}"/>
    <cellStyle name="Comma 4 6 5 5 2 3" xfId="41257" xr:uid="{4F99897B-9AA0-4DE3-8279-90919C0545C0}"/>
    <cellStyle name="Comma 4 6 5 5 3" xfId="10749" xr:uid="{616601F8-8FF2-44A6-9746-C0D37EECB1BA}"/>
    <cellStyle name="Comma 4 6 5 5 3 2" xfId="47592" xr:uid="{F7A9A3E1-72C4-4DFD-B5F7-5DFD0161EEA5}"/>
    <cellStyle name="Comma 4 6 5 5 4" xfId="5437" xr:uid="{276A2A0B-D9C2-4FD1-995B-08B8FA09F210}"/>
    <cellStyle name="Comma 4 6 5 5 5" xfId="34967" xr:uid="{1065675F-45C7-4D04-801B-CA196C50C716}"/>
    <cellStyle name="Comma 4 6 5 6" xfId="20827" xr:uid="{73C7332F-428A-4969-85E9-65579A2EF4CF}"/>
    <cellStyle name="Comma 4 6 5 6 2" xfId="50373" xr:uid="{5F066F11-EC35-402F-8559-729F8A3E587E}"/>
    <cellStyle name="Comma 4 6 5 6 3" xfId="37760" xr:uid="{8A5B17D1-CDB3-42DC-903E-B8E1AC874A9F}"/>
    <cellStyle name="Comma 4 6 5 7" xfId="14241" xr:uid="{B50FDA99-5E77-4E70-9417-82B81263AFB0}"/>
    <cellStyle name="Comma 4 6 5 7 2" xfId="44033" xr:uid="{4C14B3B8-3374-4090-B739-8537BE008FB9}"/>
    <cellStyle name="Comma 4 6 5 8" xfId="7654" xr:uid="{13183CAC-ECD6-4AE0-8894-D63CB76A28EF}"/>
    <cellStyle name="Comma 4 6 5 9" xfId="31467" xr:uid="{02E4BF9B-2F92-4CE0-A870-F2C012FA0A27}"/>
    <cellStyle name="Comma 4 6 6" xfId="28001" xr:uid="{1076C8B0-C4E2-4497-8E98-8978FE4BFDDE}"/>
    <cellStyle name="Comma 4 6 6 2" xfId="26247" xr:uid="{4B8B0179-7B47-4CBF-A7C7-6988807C48E0}"/>
    <cellStyle name="Comma 4 6 6 2 2" xfId="22749" xr:uid="{EDECC406-9B99-4F5A-9352-586A22E06BAE}"/>
    <cellStyle name="Comma 4 6 6 2 2 2" xfId="15241" xr:uid="{015B7B9E-45EB-4DD8-938D-D0456BCD2309}"/>
    <cellStyle name="Comma 4 6 6 2 2 2 2" xfId="55964" xr:uid="{2008023A-2354-4259-8581-E1DE5DED4256}"/>
    <cellStyle name="Comma 4 6 6 2 2 2 3" xfId="43351" xr:uid="{906C4FCC-C8C6-48DB-BFA4-1520DCE76EE3}"/>
    <cellStyle name="Comma 4 6 6 2 2 3" xfId="8655" xr:uid="{F19348F8-DDA6-4F98-8076-3EE0EF138915}"/>
    <cellStyle name="Comma 4 6 6 2 2 3 2" xfId="49686" xr:uid="{B583737D-D785-4157-9F5F-AC3ED5B786E7}"/>
    <cellStyle name="Comma 4 6 6 2 2 4" xfId="30598" xr:uid="{155BFE46-E487-4CD3-95FA-8F2018691C04}"/>
    <cellStyle name="Comma 4 6 6 2 2 5" xfId="37061" xr:uid="{FF8739CB-70D5-4522-B87F-7F3C0B792AB4}"/>
    <cellStyle name="Comma 4 6 6 2 3" xfId="25367" xr:uid="{0187906C-D5BB-4F7D-9D9B-1990A407F431}"/>
    <cellStyle name="Comma 4 6 6 2 3 2" xfId="17859" xr:uid="{BA1030A4-2E47-4BC5-BB58-4C43BFCB6CE8}"/>
    <cellStyle name="Comma 4 6 6 2 3 2 2" xfId="53346" xr:uid="{8D201B0F-9633-4294-A412-2EA42F1E5585}"/>
    <cellStyle name="Comma 4 6 6 2 3 2 3" xfId="40733" xr:uid="{3A9047D9-D52A-42AE-AE2E-1DA480438306}"/>
    <cellStyle name="Comma 4 6 6 2 3 3" xfId="11273" xr:uid="{A3373CE4-3C92-4857-965F-29509706190C}"/>
    <cellStyle name="Comma 4 6 6 2 3 3 2" xfId="47068" xr:uid="{7C2850E3-A2C4-4DA2-81F6-2D5C8BAADA0C}"/>
    <cellStyle name="Comma 4 6 6 2 3 4" xfId="4913" xr:uid="{001F7F9A-4F19-47C0-BC8A-5F3F87DF2624}"/>
    <cellStyle name="Comma 4 6 6 2 3 5" xfId="34443" xr:uid="{979BF5FF-4CD2-4BDB-8020-CF1DBEC7C8B1}"/>
    <cellStyle name="Comma 4 6 6 2 4" xfId="18738" xr:uid="{83992C56-2292-49DF-9BFE-753FFA7F6E9D}"/>
    <cellStyle name="Comma 4 6 6 2 4 2" xfId="52467" xr:uid="{F3D8B7E2-9933-4292-B920-F27C3EF184D3}"/>
    <cellStyle name="Comma 4 6 6 2 4 3" xfId="39854" xr:uid="{02FCD42A-FF06-45BF-9B40-CE3467359849}"/>
    <cellStyle name="Comma 4 6 6 2 5" xfId="12152" xr:uid="{5C60F6BA-13C4-44A8-AA3F-0F3010A87A2E}"/>
    <cellStyle name="Comma 4 6 6 2 5 2" xfId="46189" xr:uid="{13BE9FE5-A137-4A3C-A4C6-D8080C4E4465}"/>
    <cellStyle name="Comma 4 6 6 2 6" xfId="4034" xr:uid="{55E50D8F-F267-4E34-87C4-62E017BCECEF}"/>
    <cellStyle name="Comma 4 6 6 2 7" xfId="33564" xr:uid="{13C6DE9F-985F-45D9-83E5-730F945A635E}"/>
    <cellStyle name="Comma 4 6 6 3" xfId="27097" xr:uid="{22BE75AE-1F8B-41B2-B9A6-1A7B933E5161}"/>
    <cellStyle name="Comma 4 6 6 3 2" xfId="23600" xr:uid="{A1DF2E2A-D95C-44EC-8102-7456F3ED637F}"/>
    <cellStyle name="Comma 4 6 6 3 2 2" xfId="16092" xr:uid="{FBA620BC-8945-430C-BD44-62B18C9B0EA1}"/>
    <cellStyle name="Comma 4 6 6 3 2 2 2" xfId="55113" xr:uid="{4FF7CA6F-F790-46F6-94ED-174BDCF212F3}"/>
    <cellStyle name="Comma 4 6 6 3 2 2 3" xfId="42500" xr:uid="{2381AB08-C751-4D25-AFCA-37EE4BE7C790}"/>
    <cellStyle name="Comma 4 6 6 3 2 3" xfId="9506" xr:uid="{E9AB26C2-151F-4436-838C-B4042B0A07A8}"/>
    <cellStyle name="Comma 4 6 6 3 2 3 2" xfId="48835" xr:uid="{DF076EC5-7F59-4299-8635-82D5460EF6FE}"/>
    <cellStyle name="Comma 4 6 6 3 2 4" xfId="29747" xr:uid="{704EBB0C-2585-444D-B6B8-A362AB245F81}"/>
    <cellStyle name="Comma 4 6 6 3 2 5" xfId="36210" xr:uid="{58A0323C-CFE9-4FBB-BC62-45973EB6D0C9}"/>
    <cellStyle name="Comma 4 6 6 3 3" xfId="19588" xr:uid="{981BD5DF-1F09-4BBC-829E-FC217620F28E}"/>
    <cellStyle name="Comma 4 6 6 3 3 2" xfId="51616" xr:uid="{361B3A97-2F7F-4415-8F8A-6B63D3597EBB}"/>
    <cellStyle name="Comma 4 6 6 3 3 3" xfId="39003" xr:uid="{1974CB80-7242-4BFF-A999-1C906EC44B38}"/>
    <cellStyle name="Comma 4 6 6 3 4" xfId="13002" xr:uid="{9185D9B4-659B-4760-9D8F-7F67EA152E6C}"/>
    <cellStyle name="Comma 4 6 6 3 4 2" xfId="45338" xr:uid="{C6C5DC5A-BEBC-405B-A1D5-31B680C15F02}"/>
    <cellStyle name="Comma 4 6 6 3 5" xfId="6415" xr:uid="{F114D9EE-75D8-4C80-ABE6-4F4E5CCB4680}"/>
    <cellStyle name="Comma 4 6 6 3 6" xfId="32713" xr:uid="{5A92B3BB-3D1E-422C-ACEC-ABCAE3A68D7C}"/>
    <cellStyle name="Comma 4 6 6 4" xfId="24482" xr:uid="{8ABD74EE-37B4-4864-8669-FC8EEF9A0B2F}"/>
    <cellStyle name="Comma 4 6 6 4 2" xfId="16974" xr:uid="{95C95226-137F-4E80-BE03-B68FAE1C5417}"/>
    <cellStyle name="Comma 4 6 6 4 2 2" xfId="54231" xr:uid="{E006D259-2442-4404-9AB9-DF9C2F41A238}"/>
    <cellStyle name="Comma 4 6 6 4 2 3" xfId="41618" xr:uid="{959FFD8E-7509-409D-991D-04182E9F6530}"/>
    <cellStyle name="Comma 4 6 6 4 3" xfId="10388" xr:uid="{9F35FC02-F1D8-42FD-89F2-188420E62EE5}"/>
    <cellStyle name="Comma 4 6 6 4 3 2" xfId="47953" xr:uid="{F6CE714A-F6BA-4610-BC17-31E27DD676EE}"/>
    <cellStyle name="Comma 4 6 6 4 4" xfId="5798" xr:uid="{19BCD045-249E-4C63-8C81-6D5C2774AA77}"/>
    <cellStyle name="Comma 4 6 6 4 5" xfId="35328" xr:uid="{9574B7E1-C907-4EC1-AFF5-3C3860E7F0E2}"/>
    <cellStyle name="Comma 4 6 6 5" xfId="20467" xr:uid="{EBA7DAD9-6CA6-4CCF-89D4-5C53EC6620F1}"/>
    <cellStyle name="Comma 4 6 6 5 2" xfId="50734" xr:uid="{7C8C25BF-0B3C-48D6-A84E-0257F42577D0}"/>
    <cellStyle name="Comma 4 6 6 5 3" xfId="38121" xr:uid="{DBF34337-5302-4DE3-8B48-5660E791AE10}"/>
    <cellStyle name="Comma 4 6 6 6" xfId="13881" xr:uid="{C533F4F8-0203-4115-86DC-DDF65227CAEB}"/>
    <cellStyle name="Comma 4 6 6 6 2" xfId="44441" xr:uid="{EC273706-5246-415B-80D6-CFA19EE8AB6F}"/>
    <cellStyle name="Comma 4 6 6 7" xfId="7294" xr:uid="{37C4AA70-DBDA-4607-8977-DA737270F998}"/>
    <cellStyle name="Comma 4 6 6 8" xfId="31831" xr:uid="{DA522947-5C0F-4513-BAEA-451714B27C8B}"/>
    <cellStyle name="Comma 4 6 7" xfId="26662" xr:uid="{D323E32A-FC13-4832-926F-6FE9907B70D7}"/>
    <cellStyle name="Comma 4 6 7 2" xfId="23165" xr:uid="{CE47858D-5C74-49EB-80E0-BF7BC2C463D9}"/>
    <cellStyle name="Comma 4 6 7 2 2" xfId="15657" xr:uid="{66EB1C71-EEF9-494B-AFED-AC17E8EAAA36}"/>
    <cellStyle name="Comma 4 6 7 2 2 2" xfId="55548" xr:uid="{FB4E25B1-E48C-4C0D-9370-872DF07D5CB8}"/>
    <cellStyle name="Comma 4 6 7 2 2 3" xfId="42935" xr:uid="{466CEE97-2A1F-41E2-9AF6-60BFBEE85ED2}"/>
    <cellStyle name="Comma 4 6 7 2 3" xfId="9071" xr:uid="{99166B4C-D153-4E80-B535-FCF48A9C227F}"/>
    <cellStyle name="Comma 4 6 7 2 3 2" xfId="49270" xr:uid="{C00C23F2-1CC6-4250-A62F-606C301EEA2D}"/>
    <cellStyle name="Comma 4 6 7 2 4" xfId="30182" xr:uid="{9F725543-A5A3-4FD8-8AEF-39BB9157B7DB}"/>
    <cellStyle name="Comma 4 6 7 2 5" xfId="36645" xr:uid="{979969C2-A4C2-4E38-A95C-4EB0869C9A07}"/>
    <cellStyle name="Comma 4 6 7 3" xfId="25787" xr:uid="{8CF5FA6D-844F-472B-A3B0-E4853077018A}"/>
    <cellStyle name="Comma 4 6 7 3 2" xfId="18279" xr:uid="{8A0742DF-D2C4-4F93-86A7-A6653BEA2D83}"/>
    <cellStyle name="Comma 4 6 7 3 2 2" xfId="52926" xr:uid="{C31803DD-398B-4B77-B8C9-FA9B1198AD76}"/>
    <cellStyle name="Comma 4 6 7 3 2 3" xfId="40313" xr:uid="{C314938E-6E5E-450F-9231-487CB727FC89}"/>
    <cellStyle name="Comma 4 6 7 3 3" xfId="11693" xr:uid="{DF1C141B-D1BD-42B8-BA95-F03A28DAB41F}"/>
    <cellStyle name="Comma 4 6 7 3 3 2" xfId="46648" xr:uid="{11CC2362-2926-41DB-9F04-77F20B3A966D}"/>
    <cellStyle name="Comma 4 6 7 3 4" xfId="4493" xr:uid="{3C06ACA0-01E0-419E-8880-362A235033D8}"/>
    <cellStyle name="Comma 4 6 7 3 5" xfId="34023" xr:uid="{8D40CBCF-88D1-44AE-9901-9240F4578359}"/>
    <cellStyle name="Comma 4 6 7 4" xfId="19153" xr:uid="{687BAF9A-5581-4AA3-8EE1-E4B4701DBA7E}"/>
    <cellStyle name="Comma 4 6 7 4 2" xfId="52051" xr:uid="{F9B928D4-67E8-45B6-8FE3-05E86145D76D}"/>
    <cellStyle name="Comma 4 6 7 4 3" xfId="39438" xr:uid="{B6DCD965-91A4-4A75-8EAD-82DC0DEC8786}"/>
    <cellStyle name="Comma 4 6 7 5" xfId="12567" xr:uid="{DF5E9503-24AA-40D7-AA44-89BDD8A223CD}"/>
    <cellStyle name="Comma 4 6 7 5 2" xfId="45773" xr:uid="{A43D31AF-DBE2-4F1D-855F-8695544741AB}"/>
    <cellStyle name="Comma 4 6 7 6" xfId="3619" xr:uid="{50A88D0A-7C0C-4D16-9E16-0B3B00917E51}"/>
    <cellStyle name="Comma 4 6 7 7" xfId="33148" xr:uid="{59C0759E-C2A5-4D26-BA15-BEC6870255E2}"/>
    <cellStyle name="Comma 4 6 8" xfId="27511" xr:uid="{C273ADED-E20D-4C42-92E0-DF87F796EBD1}"/>
    <cellStyle name="Comma 4 6 8 2" xfId="24014" xr:uid="{5D76AAEB-B99E-4DB1-BDA8-5DA099968066}"/>
    <cellStyle name="Comma 4 6 8 2 2" xfId="16506" xr:uid="{EC020308-0268-4F0F-A046-53C3C88C9D40}"/>
    <cellStyle name="Comma 4 6 8 2 2 2" xfId="54699" xr:uid="{327971C5-0EFE-4681-929C-C4915215E5AF}"/>
    <cellStyle name="Comma 4 6 8 2 2 3" xfId="42086" xr:uid="{C15DD1EF-E540-41A7-AB1A-F53910299E64}"/>
    <cellStyle name="Comma 4 6 8 2 3" xfId="9920" xr:uid="{0E59CC94-74FD-4CBB-8573-CFF94477C46E}"/>
    <cellStyle name="Comma 4 6 8 2 3 2" xfId="48421" xr:uid="{C8E5E21D-1242-4E11-AD6A-C675316D675A}"/>
    <cellStyle name="Comma 4 6 8 2 4" xfId="29333" xr:uid="{C9765F50-22A1-4293-9A76-5514CB0AEEA1}"/>
    <cellStyle name="Comma 4 6 8 2 5" xfId="35796" xr:uid="{4E9B1DC1-6193-4200-A3C8-2B4A903E580D}"/>
    <cellStyle name="Comma 4 6 8 3" xfId="20002" xr:uid="{174361ED-B9D6-4E97-9767-848DAD765C73}"/>
    <cellStyle name="Comma 4 6 8 3 2" xfId="51202" xr:uid="{6A26806B-D0C7-4610-90AC-0DD2EA9A86E9}"/>
    <cellStyle name="Comma 4 6 8 3 3" xfId="38589" xr:uid="{8A7A9111-A9D3-4317-AF28-3A4672A976C7}"/>
    <cellStyle name="Comma 4 6 8 4" xfId="13416" xr:uid="{F8BBCCC5-5A47-4F4C-ACC2-078FA8DA5C95}"/>
    <cellStyle name="Comma 4 6 8 4 2" xfId="44924" xr:uid="{EF37DA12-557E-4E35-8E08-CA4A1D4A4435}"/>
    <cellStyle name="Comma 4 6 8 5" xfId="6829" xr:uid="{9790E756-CACB-4D23-AC1A-5AA565B5D56D}"/>
    <cellStyle name="Comma 4 6 8 6" xfId="32299" xr:uid="{369A71A9-AEDC-4E9D-A706-4E05BBD77DA0}"/>
    <cellStyle name="Comma 4 6 9" xfId="24902" xr:uid="{84A1827E-C1DF-43DA-BEEA-00215A2F3961}"/>
    <cellStyle name="Comma 4 6 9 2" xfId="17394" xr:uid="{6604EE8D-98AB-4BC8-9BDA-F55860ADECBC}"/>
    <cellStyle name="Comma 4 6 9 2 2" xfId="53811" xr:uid="{46FC3E0E-0560-4907-BFFC-AF3F30695F70}"/>
    <cellStyle name="Comma 4 6 9 2 3" xfId="41198" xr:uid="{DF237F7D-7948-45CD-B6C1-045EC66E5881}"/>
    <cellStyle name="Comma 4 6 9 3" xfId="10808" xr:uid="{360B8BAC-4D5B-419F-8F14-21B0CF64BA8D}"/>
    <cellStyle name="Comma 4 6 9 3 2" xfId="47533" xr:uid="{7C5DD027-8124-4207-A268-65150BE0804F}"/>
    <cellStyle name="Comma 4 6 9 4" xfId="5378" xr:uid="{7BEDE5C0-5F4E-4C43-816F-968F5C42195F}"/>
    <cellStyle name="Comma 4 6 9 5" xfId="34908" xr:uid="{D36FF48C-D660-4FB3-8330-247AED02B3CE}"/>
    <cellStyle name="Comma 4 7" xfId="394" xr:uid="{5F45D4AA-22F4-4D94-986F-BE40ECE01EDA}"/>
    <cellStyle name="Comma 4 7 10" xfId="22251" xr:uid="{C88718C0-659A-46FD-B8F3-64414C97CA21}"/>
    <cellStyle name="Comma 4 7 10 2" xfId="14743" xr:uid="{DDCB8F8F-AD14-4C9E-82AA-6C1B20595351}"/>
    <cellStyle name="Comma 4 7 10 2 2" xfId="44040" xr:uid="{8464B1E4-8A96-4ECC-A122-ECF39307F244}"/>
    <cellStyle name="Comma 4 7 10 3" xfId="8157" xr:uid="{05AFBF9E-4B04-49FA-AAEF-FBC73C8FE16C}"/>
    <cellStyle name="Comma 4 7 10 4" xfId="31096" xr:uid="{A555C4D3-2D00-4873-9F89-276093F0FC05}"/>
    <cellStyle name="Comma 4 7 10 5" xfId="31471" xr:uid="{63669273-D65F-40F6-82B9-0EDC856297DC}"/>
    <cellStyle name="Comma 4 7 11" xfId="21925" xr:uid="{7F7BFFEA-B8DA-46D4-98CA-01947A454CA3}"/>
    <cellStyle name="Comma 4 7 11 2" xfId="50377" xr:uid="{99910BE9-2FD7-44BC-989D-05442F3646A9}"/>
    <cellStyle name="Comma 4 7 11 3" xfId="37764" xr:uid="{9DCCD26B-2549-4A5F-8689-7C4D88B6F342}"/>
    <cellStyle name="Comma 4 7 12" xfId="21290" xr:uid="{FBB283A2-1CF4-4D59-BFDD-7B65AA14FE48}"/>
    <cellStyle name="Comma 4 7 12 2" xfId="43790" xr:uid="{75E839C8-CEFB-465C-82D4-5B767634C69F}"/>
    <cellStyle name="Comma 4 7 13" xfId="14705" xr:uid="{94592478-0017-492F-B41B-8174F1BD991C}"/>
    <cellStyle name="Comma 4 7 14" xfId="8118" xr:uid="{64F2F9D6-CF43-4BFB-B3CE-69566D5FA9A6}"/>
    <cellStyle name="Comma 4 7 15" xfId="29074" xr:uid="{0252AF51-46D1-4E45-968D-A5D739FCBCE8}"/>
    <cellStyle name="Comma 4 7 16" xfId="3213" xr:uid="{321C1F2F-2063-4311-8BAD-E1B9BADF85B6}"/>
    <cellStyle name="Comma 4 7 17" xfId="31263" xr:uid="{9B148245-DB9E-47D2-A82D-9CB756FE2F23}"/>
    <cellStyle name="Comma 4 7 18" xfId="56798" xr:uid="{EBA8E14A-B3EC-4193-BC64-04624EE57157}"/>
    <cellStyle name="Comma 4 7 19" xfId="2291" xr:uid="{67B190F4-C07A-4711-856A-D2BEB7DE4D5D}"/>
    <cellStyle name="Comma 4 7 2" xfId="596" xr:uid="{0D34C715-F7D7-430C-BA77-742F76C06665}"/>
    <cellStyle name="Comma 4 7 2 10" xfId="21708" xr:uid="{E949AE2F-51E7-443A-9BAC-AA3F9CC87860}"/>
    <cellStyle name="Comma 4 7 2 11" xfId="21068" xr:uid="{75FF092E-C9AF-44F9-84D7-8204AF3B3354}"/>
    <cellStyle name="Comma 4 7 2 12" xfId="14482" xr:uid="{2CA53EB8-ABAF-48D7-AFB8-F2244555FFC8}"/>
    <cellStyle name="Comma 4 7 2 13" xfId="7895" xr:uid="{69C2FE1B-3D9E-46F7-8D12-ECB0B3C1EF5A}"/>
    <cellStyle name="Comma 4 7 2 14" xfId="31493" xr:uid="{79CF04CF-1E14-4759-8F0D-03CEBFE907DC}"/>
    <cellStyle name="Comma 4 7 2 15" xfId="28740" xr:uid="{791BE5BE-BF2D-46B1-8235-B937AF89DE80}"/>
    <cellStyle name="Comma 4 7 2 2" xfId="1006" xr:uid="{E21FAE33-0570-4E5A-AAB3-294F6E184806}"/>
    <cellStyle name="Comma 4 7 2 2 10" xfId="31568" xr:uid="{52BA7D18-6F28-4F9F-A10C-A568C1139940}"/>
    <cellStyle name="Comma 4 7 2 2 11" xfId="28285" xr:uid="{E840B11B-054C-48B9-A026-369E9644DE34}"/>
    <cellStyle name="Comma 4 7 2 2 2" xfId="28131" xr:uid="{16B4A073-8F7C-493F-B953-C2EABFC07F5E}"/>
    <cellStyle name="Comma 4 7 2 2 2 2" xfId="27640" xr:uid="{095F929D-739D-4FE2-B627-08CB7416BB5D}"/>
    <cellStyle name="Comma 4 7 2 2 2 2 2" xfId="25910" xr:uid="{0071AF0A-F8AC-45EB-AD26-3E10A2FA2453}"/>
    <cellStyle name="Comma 4 7 2 2 2 2 2 2" xfId="22412" xr:uid="{01678127-AB99-4194-BDDF-677D3AF96FF5}"/>
    <cellStyle name="Comma 4 7 2 2 2 2 2 2 2" xfId="14904" xr:uid="{B8563642-123C-463F-BDCB-A0C6ECDE3736}"/>
    <cellStyle name="Comma 4 7 2 2 2 2 2 2 2 2" xfId="56301" xr:uid="{BFF768E1-45AA-4EE5-AD14-9AC157346277}"/>
    <cellStyle name="Comma 4 7 2 2 2 2 2 2 2 3" xfId="43688" xr:uid="{067A914B-8278-4574-B3A0-ACA0EEC7DE2A}"/>
    <cellStyle name="Comma 4 7 2 2 2 2 2 2 3" xfId="8318" xr:uid="{822BC1AF-0238-4199-8379-5FA92715249F}"/>
    <cellStyle name="Comma 4 7 2 2 2 2 2 2 3 2" xfId="50023" xr:uid="{379D5539-F33C-4DF4-BC57-895905DF1CCB}"/>
    <cellStyle name="Comma 4 7 2 2 2 2 2 2 4" xfId="30935" xr:uid="{197B218E-113F-4EA5-BB6B-A6ADC0141777}"/>
    <cellStyle name="Comma 4 7 2 2 2 2 2 2 5" xfId="37398" xr:uid="{F84B21A1-EA7A-48E8-AD4C-CD06C05C6FC4}"/>
    <cellStyle name="Comma 4 7 2 2 2 2 2 3" xfId="25030" xr:uid="{C957E365-3400-4AAA-80BD-E567D70D76F2}"/>
    <cellStyle name="Comma 4 7 2 2 2 2 2 3 2" xfId="17522" xr:uid="{EAA5BE51-6691-4FD0-A3B9-6BF4236D8FEA}"/>
    <cellStyle name="Comma 4 7 2 2 2 2 2 3 2 2" xfId="53683" xr:uid="{B83C63C2-8D29-44AC-995F-9C01FADA1247}"/>
    <cellStyle name="Comma 4 7 2 2 2 2 2 3 2 3" xfId="41070" xr:uid="{07745765-C04D-420B-ACBC-804EADD08AA2}"/>
    <cellStyle name="Comma 4 7 2 2 2 2 2 3 3" xfId="10936" xr:uid="{00C64A15-5592-4E8E-A853-7DCC8538ADA3}"/>
    <cellStyle name="Comma 4 7 2 2 2 2 2 3 3 2" xfId="47405" xr:uid="{C8A18CDF-0082-4A41-9991-9744ED81EB70}"/>
    <cellStyle name="Comma 4 7 2 2 2 2 2 3 4" xfId="5250" xr:uid="{02AE4D04-3404-4687-ABCD-1B7AD3F1E5BE}"/>
    <cellStyle name="Comma 4 7 2 2 2 2 2 3 5" xfId="34780" xr:uid="{4B92A0E2-2A8A-44A2-89BE-3E732616B75C}"/>
    <cellStyle name="Comma 4 7 2 2 2 2 2 4" xfId="18401" xr:uid="{26FE9FB9-D59A-45DF-8DB2-3ACAE10AB34A}"/>
    <cellStyle name="Comma 4 7 2 2 2 2 2 4 2" xfId="52804" xr:uid="{2CFE72B7-94C9-40E8-9E52-3273DFD69344}"/>
    <cellStyle name="Comma 4 7 2 2 2 2 2 4 3" xfId="40191" xr:uid="{2D9CB786-E497-4BDC-8CDF-D63B9043E843}"/>
    <cellStyle name="Comma 4 7 2 2 2 2 2 5" xfId="11815" xr:uid="{FDE7D71B-7477-4782-9CA1-452E84BAD5A6}"/>
    <cellStyle name="Comma 4 7 2 2 2 2 2 5 2" xfId="46526" xr:uid="{3599071C-9742-4532-A700-5E96A53D53F6}"/>
    <cellStyle name="Comma 4 7 2 2 2 2 2 6" xfId="4371" xr:uid="{3EB30D16-025E-4A7A-9A48-B89D84C706EC}"/>
    <cellStyle name="Comma 4 7 2 2 2 2 2 7" xfId="33901" xr:uid="{FE1FBC48-A33A-4247-9947-4F1F333095EE}"/>
    <cellStyle name="Comma 4 7 2 2 2 2 3" xfId="26766" xr:uid="{1E744E5B-506B-4C57-80FD-86A0F1BAE1E9}"/>
    <cellStyle name="Comma 4 7 2 2 2 2 3 2" xfId="23269" xr:uid="{BC00B02E-C1DC-4A61-BE0D-73EC7C8D64D7}"/>
    <cellStyle name="Comma 4 7 2 2 2 2 3 2 2" xfId="15761" xr:uid="{A2254E42-D516-44B5-9C55-890A9AE23459}"/>
    <cellStyle name="Comma 4 7 2 2 2 2 3 2 2 2" xfId="55444" xr:uid="{6394937A-11D9-4CB0-B020-F526E901D21F}"/>
    <cellStyle name="Comma 4 7 2 2 2 2 3 2 2 3" xfId="42831" xr:uid="{47D6DE4E-C698-4925-8CAA-2262EBA1218B}"/>
    <cellStyle name="Comma 4 7 2 2 2 2 3 2 3" xfId="9175" xr:uid="{36A9C1D0-2611-4618-B53B-12F09C6D2AF1}"/>
    <cellStyle name="Comma 4 7 2 2 2 2 3 2 3 2" xfId="49166" xr:uid="{3A2BF763-8162-41DC-AC28-0968022810F4}"/>
    <cellStyle name="Comma 4 7 2 2 2 2 3 2 4" xfId="30078" xr:uid="{F479160F-288D-4CE8-B581-42830ABD67EE}"/>
    <cellStyle name="Comma 4 7 2 2 2 2 3 2 5" xfId="36541" xr:uid="{D1A601C6-FE06-4FC2-B56E-07698B2B86AF}"/>
    <cellStyle name="Comma 4 7 2 2 2 2 3 3" xfId="19257" xr:uid="{EB7A32D4-6331-4897-B2AA-9FFD16A86716}"/>
    <cellStyle name="Comma 4 7 2 2 2 2 3 3 2" xfId="51947" xr:uid="{3604D254-397B-45A3-94F5-F0188F6086DB}"/>
    <cellStyle name="Comma 4 7 2 2 2 2 3 3 3" xfId="39334" xr:uid="{F70593B5-56E0-4FBA-95D5-41C62F5FBD43}"/>
    <cellStyle name="Comma 4 7 2 2 2 2 3 4" xfId="12671" xr:uid="{B6795E76-C079-4811-9C74-69680E9C3F8B}"/>
    <cellStyle name="Comma 4 7 2 2 2 2 3 4 2" xfId="45669" xr:uid="{72FFD1D0-2A01-47E8-A5E3-45176BE0AD02}"/>
    <cellStyle name="Comma 4 7 2 2 2 2 3 5" xfId="3515" xr:uid="{6804855B-A451-45DF-A099-9C39FFF8AF3C}"/>
    <cellStyle name="Comma 4 7 2 2 2 2 3 6" xfId="33044" xr:uid="{C53EBC8D-7B6C-4D00-9DE4-69F92BF7477C}"/>
    <cellStyle name="Comma 4 7 2 2 2 2 4" xfId="24145" xr:uid="{340834D7-2070-402F-A190-5117E5E71895}"/>
    <cellStyle name="Comma 4 7 2 2 2 2 4 2" xfId="16637" xr:uid="{42804A1F-9A7A-47C2-B537-B845AFED06E7}"/>
    <cellStyle name="Comma 4 7 2 2 2 2 4 2 2" xfId="54568" xr:uid="{635C32FE-0286-442A-9A9A-4EC5C0EDF256}"/>
    <cellStyle name="Comma 4 7 2 2 2 2 4 2 3" xfId="41955" xr:uid="{8F98E129-A463-4DAE-9A77-116E0DC1E7B5}"/>
    <cellStyle name="Comma 4 7 2 2 2 2 4 3" xfId="10051" xr:uid="{482878ED-CBC1-44BD-9783-3DE18DCA0DA5}"/>
    <cellStyle name="Comma 4 7 2 2 2 2 4 3 2" xfId="48290" xr:uid="{7D3AFDBA-9A2F-45F8-9927-F7881492B9C5}"/>
    <cellStyle name="Comma 4 7 2 2 2 2 4 4" xfId="29202" xr:uid="{8F050E65-C03C-4A7A-9C47-EE7A4DFEDEE5}"/>
    <cellStyle name="Comma 4 7 2 2 2 2 4 5" xfId="35665" xr:uid="{30089421-EDDD-4599-BA64-EC7C3995E82F}"/>
    <cellStyle name="Comma 4 7 2 2 2 2 5" xfId="20131" xr:uid="{7A69D815-D5F2-4211-B6AD-B0FB505425DB}"/>
    <cellStyle name="Comma 4 7 2 2 2 2 5 2" xfId="51071" xr:uid="{CAD22725-1A36-4B93-8789-315BAD52E8F5}"/>
    <cellStyle name="Comma 4 7 2 2 2 2 5 3" xfId="38458" xr:uid="{A5AE5BD9-5309-4F97-BC91-FB528C9D5C38}"/>
    <cellStyle name="Comma 4 7 2 2 2 2 6" xfId="13545" xr:uid="{A6FBAB6C-F5A1-42DF-8202-4C4E63092E52}"/>
    <cellStyle name="Comma 4 7 2 2 2 2 6 2" xfId="44793" xr:uid="{4CB4EB1E-5D4D-4EAE-A120-D9C955026B9F}"/>
    <cellStyle name="Comma 4 7 2 2 2 2 7" xfId="6958" xr:uid="{6A931AEE-2938-45FD-9B73-F5C20B5E6973}"/>
    <cellStyle name="Comma 4 7 2 2 2 2 8" xfId="32168" xr:uid="{BC095526-C3E1-4A47-9BF2-B4FC136747F3}"/>
    <cellStyle name="Comma 4 7 2 2 2 3" xfId="26350" xr:uid="{E49C185A-5E7F-4686-8D80-1AF24606675D}"/>
    <cellStyle name="Comma 4 7 2 2 2 3 2" xfId="22853" xr:uid="{EFEC67B9-8B0C-4056-BE54-22CA516C333B}"/>
    <cellStyle name="Comma 4 7 2 2 2 3 2 2" xfId="15345" xr:uid="{5B40260F-7632-4CC7-8590-7632FC54E963}"/>
    <cellStyle name="Comma 4 7 2 2 2 3 2 2 2" xfId="55860" xr:uid="{244AB8F6-E599-46C2-A80D-4F5753895E6A}"/>
    <cellStyle name="Comma 4 7 2 2 2 3 2 2 3" xfId="43247" xr:uid="{09D5D136-49DC-446E-B8D1-2F5428940C0B}"/>
    <cellStyle name="Comma 4 7 2 2 2 3 2 3" xfId="8759" xr:uid="{26B8A3D4-39A1-4443-ADBE-1BA6DECC811D}"/>
    <cellStyle name="Comma 4 7 2 2 2 3 2 3 2" xfId="49582" xr:uid="{C5CA187B-BE3B-4D70-B8F3-76CCA0678154}"/>
    <cellStyle name="Comma 4 7 2 2 2 3 2 4" xfId="30494" xr:uid="{10C54506-D1FB-4F67-8D64-D53108923810}"/>
    <cellStyle name="Comma 4 7 2 2 2 3 2 5" xfId="36957" xr:uid="{18DE97C6-3E65-463C-8612-2DB3350D4D70}"/>
    <cellStyle name="Comma 4 7 2 2 2 3 3" xfId="25472" xr:uid="{D176C6C2-AEE9-4D61-B501-38DAEB2AAD31}"/>
    <cellStyle name="Comma 4 7 2 2 2 3 3 2" xfId="17964" xr:uid="{4D164EE8-268E-4BD5-8C5C-70D51A095CC9}"/>
    <cellStyle name="Comma 4 7 2 2 2 3 3 2 2" xfId="53241" xr:uid="{7B5C0CB0-ECD8-4A8D-8AC5-1B6114118B4D}"/>
    <cellStyle name="Comma 4 7 2 2 2 3 3 2 3" xfId="40628" xr:uid="{F7C4C7D9-5AD7-4324-83BB-07570AE35DD8}"/>
    <cellStyle name="Comma 4 7 2 2 2 3 3 3" xfId="11378" xr:uid="{BCB7A0BF-EF54-464C-AD03-F95C4E86307B}"/>
    <cellStyle name="Comma 4 7 2 2 2 3 3 3 2" xfId="46963" xr:uid="{8C4CB5B3-D842-4A93-BEC6-CE1D1A5DA907}"/>
    <cellStyle name="Comma 4 7 2 2 2 3 3 4" xfId="4808" xr:uid="{7BDA2EAC-7799-4457-B6A8-4BB6C906A034}"/>
    <cellStyle name="Comma 4 7 2 2 2 3 3 5" xfId="34338" xr:uid="{30D49529-F239-480C-864B-B28B44BE2B52}"/>
    <cellStyle name="Comma 4 7 2 2 2 3 4" xfId="18841" xr:uid="{3E9E28CE-F11D-4E3C-A7E0-6978AEFA3027}"/>
    <cellStyle name="Comma 4 7 2 2 2 3 4 2" xfId="52363" xr:uid="{AB4B4171-B90C-43DC-9C7A-9E79885AB229}"/>
    <cellStyle name="Comma 4 7 2 2 2 3 4 3" xfId="39750" xr:uid="{9F7EB9B8-9BDB-4DCC-A66C-2C71A6ACC24A}"/>
    <cellStyle name="Comma 4 7 2 2 2 3 5" xfId="12255" xr:uid="{7EDF2619-5F3C-4CE3-A08C-37CAE4282C54}"/>
    <cellStyle name="Comma 4 7 2 2 2 3 5 2" xfId="46085" xr:uid="{115CED73-194C-4CD9-AC6E-60259567BBF7}"/>
    <cellStyle name="Comma 4 7 2 2 2 3 6" xfId="3931" xr:uid="{F1D6A4E0-D515-4E35-BE20-1FEA0A3E4289}"/>
    <cellStyle name="Comma 4 7 2 2 2 3 7" xfId="33460" xr:uid="{7EB72E53-35BD-4A18-9B03-4439417F4FEA}"/>
    <cellStyle name="Comma 4 7 2 2 2 4" xfId="27200" xr:uid="{F2573BD8-0E87-4A9C-8FD5-A54D85503BBA}"/>
    <cellStyle name="Comma 4 7 2 2 2 4 2" xfId="23703" xr:uid="{76E6C88B-191E-4245-89A4-27D464EB8771}"/>
    <cellStyle name="Comma 4 7 2 2 2 4 2 2" xfId="16195" xr:uid="{A71D5CAD-8F74-45A9-A2AF-F0410D255305}"/>
    <cellStyle name="Comma 4 7 2 2 2 4 2 2 2" xfId="55010" xr:uid="{E5959B38-BB29-48A5-83D8-F55CCAF94229}"/>
    <cellStyle name="Comma 4 7 2 2 2 4 2 2 3" xfId="42397" xr:uid="{E02F0309-1173-4736-85E6-F00A49D785A7}"/>
    <cellStyle name="Comma 4 7 2 2 2 4 2 3" xfId="9609" xr:uid="{58A6A40C-8D44-47F2-A128-8F347B62950F}"/>
    <cellStyle name="Comma 4 7 2 2 2 4 2 3 2" xfId="48732" xr:uid="{11F83171-7D21-4254-B320-EFF014E96BC8}"/>
    <cellStyle name="Comma 4 7 2 2 2 4 2 4" xfId="29644" xr:uid="{A622B58A-4CB5-43A0-A606-80B3E47A76D1}"/>
    <cellStyle name="Comma 4 7 2 2 2 4 2 5" xfId="36107" xr:uid="{18F1BBEC-CAFD-4D76-8B72-DE1CB235221E}"/>
    <cellStyle name="Comma 4 7 2 2 2 4 3" xfId="19691" xr:uid="{3F15CDFE-E467-4C64-96FD-76EABCD5E62D}"/>
    <cellStyle name="Comma 4 7 2 2 2 4 3 2" xfId="51513" xr:uid="{33BBF0AD-1EB7-4A39-A6E6-F4C798B0FE68}"/>
    <cellStyle name="Comma 4 7 2 2 2 4 3 3" xfId="38900" xr:uid="{6BACDE25-582B-45C2-AEB0-90586954D143}"/>
    <cellStyle name="Comma 4 7 2 2 2 4 4" xfId="13105" xr:uid="{13351798-2D5C-4A3C-8691-BC1BDCDFCCBA}"/>
    <cellStyle name="Comma 4 7 2 2 2 4 4 2" xfId="45235" xr:uid="{B2E54D9F-C54B-4FA5-92C1-92DF2D846A38}"/>
    <cellStyle name="Comma 4 7 2 2 2 4 5" xfId="6518" xr:uid="{ECB63A85-414F-4711-828F-31DFD277A5F7}"/>
    <cellStyle name="Comma 4 7 2 2 2 4 6" xfId="32610" xr:uid="{D1C2DA1C-0CCE-4767-9D53-5E7CE9149102}"/>
    <cellStyle name="Comma 4 7 2 2 2 5" xfId="24587" xr:uid="{01B17553-A663-49D4-99CA-A1FC244A0572}"/>
    <cellStyle name="Comma 4 7 2 2 2 5 2" xfId="17079" xr:uid="{1FB068E3-59E6-4203-9058-6884F62400E7}"/>
    <cellStyle name="Comma 4 7 2 2 2 5 2 2" xfId="54126" xr:uid="{B2FEA903-DB48-471D-B9A8-CC29C0D6DAEE}"/>
    <cellStyle name="Comma 4 7 2 2 2 5 2 3" xfId="41513" xr:uid="{4EA2ACB1-7F9A-4748-B169-F1E486420DF6}"/>
    <cellStyle name="Comma 4 7 2 2 2 5 3" xfId="10493" xr:uid="{CA4ED602-E5E7-42C5-A297-2DE587FE5413}"/>
    <cellStyle name="Comma 4 7 2 2 2 5 3 2" xfId="47848" xr:uid="{96857CF7-285B-4F49-9278-726426D3E850}"/>
    <cellStyle name="Comma 4 7 2 2 2 5 4" xfId="5693" xr:uid="{82900F1B-EA9F-4166-B274-A12501E557B6}"/>
    <cellStyle name="Comma 4 7 2 2 2 5 5" xfId="35223" xr:uid="{6F86F2DA-B512-4EAD-808B-AD10BAA14F5B}"/>
    <cellStyle name="Comma 4 7 2 2 2 6" xfId="20571" xr:uid="{A7E8338F-C9F5-42C1-83DF-F92377EE9CE8}"/>
    <cellStyle name="Comma 4 7 2 2 2 6 2" xfId="50629" xr:uid="{7C1711A3-EBA6-4D91-9455-6E910767FF2C}"/>
    <cellStyle name="Comma 4 7 2 2 2 6 3" xfId="38016" xr:uid="{AF95EDE2-D499-41ED-8B03-824E7A4CCAEB}"/>
    <cellStyle name="Comma 4 7 2 2 2 7" xfId="13985" xr:uid="{5E08E580-1C83-48AD-B7F3-7FD9393592C0}"/>
    <cellStyle name="Comma 4 7 2 2 2 7 2" xfId="44323" xr:uid="{6426F4E5-A01B-4EBC-93AF-CB5B3F278048}"/>
    <cellStyle name="Comma 4 7 2 2 2 8" xfId="7398" xr:uid="{1A4FB546-0966-4A80-8874-41CC04CAE902}"/>
    <cellStyle name="Comma 4 7 2 2 2 9" xfId="31723" xr:uid="{CF8F1EF1-8BB3-4C03-B4A5-7A6275F92E7D}"/>
    <cellStyle name="Comma 4 7 2 2 3" xfId="27794" xr:uid="{5C3682C0-07E2-495C-A578-07F4E49FDDF5}"/>
    <cellStyle name="Comma 4 7 2 2 3 2" xfId="26065" xr:uid="{6EBF06E0-9F5F-45BA-A1D6-3DFBF638151A}"/>
    <cellStyle name="Comma 4 7 2 2 3 2 2" xfId="22567" xr:uid="{53E70282-5775-4C89-BA1D-019F57D0DA72}"/>
    <cellStyle name="Comma 4 7 2 2 3 2 2 2" xfId="15059" xr:uid="{FA5DFB85-CB0B-441B-9A16-7B477C4AE16A}"/>
    <cellStyle name="Comma 4 7 2 2 3 2 2 2 2" xfId="56146" xr:uid="{5E2F0CBA-554E-4B07-8F81-978A685D31B2}"/>
    <cellStyle name="Comma 4 7 2 2 3 2 2 2 3" xfId="43533" xr:uid="{D9AC9365-4B30-400C-AB06-3F84C593D7E4}"/>
    <cellStyle name="Comma 4 7 2 2 3 2 2 3" xfId="8473" xr:uid="{BD9B116A-74F7-460A-9A9B-8861389F87F5}"/>
    <cellStyle name="Comma 4 7 2 2 3 2 2 3 2" xfId="49868" xr:uid="{56220234-2D78-4F72-83BA-DDBBAB2537AF}"/>
    <cellStyle name="Comma 4 7 2 2 3 2 2 4" xfId="30780" xr:uid="{6EA35CCA-B694-427C-B4B4-DA91CA32ADFA}"/>
    <cellStyle name="Comma 4 7 2 2 3 2 2 5" xfId="37243" xr:uid="{F57D8246-47D7-446A-9013-AF1ED0DFF829}"/>
    <cellStyle name="Comma 4 7 2 2 3 2 3" xfId="25185" xr:uid="{E9BF248A-497E-4AA5-A5FF-5AEBDBE67366}"/>
    <cellStyle name="Comma 4 7 2 2 3 2 3 2" xfId="17677" xr:uid="{3E58F643-7AD3-43FB-8F91-5169958D7D15}"/>
    <cellStyle name="Comma 4 7 2 2 3 2 3 2 2" xfId="53528" xr:uid="{9452EF53-DA1D-4FB2-909C-B8B68F7C3178}"/>
    <cellStyle name="Comma 4 7 2 2 3 2 3 2 3" xfId="40915" xr:uid="{29C62225-97F5-49C0-A05C-81F7D3193144}"/>
    <cellStyle name="Comma 4 7 2 2 3 2 3 3" xfId="11091" xr:uid="{8303DF2A-E856-4EB8-9E3F-8ABC1E9B0D68}"/>
    <cellStyle name="Comma 4 7 2 2 3 2 3 3 2" xfId="47250" xr:uid="{05FED83B-D713-4480-9911-DEB6835CDCA4}"/>
    <cellStyle name="Comma 4 7 2 2 3 2 3 4" xfId="5095" xr:uid="{35234499-3781-47D2-8C71-7CD44ACA1EC5}"/>
    <cellStyle name="Comma 4 7 2 2 3 2 3 5" xfId="34625" xr:uid="{BBA3A829-15FF-4EF8-82D6-B9D93E85809F}"/>
    <cellStyle name="Comma 4 7 2 2 3 2 4" xfId="18556" xr:uid="{6772BBCF-22D4-4B65-9AC3-ADEEF6601EF5}"/>
    <cellStyle name="Comma 4 7 2 2 3 2 4 2" xfId="52649" xr:uid="{47C04C65-0060-4A78-83CB-F936BF3E062E}"/>
    <cellStyle name="Comma 4 7 2 2 3 2 4 3" xfId="40036" xr:uid="{5873EA6D-B2E0-4311-B6B0-1FF99EA6F454}"/>
    <cellStyle name="Comma 4 7 2 2 3 2 5" xfId="11970" xr:uid="{477B28FF-4B47-48C0-A10D-50BC8A3DB087}"/>
    <cellStyle name="Comma 4 7 2 2 3 2 5 2" xfId="46371" xr:uid="{82FD0838-3AAE-4CF8-B062-92EB4D94B6CE}"/>
    <cellStyle name="Comma 4 7 2 2 3 2 6" xfId="4216" xr:uid="{259DF744-A57A-441A-ADA3-387F244335C8}"/>
    <cellStyle name="Comma 4 7 2 2 3 2 7" xfId="33746" xr:uid="{BE6E58CD-6583-4DD0-A2C7-73DC535C9ACA}"/>
    <cellStyle name="Comma 4 7 2 2 3 3" xfId="26920" xr:uid="{F0037CE8-40A3-4E32-865F-36152440DD4F}"/>
    <cellStyle name="Comma 4 7 2 2 3 3 2" xfId="23423" xr:uid="{A8B8842E-9772-4517-8D4E-56063870E5A7}"/>
    <cellStyle name="Comma 4 7 2 2 3 3 2 2" xfId="15915" xr:uid="{66A81802-9A89-404B-820F-F293BB0D6061}"/>
    <cellStyle name="Comma 4 7 2 2 3 3 2 2 2" xfId="55290" xr:uid="{1565898D-B5B8-404F-A12C-B0843347F8CF}"/>
    <cellStyle name="Comma 4 7 2 2 3 3 2 2 3" xfId="42677" xr:uid="{326C38A3-7D63-4629-8A29-8CD93363B69B}"/>
    <cellStyle name="Comma 4 7 2 2 3 3 2 3" xfId="9329" xr:uid="{40AED814-0E88-4F02-AAD2-BBF8C1EE17DF}"/>
    <cellStyle name="Comma 4 7 2 2 3 3 2 3 2" xfId="49012" xr:uid="{299C2B76-89DD-4CD8-ABED-FDA92690ECB0}"/>
    <cellStyle name="Comma 4 7 2 2 3 3 2 4" xfId="29924" xr:uid="{8647359B-C669-4241-A726-14FD620F0344}"/>
    <cellStyle name="Comma 4 7 2 2 3 3 2 5" xfId="36387" xr:uid="{5CF12557-F003-49A6-B6E3-EF42AF25789D}"/>
    <cellStyle name="Comma 4 7 2 2 3 3 3" xfId="19411" xr:uid="{713B40AD-EC64-4E9B-9AAE-3BFBD012DDB9}"/>
    <cellStyle name="Comma 4 7 2 2 3 3 3 2" xfId="51793" xr:uid="{4A62C26F-D0DC-42B3-B8E0-20084319E065}"/>
    <cellStyle name="Comma 4 7 2 2 3 3 3 3" xfId="39180" xr:uid="{06195A05-4DED-4A07-964E-7855635A4CD2}"/>
    <cellStyle name="Comma 4 7 2 2 3 3 4" xfId="12825" xr:uid="{A19FE3DF-269F-47B6-988A-95477A231C04}"/>
    <cellStyle name="Comma 4 7 2 2 3 3 4 2" xfId="45515" xr:uid="{7CE621CC-C1D5-4AC6-9A46-05FB46585D02}"/>
    <cellStyle name="Comma 4 7 2 2 3 3 5" xfId="6238" xr:uid="{86717BE1-7E8C-4B3A-A89F-68AA146A4807}"/>
    <cellStyle name="Comma 4 7 2 2 3 3 6" xfId="32890" xr:uid="{4F94B071-241E-4BC8-9E5C-AD0926CF0423}"/>
    <cellStyle name="Comma 4 7 2 2 3 4" xfId="24300" xr:uid="{E55E2685-9892-4ABB-B068-3DE0DA8BA633}"/>
    <cellStyle name="Comma 4 7 2 2 3 4 2" xfId="16792" xr:uid="{58946F37-82E5-42CA-BDF2-C50AAFFA01E3}"/>
    <cellStyle name="Comma 4 7 2 2 3 4 2 2" xfId="54413" xr:uid="{E8A1AD8A-FDF8-4E74-B073-6DCC41EC8B88}"/>
    <cellStyle name="Comma 4 7 2 2 3 4 2 3" xfId="41800" xr:uid="{18658909-9D8B-4A72-8AF7-9B6AC403BC6D}"/>
    <cellStyle name="Comma 4 7 2 2 3 4 3" xfId="10206" xr:uid="{02012144-64AE-498C-8823-B3098E69C60F}"/>
    <cellStyle name="Comma 4 7 2 2 3 4 3 2" xfId="48135" xr:uid="{C7319B07-FCC0-4A23-9554-F7EB05C5D368}"/>
    <cellStyle name="Comma 4 7 2 2 3 4 4" xfId="5980" xr:uid="{E8135788-CB34-4DB6-A2C5-B33CF8562741}"/>
    <cellStyle name="Comma 4 7 2 2 3 4 5" xfId="35510" xr:uid="{CF442642-F9CC-405F-8B23-5708754C2818}"/>
    <cellStyle name="Comma 4 7 2 2 3 5" xfId="20286" xr:uid="{083D5AC7-2F03-42DA-8286-2EEE9D5A764B}"/>
    <cellStyle name="Comma 4 7 2 2 3 5 2" xfId="50916" xr:uid="{85260780-1C8D-4760-BD6F-3DD2FBFEC4CB}"/>
    <cellStyle name="Comma 4 7 2 2 3 5 3" xfId="38303" xr:uid="{B6F55A11-F9AA-4FC1-9112-AF4D1C5BBF7A}"/>
    <cellStyle name="Comma 4 7 2 2 3 6" xfId="13700" xr:uid="{B93075C1-FF3C-4874-80EB-2CED11B8A696}"/>
    <cellStyle name="Comma 4 7 2 2 3 6 2" xfId="44638" xr:uid="{0C838D6E-D3A6-4BDB-AAFC-F6DA99257625}"/>
    <cellStyle name="Comma 4 7 2 2 3 7" xfId="7113" xr:uid="{930049D5-55AA-4FEA-AD81-A5C6F04BD82C}"/>
    <cellStyle name="Comma 4 7 2 2 3 8" xfId="32013" xr:uid="{B51690E6-D9C5-4ADD-8010-7A91CC49E6D9}"/>
    <cellStyle name="Comma 4 7 2 2 4" xfId="26505" xr:uid="{311404C2-ABBD-4B1A-86FE-316A26E3B7F5}"/>
    <cellStyle name="Comma 4 7 2 2 4 2" xfId="23008" xr:uid="{DF9B3A17-EF14-44B4-AD9E-CFFA5D3F4EFA}"/>
    <cellStyle name="Comma 4 7 2 2 4 2 2" xfId="15500" xr:uid="{8992F222-0F27-47DD-B2A8-B4D52547AAEB}"/>
    <cellStyle name="Comma 4 7 2 2 4 2 2 2" xfId="55705" xr:uid="{B5A5A1F6-1AFE-4844-BD53-D25FCCD2EF37}"/>
    <cellStyle name="Comma 4 7 2 2 4 2 2 3" xfId="43092" xr:uid="{8FCDB55A-99BB-49BD-B72C-DF7764B69D38}"/>
    <cellStyle name="Comma 4 7 2 2 4 2 3" xfId="8914" xr:uid="{79643F9C-270D-40C5-AC01-EB7AF3307A78}"/>
    <cellStyle name="Comma 4 7 2 2 4 2 3 2" xfId="49427" xr:uid="{2DCB47ED-6C89-4373-B0BD-56C66488E161}"/>
    <cellStyle name="Comma 4 7 2 2 4 2 4" xfId="30339" xr:uid="{209B4BB8-D065-4B73-AC08-E4385471AFB0}"/>
    <cellStyle name="Comma 4 7 2 2 4 2 5" xfId="36802" xr:uid="{F52AE05F-E0A9-4EB9-9613-E1EFFEBB3FDD}"/>
    <cellStyle name="Comma 4 7 2 2 4 3" xfId="25627" xr:uid="{3E81E010-6D44-40EF-BF45-C43EF2277D2C}"/>
    <cellStyle name="Comma 4 7 2 2 4 3 2" xfId="18119" xr:uid="{74E9F0BD-3B2E-4D71-9F5B-4E8C431995D4}"/>
    <cellStyle name="Comma 4 7 2 2 4 3 2 2" xfId="53086" xr:uid="{DB050832-AA55-4603-A4D2-6F51C9E85F28}"/>
    <cellStyle name="Comma 4 7 2 2 4 3 2 3" xfId="40473" xr:uid="{3F4BA442-D8A0-4039-91D0-614AC79F8990}"/>
    <cellStyle name="Comma 4 7 2 2 4 3 3" xfId="11533" xr:uid="{7922E3E2-22B7-4469-A390-597B28E4B2EA}"/>
    <cellStyle name="Comma 4 7 2 2 4 3 3 2" xfId="46808" xr:uid="{74591300-79A1-4113-B1E0-654135E37084}"/>
    <cellStyle name="Comma 4 7 2 2 4 3 4" xfId="4653" xr:uid="{45AA891F-994E-49AB-8052-B149C50F03DD}"/>
    <cellStyle name="Comma 4 7 2 2 4 3 5" xfId="34183" xr:uid="{B034082B-1A98-4138-99A0-6FABBECB0C23}"/>
    <cellStyle name="Comma 4 7 2 2 4 4" xfId="18996" xr:uid="{5FE54CDF-2648-45C7-AA54-21E76ECBC308}"/>
    <cellStyle name="Comma 4 7 2 2 4 4 2" xfId="52208" xr:uid="{BC2CDEB3-7A31-41D8-BF5C-06718D38AA5E}"/>
    <cellStyle name="Comma 4 7 2 2 4 4 3" xfId="39595" xr:uid="{5114727F-0E55-4F8C-B7AB-13BC1C4BA027}"/>
    <cellStyle name="Comma 4 7 2 2 4 5" xfId="12410" xr:uid="{CE91E191-7D46-451C-AC00-59705119EF29}"/>
    <cellStyle name="Comma 4 7 2 2 4 5 2" xfId="45930" xr:uid="{7EE90A77-5B50-48A5-BC5F-C54BAA56D4F9}"/>
    <cellStyle name="Comma 4 7 2 2 4 6" xfId="3776" xr:uid="{8BD0977B-3ABD-428F-B241-EFE14A4EB89E}"/>
    <cellStyle name="Comma 4 7 2 2 4 7" xfId="33305" xr:uid="{9D45DF27-B94B-4DEA-8E88-D3D29C122E29}"/>
    <cellStyle name="Comma 4 7 2 2 5" xfId="27355" xr:uid="{B13EDD0B-A656-44B8-A6CC-A719E5490666}"/>
    <cellStyle name="Comma 4 7 2 2 5 2" xfId="23858" xr:uid="{4161C69C-65B1-4958-9936-B83552029AB4}"/>
    <cellStyle name="Comma 4 7 2 2 5 2 2" xfId="16350" xr:uid="{0F1CBE2A-33BD-4109-9A00-E98626EC1383}"/>
    <cellStyle name="Comma 4 7 2 2 5 2 2 2" xfId="54855" xr:uid="{B2528445-30F2-41C6-AF18-F65AC585FB6A}"/>
    <cellStyle name="Comma 4 7 2 2 5 2 2 3" xfId="42242" xr:uid="{45712F71-03D3-4F49-AA9E-C649FEB21EE6}"/>
    <cellStyle name="Comma 4 7 2 2 5 2 3" xfId="9764" xr:uid="{1870B887-A470-4532-B766-702F1245D5C9}"/>
    <cellStyle name="Comma 4 7 2 2 5 2 3 2" xfId="48577" xr:uid="{4162D08A-8D13-41B9-ACF6-A19A0F19D3E4}"/>
    <cellStyle name="Comma 4 7 2 2 5 2 4" xfId="29489" xr:uid="{9E74B9D2-CBE4-4DA0-A987-A159EBA118AD}"/>
    <cellStyle name="Comma 4 7 2 2 5 2 5" xfId="35952" xr:uid="{E01B9B3A-3299-41E1-A663-F1AD66153D33}"/>
    <cellStyle name="Comma 4 7 2 2 5 3" xfId="19846" xr:uid="{7ED1FAC6-F7A6-4346-B90D-EF518C68D014}"/>
    <cellStyle name="Comma 4 7 2 2 5 3 2" xfId="51358" xr:uid="{FAADE2FD-38CD-4C7B-BC9E-C5E5A5564839}"/>
    <cellStyle name="Comma 4 7 2 2 5 3 3" xfId="38745" xr:uid="{97D6F3FF-9485-4EA6-9E37-40EC2CF9CC2C}"/>
    <cellStyle name="Comma 4 7 2 2 5 4" xfId="13260" xr:uid="{F44C0AF6-3C35-4B39-A7B0-C5FA027E00DE}"/>
    <cellStyle name="Comma 4 7 2 2 5 4 2" xfId="45080" xr:uid="{738BC08E-1DE5-4BE3-9F74-A111B5F261F1}"/>
    <cellStyle name="Comma 4 7 2 2 5 5" xfId="6673" xr:uid="{6F33085C-841C-44E0-B02F-0215783BF791}"/>
    <cellStyle name="Comma 4 7 2 2 5 6" xfId="32455" xr:uid="{EB2B6934-DE33-4CBA-91A6-CB858A89B5CD}"/>
    <cellStyle name="Comma 4 7 2 2 6" xfId="24742" xr:uid="{3F577B4C-01AA-4E21-8F6F-4A21A72AF31C}"/>
    <cellStyle name="Comma 4 7 2 2 6 2" xfId="17234" xr:uid="{67C64268-3DE7-4459-A260-847A8B3326CB}"/>
    <cellStyle name="Comma 4 7 2 2 6 2 2" xfId="53971" xr:uid="{A9E63AF1-9258-4078-ACCB-3EAC91EAB502}"/>
    <cellStyle name="Comma 4 7 2 2 6 2 3" xfId="41358" xr:uid="{8B84EBCC-28B5-44DA-8DC3-A64D64010A49}"/>
    <cellStyle name="Comma 4 7 2 2 6 3" xfId="10648" xr:uid="{3BA4EC63-A947-4B0B-A3BF-2E54CC997388}"/>
    <cellStyle name="Comma 4 7 2 2 6 3 2" xfId="47693" xr:uid="{7C7F06DD-C9E9-4855-B6EE-906CF15ECEF9}"/>
    <cellStyle name="Comma 4 7 2 2 6 4" xfId="5538" xr:uid="{29274B0C-A39D-44AD-A7F4-C05F069691E9}"/>
    <cellStyle name="Comma 4 7 2 2 6 5" xfId="35068" xr:uid="{4204A28B-A31E-4654-9287-AC1BC50003C0}"/>
    <cellStyle name="Comma 4 7 2 2 7" xfId="20726" xr:uid="{8A22FFAB-1868-4C58-AC86-D3F2DC5F069C}"/>
    <cellStyle name="Comma 4 7 2 2 7 2" xfId="50474" xr:uid="{309444DD-5D55-4409-B41E-BD2138667825}"/>
    <cellStyle name="Comma 4 7 2 2 7 3" xfId="37861" xr:uid="{090B8505-832D-40A3-ADC7-5DC6EBC80237}"/>
    <cellStyle name="Comma 4 7 2 2 8" xfId="14140" xr:uid="{A7606961-0311-4A03-9B0F-593C917F8290}"/>
    <cellStyle name="Comma 4 7 2 2 8 2" xfId="44168" xr:uid="{9F6F23F6-1A13-4068-9806-596027E96D31}"/>
    <cellStyle name="Comma 4 7 2 2 9" xfId="7553" xr:uid="{757DE1DA-55C4-404C-9ADD-FF4D31CB0314}"/>
    <cellStyle name="Comma 4 7 2 3" xfId="28206" xr:uid="{B505B0CB-D959-4FFB-A8F6-CB56A0A1E20F}"/>
    <cellStyle name="Comma 4 7 2 3 2" xfId="27716" xr:uid="{E13EC99C-D8CE-4509-A5A6-8BC7E4749F7E}"/>
    <cellStyle name="Comma 4 7 2 3 2 2" xfId="25986" xr:uid="{E7D38932-50D5-476A-B0D0-16FC6D7F8F49}"/>
    <cellStyle name="Comma 4 7 2 3 2 2 2" xfId="22488" xr:uid="{ACAF6B39-4B33-4F2C-83ED-95903F47A03F}"/>
    <cellStyle name="Comma 4 7 2 3 2 2 2 2" xfId="14980" xr:uid="{1512FFC4-FEED-4551-94B6-7E74E736EF34}"/>
    <cellStyle name="Comma 4 7 2 3 2 2 2 2 2" xfId="56225" xr:uid="{839D3971-DD61-4886-A1CC-EF99D8FBB8F1}"/>
    <cellStyle name="Comma 4 7 2 3 2 2 2 2 3" xfId="43612" xr:uid="{F24751DB-DB38-4BC5-ADB2-D0054E176B7F}"/>
    <cellStyle name="Comma 4 7 2 3 2 2 2 3" xfId="8394" xr:uid="{0688258E-A5C2-494B-B3F6-E74CED5620C6}"/>
    <cellStyle name="Comma 4 7 2 3 2 2 2 3 2" xfId="49947" xr:uid="{8096BEBF-0063-4341-BA34-6F707AEFC8FC}"/>
    <cellStyle name="Comma 4 7 2 3 2 2 2 4" xfId="30859" xr:uid="{F48B460F-3CA4-45B7-999B-D9FB7F74ABC1}"/>
    <cellStyle name="Comma 4 7 2 3 2 2 2 5" xfId="37322" xr:uid="{6BDE6421-F1C0-4B21-B1C3-3B27705CA21F}"/>
    <cellStyle name="Comma 4 7 2 3 2 2 3" xfId="25106" xr:uid="{FE5C9DC7-F343-4295-AAAC-D3B8E777EB3D}"/>
    <cellStyle name="Comma 4 7 2 3 2 2 3 2" xfId="17598" xr:uid="{F14489BC-1C8D-4FD4-B7B7-25B59AD7B2A8}"/>
    <cellStyle name="Comma 4 7 2 3 2 2 3 2 2" xfId="53607" xr:uid="{2A6944B8-A151-4752-8E85-0BD9D471D12A}"/>
    <cellStyle name="Comma 4 7 2 3 2 2 3 2 3" xfId="40994" xr:uid="{B48307BF-CCCA-44E6-BE7A-B1A696961037}"/>
    <cellStyle name="Comma 4 7 2 3 2 2 3 3" xfId="11012" xr:uid="{F5D86B4B-8B8C-467F-BD8E-87FAAE4BB03C}"/>
    <cellStyle name="Comma 4 7 2 3 2 2 3 3 2" xfId="47329" xr:uid="{F6AE7B48-22AE-4CF0-8F78-50A5BCA6E878}"/>
    <cellStyle name="Comma 4 7 2 3 2 2 3 4" xfId="5174" xr:uid="{96A3B651-6232-456A-A5F5-EF3B05E2FCF1}"/>
    <cellStyle name="Comma 4 7 2 3 2 2 3 5" xfId="34704" xr:uid="{4EFC803D-D042-4AA6-BD3D-48631710EAB2}"/>
    <cellStyle name="Comma 4 7 2 3 2 2 4" xfId="18477" xr:uid="{DC16A488-DC8F-4E82-916A-0C2FC5AB1C71}"/>
    <cellStyle name="Comma 4 7 2 3 2 2 4 2" xfId="52728" xr:uid="{3CB7EB9A-8700-43D4-B4E9-3AF3CBFF5377}"/>
    <cellStyle name="Comma 4 7 2 3 2 2 4 3" xfId="40115" xr:uid="{C3A6E40D-1883-408D-B018-4E9686BD0828}"/>
    <cellStyle name="Comma 4 7 2 3 2 2 5" xfId="11891" xr:uid="{04EF9968-222F-42E4-A9B0-7A6132163176}"/>
    <cellStyle name="Comma 4 7 2 3 2 2 5 2" xfId="46450" xr:uid="{9C4C2DE6-9662-4DD2-8B9C-01C5F54780F3}"/>
    <cellStyle name="Comma 4 7 2 3 2 2 6" xfId="4295" xr:uid="{F718FDD7-D673-4855-AF23-3484060E16E9}"/>
    <cellStyle name="Comma 4 7 2 3 2 2 7" xfId="33825" xr:uid="{846A41CD-CE6F-433D-B0AF-95756D90B386}"/>
    <cellStyle name="Comma 4 7 2 3 2 3" xfId="26842" xr:uid="{BC64763B-A98B-4C1E-B96A-1587539311CC}"/>
    <cellStyle name="Comma 4 7 2 3 2 3 2" xfId="23345" xr:uid="{4483AFAD-6D44-4A08-882A-E2203F6151D4}"/>
    <cellStyle name="Comma 4 7 2 3 2 3 2 2" xfId="15837" xr:uid="{BEA636E5-93C6-4B4C-9AE5-973EBC25E62C}"/>
    <cellStyle name="Comma 4 7 2 3 2 3 2 2 2" xfId="55368" xr:uid="{1CD5196F-1417-4648-8D9C-774F7447C72F}"/>
    <cellStyle name="Comma 4 7 2 3 2 3 2 2 3" xfId="42755" xr:uid="{1D67D677-C257-4F8E-B9B6-B5D53D21F159}"/>
    <cellStyle name="Comma 4 7 2 3 2 3 2 3" xfId="9251" xr:uid="{A81DDEE5-B05C-4AAD-8C4F-DB8F02D9D10F}"/>
    <cellStyle name="Comma 4 7 2 3 2 3 2 3 2" xfId="49090" xr:uid="{999FDC36-CEE4-458F-B4CB-C94F2E3CEEC6}"/>
    <cellStyle name="Comma 4 7 2 3 2 3 2 4" xfId="30002" xr:uid="{BE0EADC3-E8ED-471A-BE08-FC06740B2BFC}"/>
    <cellStyle name="Comma 4 7 2 3 2 3 2 5" xfId="36465" xr:uid="{A4F5F9AB-EF42-43D9-A35D-814945F88301}"/>
    <cellStyle name="Comma 4 7 2 3 2 3 3" xfId="19333" xr:uid="{9A56BE71-D030-492F-8518-BB1EB066FA6F}"/>
    <cellStyle name="Comma 4 7 2 3 2 3 3 2" xfId="51871" xr:uid="{8FA37100-DCF6-4AD8-9CCC-2FAC5D1A9A51}"/>
    <cellStyle name="Comma 4 7 2 3 2 3 3 3" xfId="39258" xr:uid="{7F67262A-6397-40F5-B23F-56D8AA238070}"/>
    <cellStyle name="Comma 4 7 2 3 2 3 4" xfId="12747" xr:uid="{C3D9E1DD-7A99-4F6A-8892-06513928197B}"/>
    <cellStyle name="Comma 4 7 2 3 2 3 4 2" xfId="45593" xr:uid="{131AA4BB-AD3B-4776-9533-07C6DBFA5270}"/>
    <cellStyle name="Comma 4 7 2 3 2 3 5" xfId="6160" xr:uid="{70E5BAEC-3F8D-4904-9399-6A8BE2ADF704}"/>
    <cellStyle name="Comma 4 7 2 3 2 3 6" xfId="32968" xr:uid="{9F629348-E004-4803-9B4C-AFA091956F94}"/>
    <cellStyle name="Comma 4 7 2 3 2 4" xfId="24221" xr:uid="{65393202-10C7-4145-A368-FB3732108F90}"/>
    <cellStyle name="Comma 4 7 2 3 2 4 2" xfId="16713" xr:uid="{4CF0FA1D-1B57-4F16-9F25-6FA914F1D4A8}"/>
    <cellStyle name="Comma 4 7 2 3 2 4 2 2" xfId="54492" xr:uid="{41F81296-68CB-411A-9683-BA77C66812C7}"/>
    <cellStyle name="Comma 4 7 2 3 2 4 2 3" xfId="41879" xr:uid="{94B95887-F668-4E99-BE35-99958B2F8824}"/>
    <cellStyle name="Comma 4 7 2 3 2 4 3" xfId="10127" xr:uid="{F04DFBA0-3416-47DB-A2C5-7C38901E48A6}"/>
    <cellStyle name="Comma 4 7 2 3 2 4 3 2" xfId="48214" xr:uid="{34FE8E9B-084C-48F3-8008-B74CC5C0485F}"/>
    <cellStyle name="Comma 4 7 2 3 2 4 4" xfId="6059" xr:uid="{484C95D0-91C6-42B7-A7EF-4A23551A6FD9}"/>
    <cellStyle name="Comma 4 7 2 3 2 4 5" xfId="35589" xr:uid="{F6E0AEAA-8106-4B00-AEB3-73F0195C8D5B}"/>
    <cellStyle name="Comma 4 7 2 3 2 5" xfId="20207" xr:uid="{4BA98BCA-9231-492B-95A7-FCA99040EA6B}"/>
    <cellStyle name="Comma 4 7 2 3 2 5 2" xfId="50995" xr:uid="{FA399EA3-BC1F-4E00-A655-17AB0E49502A}"/>
    <cellStyle name="Comma 4 7 2 3 2 5 3" xfId="38382" xr:uid="{93E73137-DAA4-4550-8E67-67476CEB14B3}"/>
    <cellStyle name="Comma 4 7 2 3 2 6" xfId="13621" xr:uid="{4AF6D056-0148-4FF0-B2EE-22D3BE69A3C2}"/>
    <cellStyle name="Comma 4 7 2 3 2 6 2" xfId="44717" xr:uid="{512E342A-C454-4BC9-9081-2465EF772DF5}"/>
    <cellStyle name="Comma 4 7 2 3 2 7" xfId="7034" xr:uid="{5C067351-E4BB-4F2A-B872-D12947A5631A}"/>
    <cellStyle name="Comma 4 7 2 3 2 8" xfId="32092" xr:uid="{50676165-4FE1-4D9B-8A8E-6010EA13400F}"/>
    <cellStyle name="Comma 4 7 2 3 3" xfId="26426" xr:uid="{304ECC61-5AF1-4731-AA66-836CB5319A93}"/>
    <cellStyle name="Comma 4 7 2 3 3 2" xfId="22929" xr:uid="{3CB77246-3D57-44D9-A269-BCF6C80B48C5}"/>
    <cellStyle name="Comma 4 7 2 3 3 2 2" xfId="15421" xr:uid="{35909C75-569F-4C43-81FA-1ACBFDE95621}"/>
    <cellStyle name="Comma 4 7 2 3 3 2 2 2" xfId="55784" xr:uid="{769A20EB-1652-46F8-8F1C-F7790FE45FC4}"/>
    <cellStyle name="Comma 4 7 2 3 3 2 2 3" xfId="43171" xr:uid="{A2BE40ED-9781-469D-92BC-55978BFF44B6}"/>
    <cellStyle name="Comma 4 7 2 3 3 2 3" xfId="8835" xr:uid="{82A2DBCE-FA86-4AE3-8E81-747FD5AF31F7}"/>
    <cellStyle name="Comma 4 7 2 3 3 2 3 2" xfId="49506" xr:uid="{D5CA9BDB-A92F-4776-ACE9-9A9E77D9FFEC}"/>
    <cellStyle name="Comma 4 7 2 3 3 2 4" xfId="30418" xr:uid="{A7165488-2E60-4E17-A65D-55F421B60FD1}"/>
    <cellStyle name="Comma 4 7 2 3 3 2 5" xfId="36881" xr:uid="{FCB7B56E-903D-4373-B7C7-68E53DAA0D3F}"/>
    <cellStyle name="Comma 4 7 2 3 3 3" xfId="25548" xr:uid="{D6C49EF9-939A-4AA1-9D2F-F6B3D5F082A2}"/>
    <cellStyle name="Comma 4 7 2 3 3 3 2" xfId="18040" xr:uid="{A6AE7058-8BA9-47F0-B0E8-1DCD2B7C0237}"/>
    <cellStyle name="Comma 4 7 2 3 3 3 2 2" xfId="53165" xr:uid="{E6BE5F53-BBF4-4B36-8A45-BADA518DC08C}"/>
    <cellStyle name="Comma 4 7 2 3 3 3 2 3" xfId="40552" xr:uid="{876F9F81-06A0-4130-9576-92534FB4B62F}"/>
    <cellStyle name="Comma 4 7 2 3 3 3 3" xfId="11454" xr:uid="{B68766F0-C58F-4222-8755-4365AAB35E43}"/>
    <cellStyle name="Comma 4 7 2 3 3 3 3 2" xfId="46887" xr:uid="{1394FAD6-1967-4462-9734-07C9E0AC11CC}"/>
    <cellStyle name="Comma 4 7 2 3 3 3 4" xfId="4732" xr:uid="{984B6037-A013-4515-AD0F-03BF11F53224}"/>
    <cellStyle name="Comma 4 7 2 3 3 3 5" xfId="34262" xr:uid="{64742A01-C986-49DA-B5C8-75358EA6FFF4}"/>
    <cellStyle name="Comma 4 7 2 3 3 4" xfId="18917" xr:uid="{8F76D748-D198-4CFB-8E74-EE3D9B1E57E8}"/>
    <cellStyle name="Comma 4 7 2 3 3 4 2" xfId="52287" xr:uid="{3DADC4A3-3891-43D2-8788-6196F52C3501}"/>
    <cellStyle name="Comma 4 7 2 3 3 4 3" xfId="39674" xr:uid="{B6E55F99-2F3E-4619-B0D8-B03C84088418}"/>
    <cellStyle name="Comma 4 7 2 3 3 5" xfId="12331" xr:uid="{30650109-6CDA-4FB8-8EA9-BF2295C75C54}"/>
    <cellStyle name="Comma 4 7 2 3 3 5 2" xfId="46009" xr:uid="{ECDCBED3-AECE-4582-B582-0FB3058639EA}"/>
    <cellStyle name="Comma 4 7 2 3 3 6" xfId="3855" xr:uid="{662044AF-69B5-4E03-AF5A-DE5C22FF4FAC}"/>
    <cellStyle name="Comma 4 7 2 3 3 7" xfId="33384" xr:uid="{16C354AD-2E23-43FE-8054-AF3517AEBAAB}"/>
    <cellStyle name="Comma 4 7 2 3 4" xfId="27276" xr:uid="{FDB30F7C-70BD-412D-9893-85EBBB25024C}"/>
    <cellStyle name="Comma 4 7 2 3 4 2" xfId="23779" xr:uid="{984865C8-6B0F-48D4-AFC0-227297347B32}"/>
    <cellStyle name="Comma 4 7 2 3 4 2 2" xfId="16271" xr:uid="{83166C44-FFC6-4ACC-871E-E23801811A07}"/>
    <cellStyle name="Comma 4 7 2 3 4 2 2 2" xfId="54934" xr:uid="{072741E6-2B23-48C2-9C1F-8B49F420FE03}"/>
    <cellStyle name="Comma 4 7 2 3 4 2 2 3" xfId="42321" xr:uid="{D240E87F-E3AA-48EC-9DDC-FFF7195F0E1E}"/>
    <cellStyle name="Comma 4 7 2 3 4 2 3" xfId="9685" xr:uid="{F50A8F5E-7E5C-40B6-A3CA-0F378345BD61}"/>
    <cellStyle name="Comma 4 7 2 3 4 2 3 2" xfId="48656" xr:uid="{ACF5C96E-722F-4298-8B9B-2E70E11EBA9E}"/>
    <cellStyle name="Comma 4 7 2 3 4 2 4" xfId="29568" xr:uid="{09341B89-D3B1-4407-AB90-228200C62415}"/>
    <cellStyle name="Comma 4 7 2 3 4 2 5" xfId="36031" xr:uid="{6526ACE2-E5C9-43D7-B3C8-30C0ED75ECBD}"/>
    <cellStyle name="Comma 4 7 2 3 4 3" xfId="19767" xr:uid="{FB3D11AA-757C-4575-BC03-3DB8951C0A50}"/>
    <cellStyle name="Comma 4 7 2 3 4 3 2" xfId="51437" xr:uid="{5BB202C3-F2EF-4BDA-9F2C-C04AD40A6B3E}"/>
    <cellStyle name="Comma 4 7 2 3 4 3 3" xfId="38824" xr:uid="{C65C1F75-97EF-41A0-9D38-448AABD71463}"/>
    <cellStyle name="Comma 4 7 2 3 4 4" xfId="13181" xr:uid="{E9E5956A-3C62-44E6-ADCD-2B40802181EE}"/>
    <cellStyle name="Comma 4 7 2 3 4 4 2" xfId="45159" xr:uid="{5956E9FF-9748-4C53-86BD-5586200F9D64}"/>
    <cellStyle name="Comma 4 7 2 3 4 5" xfId="6594" xr:uid="{50328C34-35D9-4127-AFFE-12881E694907}"/>
    <cellStyle name="Comma 4 7 2 3 4 6" xfId="32534" xr:uid="{D4A1F015-A3F8-4F79-8B4C-886DAAE5CF23}"/>
    <cellStyle name="Comma 4 7 2 3 5" xfId="24663" xr:uid="{5DF5CF79-9916-49D4-B44A-9537F63928A2}"/>
    <cellStyle name="Comma 4 7 2 3 5 2" xfId="17155" xr:uid="{D5B368DB-3D9A-46EF-8089-CF971A9DCD6D}"/>
    <cellStyle name="Comma 4 7 2 3 5 2 2" xfId="54050" xr:uid="{AF6FD155-C179-4E20-AC25-C2EBA17F6807}"/>
    <cellStyle name="Comma 4 7 2 3 5 2 3" xfId="41437" xr:uid="{E490F74D-92F0-443F-94CA-43CD580F3D69}"/>
    <cellStyle name="Comma 4 7 2 3 5 3" xfId="10569" xr:uid="{A7B1790B-C168-47ED-9333-AF67586CBA3A}"/>
    <cellStyle name="Comma 4 7 2 3 5 3 2" xfId="47772" xr:uid="{F4A85C56-7CF8-453E-8648-BB6D84525BE2}"/>
    <cellStyle name="Comma 4 7 2 3 5 4" xfId="5617" xr:uid="{BD51B28D-03DB-4D73-9A9A-9017588F553D}"/>
    <cellStyle name="Comma 4 7 2 3 5 5" xfId="35147" xr:uid="{F72123AF-CDBF-4DAD-BF26-0494602FEBF1}"/>
    <cellStyle name="Comma 4 7 2 3 6" xfId="20647" xr:uid="{6E135549-7A74-40A0-8AAD-E5F2F07F4B03}"/>
    <cellStyle name="Comma 4 7 2 3 6 2" xfId="50553" xr:uid="{9B7BAAEB-F3C6-4CC1-935A-1BDD39482CE0}"/>
    <cellStyle name="Comma 4 7 2 3 6 3" xfId="37940" xr:uid="{C6191F5E-55B1-4CC4-9644-0B16EF646558}"/>
    <cellStyle name="Comma 4 7 2 3 7" xfId="14061" xr:uid="{4B806F32-E467-4C85-9700-BAC79AA57FBC}"/>
    <cellStyle name="Comma 4 7 2 3 7 2" xfId="44247" xr:uid="{FC84C08B-DE58-4212-B36B-B39E4DEBDDB9}"/>
    <cellStyle name="Comma 4 7 2 3 8" xfId="7474" xr:uid="{32F5A335-17B6-481C-B1A1-5ECA4B1E436D}"/>
    <cellStyle name="Comma 4 7 2 3 9" xfId="31647" xr:uid="{4B70C8FF-2FAA-40A9-9CDE-232E791379DD}"/>
    <cellStyle name="Comma 4 7 2 4" xfId="27870" xr:uid="{67FEA1B9-C5BD-47DE-BDD1-33D5D027A71D}"/>
    <cellStyle name="Comma 4 7 2 4 2" xfId="26140" xr:uid="{8619A09F-01C2-4BFD-B6D3-1651D5C88891}"/>
    <cellStyle name="Comma 4 7 2 4 2 2" xfId="22642" xr:uid="{8B133E88-0AE1-48FC-BE95-7D7CAE24CA09}"/>
    <cellStyle name="Comma 4 7 2 4 2 2 2" xfId="15134" xr:uid="{0061D7CC-C777-48C6-8757-86ABB07C749F}"/>
    <cellStyle name="Comma 4 7 2 4 2 2 2 2" xfId="56071" xr:uid="{7423ABC5-2136-4AD2-A1D0-618598EDA117}"/>
    <cellStyle name="Comma 4 7 2 4 2 2 2 3" xfId="43458" xr:uid="{9CC88BCD-58FF-4D67-BB3C-69E59E9EED1E}"/>
    <cellStyle name="Comma 4 7 2 4 2 2 3" xfId="8548" xr:uid="{0E3E98F3-C178-4E61-A1BD-AF589856F615}"/>
    <cellStyle name="Comma 4 7 2 4 2 2 3 2" xfId="49793" xr:uid="{3DC4B7BD-D985-44BF-B0B5-EAD7BBF34FDA}"/>
    <cellStyle name="Comma 4 7 2 4 2 2 4" xfId="30705" xr:uid="{21025B69-F8BB-480E-AE9D-9FA973B4703F}"/>
    <cellStyle name="Comma 4 7 2 4 2 2 5" xfId="37168" xr:uid="{DB027BE2-B45B-4E4B-8D5C-A53DAFDCEA83}"/>
    <cellStyle name="Comma 4 7 2 4 2 3" xfId="25260" xr:uid="{145F4CDE-18F3-42A1-A825-58475C7E3048}"/>
    <cellStyle name="Comma 4 7 2 4 2 3 2" xfId="17752" xr:uid="{5E153E1F-1BEE-4464-A8BB-66A1959AF8F3}"/>
    <cellStyle name="Comma 4 7 2 4 2 3 2 2" xfId="53453" xr:uid="{A0688A97-4243-447A-8415-44FCA5EB56F0}"/>
    <cellStyle name="Comma 4 7 2 4 2 3 2 3" xfId="40840" xr:uid="{7044B2B8-1467-4369-B046-65DA6F7F6994}"/>
    <cellStyle name="Comma 4 7 2 4 2 3 3" xfId="11166" xr:uid="{B5DDC201-14DA-4EEA-A4F2-3CC09A623332}"/>
    <cellStyle name="Comma 4 7 2 4 2 3 3 2" xfId="47175" xr:uid="{C41D0176-D8A5-4669-99D4-CA4CB50B0FBF}"/>
    <cellStyle name="Comma 4 7 2 4 2 3 4" xfId="5020" xr:uid="{2FBE9862-3702-45F2-B997-81CC0FD65865}"/>
    <cellStyle name="Comma 4 7 2 4 2 3 5" xfId="34550" xr:uid="{C52A4B15-8E28-4FFC-BCB9-50AE6D12551D}"/>
    <cellStyle name="Comma 4 7 2 4 2 4" xfId="18631" xr:uid="{2AB065B1-BB7A-4E7C-BB19-948B5CEA5468}"/>
    <cellStyle name="Comma 4 7 2 4 2 4 2" xfId="52574" xr:uid="{3F17072E-6EAD-4308-BE74-FF2E66520037}"/>
    <cellStyle name="Comma 4 7 2 4 2 4 3" xfId="39961" xr:uid="{0F156867-15BC-4D0D-A76D-B12235A1E82D}"/>
    <cellStyle name="Comma 4 7 2 4 2 5" xfId="12045" xr:uid="{7711850D-419A-4474-8416-B216BE3FBB48}"/>
    <cellStyle name="Comma 4 7 2 4 2 5 2" xfId="46296" xr:uid="{BC560984-4BB5-49DD-9F99-4BD9198356D6}"/>
    <cellStyle name="Comma 4 7 2 4 2 6" xfId="4141" xr:uid="{2B0AB9DC-F90F-43E2-81F1-27076789185B}"/>
    <cellStyle name="Comma 4 7 2 4 2 7" xfId="33671" xr:uid="{274BE794-8F58-4FD4-A98E-062DBE7E10FF}"/>
    <cellStyle name="Comma 4 7 2 4 3" xfId="26995" xr:uid="{03B58C67-E6AD-41B1-B611-EE6D05411E5C}"/>
    <cellStyle name="Comma 4 7 2 4 3 2" xfId="23498" xr:uid="{CFEED717-62DB-4E79-A2DC-FF61416E606F}"/>
    <cellStyle name="Comma 4 7 2 4 3 2 2" xfId="15990" xr:uid="{5CAD9EC8-45BD-45D0-9224-9B6EB586AC90}"/>
    <cellStyle name="Comma 4 7 2 4 3 2 2 2" xfId="55215" xr:uid="{250E7E38-70C9-4F3A-808E-58B7B21A15CF}"/>
    <cellStyle name="Comma 4 7 2 4 3 2 2 3" xfId="42602" xr:uid="{CAE4E70C-8FF5-4947-B2A3-764877C894F1}"/>
    <cellStyle name="Comma 4 7 2 4 3 2 3" xfId="9404" xr:uid="{3787C4C4-1CF0-4A39-BF99-B9E88B8AD23A}"/>
    <cellStyle name="Comma 4 7 2 4 3 2 3 2" xfId="48937" xr:uid="{E59886BC-3BA8-464D-BCC4-FD3392512C4F}"/>
    <cellStyle name="Comma 4 7 2 4 3 2 4" xfId="29849" xr:uid="{2DCF7C98-3631-425C-89D8-CDD4AE5BB5DB}"/>
    <cellStyle name="Comma 4 7 2 4 3 2 5" xfId="36312" xr:uid="{8B635F29-73AA-4EAE-AC85-802B45A6D37B}"/>
    <cellStyle name="Comma 4 7 2 4 3 3" xfId="19486" xr:uid="{3149F727-CFD6-4A31-87C1-1E737E188FD8}"/>
    <cellStyle name="Comma 4 7 2 4 3 3 2" xfId="51718" xr:uid="{9228DF91-0C25-4AF2-A2D9-0A0CD9EB3FE7}"/>
    <cellStyle name="Comma 4 7 2 4 3 3 3" xfId="39105" xr:uid="{914A17D0-841B-4F13-87F1-A2FABD322195}"/>
    <cellStyle name="Comma 4 7 2 4 3 4" xfId="12900" xr:uid="{7D243C7C-D8EC-4778-A64B-900EFED940D7}"/>
    <cellStyle name="Comma 4 7 2 4 3 4 2" xfId="45440" xr:uid="{A9844C22-C4D0-4DDB-A431-EEC1A696BEC4}"/>
    <cellStyle name="Comma 4 7 2 4 3 5" xfId="6313" xr:uid="{52BDF79D-6F39-4451-B6FF-5CF7D271D79C}"/>
    <cellStyle name="Comma 4 7 2 4 3 6" xfId="32815" xr:uid="{867686C1-2408-4A72-B8AD-B9ED07AE63AE}"/>
    <cellStyle name="Comma 4 7 2 4 4" xfId="24375" xr:uid="{6842E0CB-4BB9-4566-98A7-63788FD8D5DD}"/>
    <cellStyle name="Comma 4 7 2 4 4 2" xfId="16867" xr:uid="{98198CD2-6887-4EAD-9D63-84B46F3EF923}"/>
    <cellStyle name="Comma 4 7 2 4 4 2 2" xfId="54338" xr:uid="{ACBB6719-E294-44A5-8DE0-8475A4CBA511}"/>
    <cellStyle name="Comma 4 7 2 4 4 2 3" xfId="41725" xr:uid="{2CAA652A-9D05-478E-BF38-63C9C8D8B266}"/>
    <cellStyle name="Comma 4 7 2 4 4 3" xfId="10281" xr:uid="{8F7D9471-EE60-49BC-9A7B-FF30D53E55D5}"/>
    <cellStyle name="Comma 4 7 2 4 4 3 2" xfId="48060" xr:uid="{3ADAAA70-2CBA-48FB-9504-68F8396B1801}"/>
    <cellStyle name="Comma 4 7 2 4 4 4" xfId="5905" xr:uid="{F25B67FD-F7DF-436D-B8F1-15123E826127}"/>
    <cellStyle name="Comma 4 7 2 4 4 5" xfId="35435" xr:uid="{5B02B459-E1D4-4A9C-8501-CA50B71FCDE3}"/>
    <cellStyle name="Comma 4 7 2 4 5" xfId="20361" xr:uid="{62750479-F309-451E-885C-7758504DB487}"/>
    <cellStyle name="Comma 4 7 2 4 5 2" xfId="50841" xr:uid="{B6F1AE5A-0F2B-4210-A321-835917BE1BF7}"/>
    <cellStyle name="Comma 4 7 2 4 5 3" xfId="38228" xr:uid="{3FC59E88-59C1-4786-9607-8C648C42DCF8}"/>
    <cellStyle name="Comma 4 7 2 4 6" xfId="13775" xr:uid="{AF922288-5C85-4C39-BEC8-B1BB78C8139F}"/>
    <cellStyle name="Comma 4 7 2 4 6 2" xfId="44563" xr:uid="{ACD09876-D0B1-49F4-A5E8-3940A69AE691}"/>
    <cellStyle name="Comma 4 7 2 4 7" xfId="7188" xr:uid="{3E0B13E2-5A7B-4719-B56C-AFF9F78EA918}"/>
    <cellStyle name="Comma 4 7 2 4 8" xfId="31938" xr:uid="{46CB9258-81B6-4C25-BADC-1996ADB49E4E}"/>
    <cellStyle name="Comma 4 7 2 5" xfId="26579" xr:uid="{E5689ADE-CD73-4AD6-A06A-B57E144C3D4F}"/>
    <cellStyle name="Comma 4 7 2 5 2" xfId="23082" xr:uid="{7D4491D4-3BB2-4207-936A-9E8617B7926F}"/>
    <cellStyle name="Comma 4 7 2 5 2 2" xfId="15574" xr:uid="{A6961771-1217-413F-A729-2CEB4AB92E40}"/>
    <cellStyle name="Comma 4 7 2 5 2 2 2" xfId="55631" xr:uid="{2A5C66F2-C0ED-4B69-BA86-84BC1743FB82}"/>
    <cellStyle name="Comma 4 7 2 5 2 2 3" xfId="43018" xr:uid="{1E049819-0A94-4BE5-BF33-7357AFFB77F6}"/>
    <cellStyle name="Comma 4 7 2 5 2 3" xfId="8988" xr:uid="{2C7FD325-1E1D-427B-8AC4-C5F3B87EBED1}"/>
    <cellStyle name="Comma 4 7 2 5 2 3 2" xfId="49353" xr:uid="{AE50AAB0-CDD8-402F-8D81-66EE83C6DFA2}"/>
    <cellStyle name="Comma 4 7 2 5 2 4" xfId="30265" xr:uid="{6D9CB60B-3DF2-4296-8D6E-6FFEFADBD43E}"/>
    <cellStyle name="Comma 4 7 2 5 2 5" xfId="36728" xr:uid="{A82C3B8D-392B-432E-8812-AC1D2B347765}"/>
    <cellStyle name="Comma 4 7 2 5 3" xfId="25702" xr:uid="{0562DC7F-28BA-45F3-8AB9-ACADAD79B249}"/>
    <cellStyle name="Comma 4 7 2 5 3 2" xfId="18194" xr:uid="{8056EA4C-B02C-4D37-AE68-E605B83A42FB}"/>
    <cellStyle name="Comma 4 7 2 5 3 2 2" xfId="53011" xr:uid="{F321F23B-37B1-42AC-9D6E-3028D762477F}"/>
    <cellStyle name="Comma 4 7 2 5 3 2 3" xfId="40398" xr:uid="{E65DC2A5-243A-4501-8CA4-69BE613E4A04}"/>
    <cellStyle name="Comma 4 7 2 5 3 3" xfId="11608" xr:uid="{B9AD39A0-A632-4C41-88DD-F6EE540D9523}"/>
    <cellStyle name="Comma 4 7 2 5 3 3 2" xfId="46733" xr:uid="{FCDE49DD-6B90-4CFA-B2C9-F834D6C63A5D}"/>
    <cellStyle name="Comma 4 7 2 5 3 4" xfId="4578" xr:uid="{30C1F102-8A95-411D-A275-36D7F222DAB2}"/>
    <cellStyle name="Comma 4 7 2 5 3 5" xfId="34108" xr:uid="{919D7E5A-B7F2-4599-B993-C149973293E3}"/>
    <cellStyle name="Comma 4 7 2 5 4" xfId="19070" xr:uid="{503E20FC-FD5A-4CB5-A1EF-F83AD6FEB89C}"/>
    <cellStyle name="Comma 4 7 2 5 4 2" xfId="52134" xr:uid="{BFD39071-ED72-475C-A7FE-D126D9B79B41}"/>
    <cellStyle name="Comma 4 7 2 5 4 3" xfId="39521" xr:uid="{1769D968-EC70-4BED-ADEB-E6D6FC4EF8AC}"/>
    <cellStyle name="Comma 4 7 2 5 5" xfId="12484" xr:uid="{6A745094-754B-4EAA-B6D0-A5BAF8236D3E}"/>
    <cellStyle name="Comma 4 7 2 5 5 2" xfId="45856" xr:uid="{4DD48E9E-BFBF-416F-99DB-805209C560BF}"/>
    <cellStyle name="Comma 4 7 2 5 6" xfId="3702" xr:uid="{9FEE074B-C54E-4CD3-A5E9-761116B1058D}"/>
    <cellStyle name="Comma 4 7 2 5 7" xfId="33231" xr:uid="{6C2557CF-5613-4042-8E01-4F99BB128CCF}"/>
    <cellStyle name="Comma 4 7 2 6" xfId="27429" xr:uid="{4497529A-CBF0-4DCB-98E6-19F10EF6F717}"/>
    <cellStyle name="Comma 4 7 2 6 2" xfId="23932" xr:uid="{B054001C-72E0-4F45-A99A-5EAC32F9C2CA}"/>
    <cellStyle name="Comma 4 7 2 6 2 2" xfId="16424" xr:uid="{93547DA8-381F-495F-91EE-61691364EE60}"/>
    <cellStyle name="Comma 4 7 2 6 2 2 2" xfId="54781" xr:uid="{3360A584-821A-4196-B1EF-942829633CC6}"/>
    <cellStyle name="Comma 4 7 2 6 2 2 3" xfId="42168" xr:uid="{71F90A28-3690-4B0B-AB2D-9ED0AE1C4A2E}"/>
    <cellStyle name="Comma 4 7 2 6 2 3" xfId="9838" xr:uid="{D27DF429-EAE5-4DCC-AC75-42B801D92BFD}"/>
    <cellStyle name="Comma 4 7 2 6 2 3 2" xfId="48503" xr:uid="{CA2F1154-FA9A-464F-BB2D-247A7AB959BF}"/>
    <cellStyle name="Comma 4 7 2 6 2 4" xfId="29415" xr:uid="{E28E3FC1-EE4E-4820-8727-492FF9E48CC0}"/>
    <cellStyle name="Comma 4 7 2 6 2 5" xfId="35878" xr:uid="{4CFA73BA-A4D9-4A97-AD12-D1CE7B879415}"/>
    <cellStyle name="Comma 4 7 2 6 3" xfId="19920" xr:uid="{355FBE50-EF8E-4031-82BD-83EDF4CB4118}"/>
    <cellStyle name="Comma 4 7 2 6 3 2" xfId="51284" xr:uid="{CD980983-A265-4A21-BD29-71F498F56CB8}"/>
    <cellStyle name="Comma 4 7 2 6 3 3" xfId="38671" xr:uid="{0463B36B-A7AE-4EDD-B101-B33613E691CD}"/>
    <cellStyle name="Comma 4 7 2 6 4" xfId="13334" xr:uid="{6DDE83B0-99A4-462C-AAED-4252D6CBF7D9}"/>
    <cellStyle name="Comma 4 7 2 6 4 2" xfId="45006" xr:uid="{2E34E524-3C8D-4077-A342-EDF7FF77AF14}"/>
    <cellStyle name="Comma 4 7 2 6 5" xfId="6747" xr:uid="{AC6B0439-E4F2-4781-B51F-4B6855FA82C7}"/>
    <cellStyle name="Comma 4 7 2 6 6" xfId="32381" xr:uid="{5CB84F12-A861-4E91-82C9-A3CF641908D2}"/>
    <cellStyle name="Comma 4 7 2 7" xfId="24817" xr:uid="{5615C2FF-FD26-45B0-ADEC-327DA246791A}"/>
    <cellStyle name="Comma 4 7 2 7 2" xfId="17309" xr:uid="{480D4E1B-B4F7-4F40-B480-B49C75364664}"/>
    <cellStyle name="Comma 4 7 2 7 2 2" xfId="53896" xr:uid="{CDBA5543-E37D-418B-9F1E-5F343E98C122}"/>
    <cellStyle name="Comma 4 7 2 7 2 3" xfId="41283" xr:uid="{EAE551DC-5795-4D53-BF26-71F884195EE6}"/>
    <cellStyle name="Comma 4 7 2 7 3" xfId="10723" xr:uid="{9ACE4EE9-DB1A-404D-86BC-1D48A1DE90E4}"/>
    <cellStyle name="Comma 4 7 2 7 3 2" xfId="47618" xr:uid="{6CA4AC4F-75E7-42B2-8A84-D1404C3E1A2E}"/>
    <cellStyle name="Comma 4 7 2 7 4" xfId="5463" xr:uid="{EB7A9C2E-2D5C-4E8B-9EEF-098397CFD55F}"/>
    <cellStyle name="Comma 4 7 2 7 5" xfId="34993" xr:uid="{CE2D109A-6A33-408A-A04F-9DA32764BFEC}"/>
    <cellStyle name="Comma 4 7 2 8" xfId="28376" xr:uid="{02CD45D9-8212-43AC-8632-8153E934C002}"/>
    <cellStyle name="Comma 4 7 2 8 2" xfId="20801" xr:uid="{A6564620-4294-449E-B192-2D34CC3901C8}"/>
    <cellStyle name="Comma 4 7 2 8 2 2" xfId="50399" xr:uid="{9C77D55C-24DA-4DE6-A52B-DF46859AC652}"/>
    <cellStyle name="Comma 4 7 2 8 3" xfId="14215" xr:uid="{3B11E350-8D67-4008-96A5-5D7E47538EA7}"/>
    <cellStyle name="Comma 4 7 2 8 4" xfId="7628" xr:uid="{09090D1B-71CA-4CC0-9E07-5919553BB88C}"/>
    <cellStyle name="Comma 4 7 2 8 5" xfId="37786" xr:uid="{65A2A1D9-E7B7-4247-861C-BA8468647CF7}"/>
    <cellStyle name="Comma 4 7 2 9" xfId="21462" xr:uid="{C6A1E97C-C56C-4F08-A785-6960E1D9FF6F}"/>
    <cellStyle name="Comma 4 7 2 9 2" xfId="44081" xr:uid="{A078E67E-292F-4F33-BF59-98629CBEDE8D}"/>
    <cellStyle name="Comma 4 7 3" xfId="899" xr:uid="{7F87E79A-8CB7-4E6F-92C7-763EB4630C47}"/>
    <cellStyle name="Comma 4 7 3 10" xfId="20972" xr:uid="{1C6A7BD1-AABE-4CEA-A142-5F9C570DF371}"/>
    <cellStyle name="Comma 4 7 3 11" xfId="14386" xr:uid="{10C49490-E3D8-4678-B81F-CCF280F492D7}"/>
    <cellStyle name="Comma 4 7 3 12" xfId="7799" xr:uid="{96D03C1A-8C9D-4E13-A9F5-C6FAAEF4F403}"/>
    <cellStyle name="Comma 4 7 3 13" xfId="31546" xr:uid="{0FE74134-FB4D-425E-9EB5-66F02C33AE7A}"/>
    <cellStyle name="Comma 4 7 3 14" xfId="28644" xr:uid="{FDA36A61-F3FF-4A8A-BC09-67E279EAE0EE}"/>
    <cellStyle name="Comma 4 7 3 2" xfId="28152" xr:uid="{CC71510A-64E5-40E7-9B86-EC93503C291D}"/>
    <cellStyle name="Comma 4 7 3 2 2" xfId="27662" xr:uid="{146A65D9-9C9C-4C5B-A67A-AEFD1EB61A31}"/>
    <cellStyle name="Comma 4 7 3 2 2 2" xfId="25932" xr:uid="{98D44A81-38BD-47FD-8D14-B2FC8E4D3247}"/>
    <cellStyle name="Comma 4 7 3 2 2 2 2" xfId="22434" xr:uid="{9454E090-9599-4C14-B269-77D4BB7FCFD6}"/>
    <cellStyle name="Comma 4 7 3 2 2 2 2 2" xfId="14926" xr:uid="{4680852E-9F27-44BE-B3E2-1D066FE1AC48}"/>
    <cellStyle name="Comma 4 7 3 2 2 2 2 2 2" xfId="56279" xr:uid="{7F5821ED-8736-4273-B898-19AE8B751415}"/>
    <cellStyle name="Comma 4 7 3 2 2 2 2 2 3" xfId="43666" xr:uid="{F38082A7-C375-4D96-A712-4B8B7BB6DE37}"/>
    <cellStyle name="Comma 4 7 3 2 2 2 2 3" xfId="8340" xr:uid="{B6C81044-E94A-4826-8DB2-E6954A7B8C9E}"/>
    <cellStyle name="Comma 4 7 3 2 2 2 2 3 2" xfId="50001" xr:uid="{ADE9E466-F756-4470-A3D5-423D7DD50532}"/>
    <cellStyle name="Comma 4 7 3 2 2 2 2 4" xfId="30913" xr:uid="{F4F05614-82DD-408F-BDE5-CEB6EDDFA6B8}"/>
    <cellStyle name="Comma 4 7 3 2 2 2 2 5" xfId="37376" xr:uid="{135F55C5-C347-4275-93BF-5FD414E3C8B9}"/>
    <cellStyle name="Comma 4 7 3 2 2 2 3" xfId="25052" xr:uid="{ABA08BD5-2772-49FD-8899-3A817DD32CB7}"/>
    <cellStyle name="Comma 4 7 3 2 2 2 3 2" xfId="17544" xr:uid="{15CB9931-4F1A-4234-BB20-88FB5497AF0C}"/>
    <cellStyle name="Comma 4 7 3 2 2 2 3 2 2" xfId="53661" xr:uid="{3A2E7495-66F6-4B7B-9065-DF1AFA95042F}"/>
    <cellStyle name="Comma 4 7 3 2 2 2 3 2 3" xfId="41048" xr:uid="{4BB785AA-5630-4EB4-885C-5C73E7E4AE55}"/>
    <cellStyle name="Comma 4 7 3 2 2 2 3 3" xfId="10958" xr:uid="{CBD2416F-E494-4507-AD99-660A640E380D}"/>
    <cellStyle name="Comma 4 7 3 2 2 2 3 3 2" xfId="47383" xr:uid="{9CB32B51-0D91-4976-9AAE-1F8B91AC07A6}"/>
    <cellStyle name="Comma 4 7 3 2 2 2 3 4" xfId="5228" xr:uid="{CB9BB3D8-3DE4-4DFB-8B92-9CA37F74C45E}"/>
    <cellStyle name="Comma 4 7 3 2 2 2 3 5" xfId="34758" xr:uid="{1F6392E3-DC0B-4455-BA5B-7C7DA470155B}"/>
    <cellStyle name="Comma 4 7 3 2 2 2 4" xfId="18423" xr:uid="{CCD7B625-C99D-447E-89DA-195416BE4B0F}"/>
    <cellStyle name="Comma 4 7 3 2 2 2 4 2" xfId="52782" xr:uid="{3D597898-9C9E-484B-AD77-EF66CFC8A25B}"/>
    <cellStyle name="Comma 4 7 3 2 2 2 4 3" xfId="40169" xr:uid="{D54BA4D4-4402-40CF-B5C7-1A4BD0D117DA}"/>
    <cellStyle name="Comma 4 7 3 2 2 2 5" xfId="11837" xr:uid="{F1D303F3-ABF0-4C1E-A1B4-206F415094B7}"/>
    <cellStyle name="Comma 4 7 3 2 2 2 5 2" xfId="46504" xr:uid="{6160F153-2A0F-45CE-96E0-9190912BF9AF}"/>
    <cellStyle name="Comma 4 7 3 2 2 2 6" xfId="4349" xr:uid="{C34AE402-CFC5-46EA-9FC6-77D69392BD3A}"/>
    <cellStyle name="Comma 4 7 3 2 2 2 7" xfId="33879" xr:uid="{396D923A-DAF2-4724-BC00-7F2A4879BB72}"/>
    <cellStyle name="Comma 4 7 3 2 2 3" xfId="26788" xr:uid="{FAF7D5D2-7508-47C9-A753-BDBE5ABAF890}"/>
    <cellStyle name="Comma 4 7 3 2 2 3 2" xfId="23291" xr:uid="{BB982A67-5BFB-43B6-ABD2-28F499F17927}"/>
    <cellStyle name="Comma 4 7 3 2 2 3 2 2" xfId="15783" xr:uid="{BF246D3E-0F35-4BDB-8B28-BB7C5A2B33FE}"/>
    <cellStyle name="Comma 4 7 3 2 2 3 2 2 2" xfId="55422" xr:uid="{ECFF1203-A7F2-4210-9F13-E5C733A9704C}"/>
    <cellStyle name="Comma 4 7 3 2 2 3 2 2 3" xfId="42809" xr:uid="{34708F52-AAE3-4E47-A5F1-40E1D04D75B9}"/>
    <cellStyle name="Comma 4 7 3 2 2 3 2 3" xfId="9197" xr:uid="{3FC7AA37-A419-453A-9D8C-29B00844E10A}"/>
    <cellStyle name="Comma 4 7 3 2 2 3 2 3 2" xfId="49144" xr:uid="{7A5D5DE8-163B-4DC5-9FF2-21CBE97A41EB}"/>
    <cellStyle name="Comma 4 7 3 2 2 3 2 4" xfId="30056" xr:uid="{1D30A6AC-70C5-41A3-AB87-D10AF76D99E6}"/>
    <cellStyle name="Comma 4 7 3 2 2 3 2 5" xfId="36519" xr:uid="{6D4E2423-8C86-489D-AAC2-611B0217FCA2}"/>
    <cellStyle name="Comma 4 7 3 2 2 3 3" xfId="19279" xr:uid="{4E9A2C99-4E8E-4A7F-9252-716F122DDFA2}"/>
    <cellStyle name="Comma 4 7 3 2 2 3 3 2" xfId="51925" xr:uid="{105CE444-05F8-4416-8739-1309996C59BB}"/>
    <cellStyle name="Comma 4 7 3 2 2 3 3 3" xfId="39312" xr:uid="{B39A7F00-9907-459D-A454-7867A14CBC60}"/>
    <cellStyle name="Comma 4 7 3 2 2 3 4" xfId="12693" xr:uid="{9D9DAF0C-7304-4ECF-A4B1-E40021FE5653}"/>
    <cellStyle name="Comma 4 7 3 2 2 3 4 2" xfId="45647" xr:uid="{FC80F4FF-707D-4404-B9B0-576315DED1C2}"/>
    <cellStyle name="Comma 4 7 3 2 2 3 5" xfId="3493" xr:uid="{D3588733-6416-4BE6-BAE3-946190698FEB}"/>
    <cellStyle name="Comma 4 7 3 2 2 3 6" xfId="33022" xr:uid="{672A8D08-3933-4EE1-832E-B5E708255BBE}"/>
    <cellStyle name="Comma 4 7 3 2 2 4" xfId="24167" xr:uid="{D95415A0-634A-46AC-B7ED-39CEF1593815}"/>
    <cellStyle name="Comma 4 7 3 2 2 4 2" xfId="16659" xr:uid="{91940487-4D38-44D6-82EE-196B916CF4CE}"/>
    <cellStyle name="Comma 4 7 3 2 2 4 2 2" xfId="54546" xr:uid="{5F797426-62A0-4E40-A100-D0615C4207D2}"/>
    <cellStyle name="Comma 4 7 3 2 2 4 2 3" xfId="41933" xr:uid="{84338649-E770-424F-80EC-2B9DCF3E1972}"/>
    <cellStyle name="Comma 4 7 3 2 2 4 3" xfId="10073" xr:uid="{18B383AB-2EE7-403E-B6E7-EF298C4FC9C9}"/>
    <cellStyle name="Comma 4 7 3 2 2 4 3 2" xfId="48268" xr:uid="{9665F69F-8C93-49EE-B78B-391EC4829BE5}"/>
    <cellStyle name="Comma 4 7 3 2 2 4 4" xfId="29180" xr:uid="{ED7E44AA-8F28-42D2-995C-BDA7C9846CCC}"/>
    <cellStyle name="Comma 4 7 3 2 2 4 5" xfId="35643" xr:uid="{27A3D245-9B9C-41A3-A7D6-F6E72B480493}"/>
    <cellStyle name="Comma 4 7 3 2 2 5" xfId="20153" xr:uid="{4F828938-ECDC-4A48-89D1-4A45E776518E}"/>
    <cellStyle name="Comma 4 7 3 2 2 5 2" xfId="51049" xr:uid="{2E883568-E3FD-4C15-B531-14171B532444}"/>
    <cellStyle name="Comma 4 7 3 2 2 5 3" xfId="38436" xr:uid="{444F21E1-9490-49CC-A624-7B8AD214D6B4}"/>
    <cellStyle name="Comma 4 7 3 2 2 6" xfId="13567" xr:uid="{0EDA87A2-486C-42C8-91EC-89F94E19BFC8}"/>
    <cellStyle name="Comma 4 7 3 2 2 6 2" xfId="44771" xr:uid="{A9F886E2-7443-405B-82E3-2E1EDB634B16}"/>
    <cellStyle name="Comma 4 7 3 2 2 7" xfId="6980" xr:uid="{E2EFD219-8455-4DDE-90A5-56653B7D3974}"/>
    <cellStyle name="Comma 4 7 3 2 2 8" xfId="32146" xr:uid="{740EB5FE-526A-4709-9279-5F385D48A2CD}"/>
    <cellStyle name="Comma 4 7 3 2 3" xfId="26372" xr:uid="{02D2AD0D-6903-4760-9051-F46EE446006D}"/>
    <cellStyle name="Comma 4 7 3 2 3 2" xfId="22875" xr:uid="{366D45FD-2B01-4D7C-BACE-150BC10FEE4C}"/>
    <cellStyle name="Comma 4 7 3 2 3 2 2" xfId="15367" xr:uid="{1C193ACE-C2DB-4B3C-8931-7D614F92BDA1}"/>
    <cellStyle name="Comma 4 7 3 2 3 2 2 2" xfId="55838" xr:uid="{B61C5AE0-69DA-4D6C-B042-D1D50827BDB4}"/>
    <cellStyle name="Comma 4 7 3 2 3 2 2 3" xfId="43225" xr:uid="{13CF1BC7-AB5A-458D-8E91-7EF0601C7441}"/>
    <cellStyle name="Comma 4 7 3 2 3 2 3" xfId="8781" xr:uid="{785CB5C4-48BF-462B-B697-30C74C3ED95E}"/>
    <cellStyle name="Comma 4 7 3 2 3 2 3 2" xfId="49560" xr:uid="{74F59F61-5B80-4F2F-AB9A-752452087359}"/>
    <cellStyle name="Comma 4 7 3 2 3 2 4" xfId="30472" xr:uid="{31F108DE-A947-4EF5-959B-19D2A99E292B}"/>
    <cellStyle name="Comma 4 7 3 2 3 2 5" xfId="36935" xr:uid="{6E7407D1-8B96-435E-BBB3-D9E9560A1AA6}"/>
    <cellStyle name="Comma 4 7 3 2 3 3" xfId="25494" xr:uid="{F6914D17-0D98-4F58-BD79-711B9C640CD5}"/>
    <cellStyle name="Comma 4 7 3 2 3 3 2" xfId="17986" xr:uid="{BBF1EEDB-64E5-4725-AFD4-9B3C9B348666}"/>
    <cellStyle name="Comma 4 7 3 2 3 3 2 2" xfId="53219" xr:uid="{B8B70542-DBEA-4ADC-A5B3-38DB291D4EFC}"/>
    <cellStyle name="Comma 4 7 3 2 3 3 2 3" xfId="40606" xr:uid="{35A9D6E0-D35A-4F0E-BD00-4B0EFA9FD9ED}"/>
    <cellStyle name="Comma 4 7 3 2 3 3 3" xfId="11400" xr:uid="{2200BE91-2772-420E-AB7E-0C45566CDA4F}"/>
    <cellStyle name="Comma 4 7 3 2 3 3 3 2" xfId="46941" xr:uid="{86858355-4CA0-484E-A480-3172D33C6321}"/>
    <cellStyle name="Comma 4 7 3 2 3 3 4" xfId="4786" xr:uid="{8DA28A8F-5B0A-474E-93A5-757A891A91AC}"/>
    <cellStyle name="Comma 4 7 3 2 3 3 5" xfId="34316" xr:uid="{70E0A6C4-168F-4CB1-8AE5-E5D04FF2E07A}"/>
    <cellStyle name="Comma 4 7 3 2 3 4" xfId="18863" xr:uid="{BAC79692-94DA-4EAE-8F12-0DA892A84732}"/>
    <cellStyle name="Comma 4 7 3 2 3 4 2" xfId="52341" xr:uid="{256E0049-03F9-4F18-BA3E-7E9F3BB5F521}"/>
    <cellStyle name="Comma 4 7 3 2 3 4 3" xfId="39728" xr:uid="{32AB20CA-6623-4975-9275-FA103CCA18FA}"/>
    <cellStyle name="Comma 4 7 3 2 3 5" xfId="12277" xr:uid="{527CF748-91EA-4D4D-8131-66E3FFB2FEA1}"/>
    <cellStyle name="Comma 4 7 3 2 3 5 2" xfId="46063" xr:uid="{8A7438FF-08E5-4596-8E8D-DC2F242D5C02}"/>
    <cellStyle name="Comma 4 7 3 2 3 6" xfId="3909" xr:uid="{1A4697F7-78CD-4F1B-95D2-6B52816D68E1}"/>
    <cellStyle name="Comma 4 7 3 2 3 7" xfId="33438" xr:uid="{09965A76-3659-4A25-A835-BCC40556C6E5}"/>
    <cellStyle name="Comma 4 7 3 2 4" xfId="27222" xr:uid="{991BF22D-9199-4DDB-9B29-6B1782E5EEF5}"/>
    <cellStyle name="Comma 4 7 3 2 4 2" xfId="23725" xr:uid="{B1187536-F30E-4B8E-9DF1-7E8F4AC99512}"/>
    <cellStyle name="Comma 4 7 3 2 4 2 2" xfId="16217" xr:uid="{7846940A-9D6A-4579-8E37-0F6B72B58BB3}"/>
    <cellStyle name="Comma 4 7 3 2 4 2 2 2" xfId="54988" xr:uid="{44C203AA-9D28-4914-B321-4342FF88B1DF}"/>
    <cellStyle name="Comma 4 7 3 2 4 2 2 3" xfId="42375" xr:uid="{1BFA45C2-9D33-4C71-A7E3-17C379C45602}"/>
    <cellStyle name="Comma 4 7 3 2 4 2 3" xfId="9631" xr:uid="{CC991418-1866-4AEC-89C9-0B43F267FA84}"/>
    <cellStyle name="Comma 4 7 3 2 4 2 3 2" xfId="48710" xr:uid="{B7483987-7464-4D21-A6B0-2FE0921E4E57}"/>
    <cellStyle name="Comma 4 7 3 2 4 2 4" xfId="29622" xr:uid="{3E567D65-95C6-420C-84F0-07CEB7FBE458}"/>
    <cellStyle name="Comma 4 7 3 2 4 2 5" xfId="36085" xr:uid="{4639C484-36B4-4747-BC80-EDFB13E20BEF}"/>
    <cellStyle name="Comma 4 7 3 2 4 3" xfId="19713" xr:uid="{45030BC8-D936-4701-9C04-2253B161ADE7}"/>
    <cellStyle name="Comma 4 7 3 2 4 3 2" xfId="51491" xr:uid="{A8E4E5B5-ADDE-4C0F-B347-280266DE67BF}"/>
    <cellStyle name="Comma 4 7 3 2 4 3 3" xfId="38878" xr:uid="{060D8AB2-EE0E-4394-B997-4A2F533E650C}"/>
    <cellStyle name="Comma 4 7 3 2 4 4" xfId="13127" xr:uid="{8FB5B219-B6F2-4BA8-A44A-E806BE4D409C}"/>
    <cellStyle name="Comma 4 7 3 2 4 4 2" xfId="45213" xr:uid="{18135463-FCBA-49D5-9544-1CD1388C457C}"/>
    <cellStyle name="Comma 4 7 3 2 4 5" xfId="6540" xr:uid="{E1AF1BA2-6402-481B-BA00-487F5D1D5202}"/>
    <cellStyle name="Comma 4 7 3 2 4 6" xfId="32588" xr:uid="{DC92B92E-1E0D-4992-8139-C18473F4F64E}"/>
    <cellStyle name="Comma 4 7 3 2 5" xfId="24609" xr:uid="{BFAC0DBD-34DF-4050-ACC8-B1CD0218A205}"/>
    <cellStyle name="Comma 4 7 3 2 5 2" xfId="17101" xr:uid="{0E4D3FE4-5A02-426D-842E-0758254FDB62}"/>
    <cellStyle name="Comma 4 7 3 2 5 2 2" xfId="54104" xr:uid="{C0EC1B17-F3E1-4C65-8BA9-932249E1329A}"/>
    <cellStyle name="Comma 4 7 3 2 5 2 3" xfId="41491" xr:uid="{A87DF54E-0908-4F48-9322-F72C4B9A9416}"/>
    <cellStyle name="Comma 4 7 3 2 5 3" xfId="10515" xr:uid="{7ECEE486-5E75-4708-9D28-0D6ED5E3FA00}"/>
    <cellStyle name="Comma 4 7 3 2 5 3 2" xfId="47826" xr:uid="{61B0ECBA-D353-481E-92C2-B80487037CEB}"/>
    <cellStyle name="Comma 4 7 3 2 5 4" xfId="5671" xr:uid="{47EA5902-221F-4629-BC06-E750BAC0F1A1}"/>
    <cellStyle name="Comma 4 7 3 2 5 5" xfId="35201" xr:uid="{BFCAA384-3295-4406-92F4-5A6EB44A886E}"/>
    <cellStyle name="Comma 4 7 3 2 6" xfId="20593" xr:uid="{625EA98A-ED6D-49B7-8BAD-C40774B64229}"/>
    <cellStyle name="Comma 4 7 3 2 6 2" xfId="50607" xr:uid="{3327A42F-EF5B-40E8-BC47-071EBEBC4963}"/>
    <cellStyle name="Comma 4 7 3 2 6 3" xfId="37994" xr:uid="{06FBA2E0-5389-45FA-9ABB-B03C03E2CF62}"/>
    <cellStyle name="Comma 4 7 3 2 7" xfId="14007" xr:uid="{21B79615-E983-4C36-B4E9-935355ECD409}"/>
    <cellStyle name="Comma 4 7 3 2 7 2" xfId="44301" xr:uid="{82DEB672-5A39-46E8-96E3-B346270C3AFF}"/>
    <cellStyle name="Comma 4 7 3 2 8" xfId="7420" xr:uid="{C90425CB-32FC-4422-8C05-8B6997D2E51E}"/>
    <cellStyle name="Comma 4 7 3 2 9" xfId="31701" xr:uid="{00B4C8EA-6B6A-49AF-B88B-A8B49263C993}"/>
    <cellStyle name="Comma 4 7 3 3" xfId="27816" xr:uid="{BCDDE260-5D0D-406A-A2A6-87B8B59BF0D7}"/>
    <cellStyle name="Comma 4 7 3 3 2" xfId="26087" xr:uid="{1E387193-1C77-4A28-9AD1-6B3283BE534B}"/>
    <cellStyle name="Comma 4 7 3 3 2 2" xfId="22589" xr:uid="{D6C9FB49-BA91-4674-8196-A6DF79401AA7}"/>
    <cellStyle name="Comma 4 7 3 3 2 2 2" xfId="15081" xr:uid="{9BFDCCDB-38FA-4195-B569-E5BDF40C9C4B}"/>
    <cellStyle name="Comma 4 7 3 3 2 2 2 2" xfId="56124" xr:uid="{3111FC27-45BA-4CEF-A451-C0A34EED6CF9}"/>
    <cellStyle name="Comma 4 7 3 3 2 2 2 3" xfId="43511" xr:uid="{F1222D19-B974-4F3A-BC0D-AC3229D47DC7}"/>
    <cellStyle name="Comma 4 7 3 3 2 2 3" xfId="8495" xr:uid="{C1A5FA09-EB07-4EC1-86E0-CFB421BDB9B3}"/>
    <cellStyle name="Comma 4 7 3 3 2 2 3 2" xfId="49846" xr:uid="{C56ED729-A9A4-47BB-B58A-FA5341CEF404}"/>
    <cellStyle name="Comma 4 7 3 3 2 2 4" xfId="30758" xr:uid="{DE3F5B92-3D42-4D46-8FFB-12719C29B0B0}"/>
    <cellStyle name="Comma 4 7 3 3 2 2 5" xfId="37221" xr:uid="{1D2B55DF-4F71-456F-9090-073ABE0B17B4}"/>
    <cellStyle name="Comma 4 7 3 3 2 3" xfId="25207" xr:uid="{0456B1B3-D369-433F-95B6-729A0D1AAB86}"/>
    <cellStyle name="Comma 4 7 3 3 2 3 2" xfId="17699" xr:uid="{351924B4-088B-43D2-92CA-8DD45882656A}"/>
    <cellStyle name="Comma 4 7 3 3 2 3 2 2" xfId="53506" xr:uid="{8E48CEBD-F448-47DF-BB8D-BD1D04E1A309}"/>
    <cellStyle name="Comma 4 7 3 3 2 3 2 3" xfId="40893" xr:uid="{0551D008-0104-42F5-AA12-519D7FE6AEFF}"/>
    <cellStyle name="Comma 4 7 3 3 2 3 3" xfId="11113" xr:uid="{57C6DE5A-2300-41B8-867C-EC10F6BD03FB}"/>
    <cellStyle name="Comma 4 7 3 3 2 3 3 2" xfId="47228" xr:uid="{84C87B9B-C226-4720-B2E7-DDEC851AC3C1}"/>
    <cellStyle name="Comma 4 7 3 3 2 3 4" xfId="5073" xr:uid="{62FE0CE7-7B36-4BF9-BB85-9722AF797E34}"/>
    <cellStyle name="Comma 4 7 3 3 2 3 5" xfId="34603" xr:uid="{FA8DEFFC-8B77-49E7-ADA0-15D42BB9811A}"/>
    <cellStyle name="Comma 4 7 3 3 2 4" xfId="18578" xr:uid="{2A3F8649-209F-4717-AA72-211A219F047C}"/>
    <cellStyle name="Comma 4 7 3 3 2 4 2" xfId="52627" xr:uid="{EB0A2AA1-F23A-4232-9B88-F797B3AA8FFF}"/>
    <cellStyle name="Comma 4 7 3 3 2 4 3" xfId="40014" xr:uid="{AD96F2E1-6A72-4A23-9DD8-97158F19AC51}"/>
    <cellStyle name="Comma 4 7 3 3 2 5" xfId="11992" xr:uid="{F2C07B88-A0D8-45FB-B0A1-785A955E7CDC}"/>
    <cellStyle name="Comma 4 7 3 3 2 5 2" xfId="46349" xr:uid="{A2CD6397-CD95-4320-84B3-75760070D1FD}"/>
    <cellStyle name="Comma 4 7 3 3 2 6" xfId="4194" xr:uid="{8A11FBC8-339E-4076-98D5-CBDC2907FD88}"/>
    <cellStyle name="Comma 4 7 3 3 2 7" xfId="33724" xr:uid="{B97516E2-1FB1-403E-B771-50886FD013C7}"/>
    <cellStyle name="Comma 4 7 3 3 3" xfId="26942" xr:uid="{255EB117-26D5-41BF-A0B8-01C71B633E6B}"/>
    <cellStyle name="Comma 4 7 3 3 3 2" xfId="23445" xr:uid="{58E93B64-0AE1-4A98-A80F-104B0007C98B}"/>
    <cellStyle name="Comma 4 7 3 3 3 2 2" xfId="15937" xr:uid="{4E02CF6E-FAD4-42C9-9776-2A64435789A0}"/>
    <cellStyle name="Comma 4 7 3 3 3 2 2 2" xfId="55268" xr:uid="{1A17CA86-4085-43AA-AD27-D6D7CDDEC24C}"/>
    <cellStyle name="Comma 4 7 3 3 3 2 2 3" xfId="42655" xr:uid="{3F9C2CEB-16AB-4351-86D0-2B9E9C6C4529}"/>
    <cellStyle name="Comma 4 7 3 3 3 2 3" xfId="9351" xr:uid="{D0BC6706-14B7-4508-A240-FBE551DD0FBF}"/>
    <cellStyle name="Comma 4 7 3 3 3 2 3 2" xfId="48990" xr:uid="{275A75DB-8984-426B-A753-B28FED2F4618}"/>
    <cellStyle name="Comma 4 7 3 3 3 2 4" xfId="29902" xr:uid="{C35AF2B8-6405-4CD3-B356-971B5D0EAD50}"/>
    <cellStyle name="Comma 4 7 3 3 3 2 5" xfId="36365" xr:uid="{F1FD5390-473C-420D-9195-1878FB0FF4FE}"/>
    <cellStyle name="Comma 4 7 3 3 3 3" xfId="19433" xr:uid="{3538A552-8EE1-483B-8F63-267A0E2A617A}"/>
    <cellStyle name="Comma 4 7 3 3 3 3 2" xfId="51771" xr:uid="{399B1075-667F-4BFF-B385-2410F737641A}"/>
    <cellStyle name="Comma 4 7 3 3 3 3 3" xfId="39158" xr:uid="{EDBCCE50-C552-4631-8EF1-3840758AFF6F}"/>
    <cellStyle name="Comma 4 7 3 3 3 4" xfId="12847" xr:uid="{A0ABC93E-8A0F-42B0-AF67-DA95869977ED}"/>
    <cellStyle name="Comma 4 7 3 3 3 4 2" xfId="45493" xr:uid="{46A6437A-ED34-4F22-8CEA-A446E0B42207}"/>
    <cellStyle name="Comma 4 7 3 3 3 5" xfId="6260" xr:uid="{165025A8-AED7-4817-9CA5-A5CE4312D17F}"/>
    <cellStyle name="Comma 4 7 3 3 3 6" xfId="32868" xr:uid="{C5CC2C8A-760D-4A0C-A4CD-4B95408FA520}"/>
    <cellStyle name="Comma 4 7 3 3 4" xfId="24322" xr:uid="{03A31D7C-00BA-49C0-A658-3317BFBBF52F}"/>
    <cellStyle name="Comma 4 7 3 3 4 2" xfId="16814" xr:uid="{C13201EE-3CD8-4033-B94F-C8F38187ECB2}"/>
    <cellStyle name="Comma 4 7 3 3 4 2 2" xfId="54391" xr:uid="{98319860-1FC8-4E34-A6E3-4EA70DCA8384}"/>
    <cellStyle name="Comma 4 7 3 3 4 2 3" xfId="41778" xr:uid="{FCD6BABE-3BCF-449F-A731-0E679E37FF30}"/>
    <cellStyle name="Comma 4 7 3 3 4 3" xfId="10228" xr:uid="{D90CA909-346F-44AE-BB12-96AE88D08629}"/>
    <cellStyle name="Comma 4 7 3 3 4 3 2" xfId="48113" xr:uid="{BA57BCF6-2663-41CF-A769-0A64F912FD00}"/>
    <cellStyle name="Comma 4 7 3 3 4 4" xfId="5958" xr:uid="{2E51590D-E256-45C3-8577-A44108C58442}"/>
    <cellStyle name="Comma 4 7 3 3 4 5" xfId="35488" xr:uid="{433766B8-907F-4C2A-910C-EDD0339A48FD}"/>
    <cellStyle name="Comma 4 7 3 3 5" xfId="20308" xr:uid="{C24F89E0-1AB2-4930-9651-71EEFF3E79AE}"/>
    <cellStyle name="Comma 4 7 3 3 5 2" xfId="50894" xr:uid="{03561F92-9885-489E-8ED1-CE9B82266123}"/>
    <cellStyle name="Comma 4 7 3 3 5 3" xfId="38281" xr:uid="{B5CF30B5-540F-4619-9FAE-AEEDF11A7E39}"/>
    <cellStyle name="Comma 4 7 3 3 6" xfId="13722" xr:uid="{7EB6A86A-8CAC-4CAD-9481-C697832E8119}"/>
    <cellStyle name="Comma 4 7 3 3 6 2" xfId="44616" xr:uid="{3B28E5A1-726B-4B1F-A9E9-4D336F3ADF65}"/>
    <cellStyle name="Comma 4 7 3 3 7" xfId="7135" xr:uid="{21B6FBE6-82E6-4141-A5D3-3FA638A856B3}"/>
    <cellStyle name="Comma 4 7 3 3 8" xfId="31991" xr:uid="{3DA590FD-DEE5-4907-8813-3F847E40F545}"/>
    <cellStyle name="Comma 4 7 3 4" xfId="26527" xr:uid="{E7688D52-A8F9-433A-807F-BD5B529BA716}"/>
    <cellStyle name="Comma 4 7 3 4 2" xfId="23030" xr:uid="{B00D3224-C1F1-4A82-98C4-13695DD0535D}"/>
    <cellStyle name="Comma 4 7 3 4 2 2" xfId="15522" xr:uid="{0EE9C9E3-9C34-426A-B61E-83BC6D96B918}"/>
    <cellStyle name="Comma 4 7 3 4 2 2 2" xfId="55683" xr:uid="{A52D73F5-6121-47DA-B0FF-4D71CF3B7077}"/>
    <cellStyle name="Comma 4 7 3 4 2 2 3" xfId="43070" xr:uid="{86675936-6188-4D10-9156-AB0560E9F383}"/>
    <cellStyle name="Comma 4 7 3 4 2 3" xfId="8936" xr:uid="{A65F8456-B722-44F1-9E24-DAC7CF6710E3}"/>
    <cellStyle name="Comma 4 7 3 4 2 3 2" xfId="49405" xr:uid="{F51678F8-6B83-485B-98D9-7CAB932ABF7E}"/>
    <cellStyle name="Comma 4 7 3 4 2 4" xfId="30317" xr:uid="{A31B79E0-8040-431A-9278-F4293A7CA0BB}"/>
    <cellStyle name="Comma 4 7 3 4 2 5" xfId="36780" xr:uid="{1F2E3BED-9533-4D00-A949-9253958D69C4}"/>
    <cellStyle name="Comma 4 7 3 4 3" xfId="25649" xr:uid="{1788AB7E-84EB-410E-BDB2-8DB30B5D09DF}"/>
    <cellStyle name="Comma 4 7 3 4 3 2" xfId="18141" xr:uid="{3D24D666-97F7-456A-8A16-80836C8ECE43}"/>
    <cellStyle name="Comma 4 7 3 4 3 2 2" xfId="53064" xr:uid="{4361274F-1A7E-44C8-B1BE-209DDFE305B9}"/>
    <cellStyle name="Comma 4 7 3 4 3 2 3" xfId="40451" xr:uid="{0EEDC510-7D98-4A8B-BCE7-D600E5385497}"/>
    <cellStyle name="Comma 4 7 3 4 3 3" xfId="11555" xr:uid="{D3C2071F-079E-49DB-BCB2-C9D4F5B4F0B8}"/>
    <cellStyle name="Comma 4 7 3 4 3 3 2" xfId="46786" xr:uid="{870DE91E-7A57-422D-AB8B-A90D972E5DDD}"/>
    <cellStyle name="Comma 4 7 3 4 3 4" xfId="4631" xr:uid="{9AEACF85-320D-4C1F-8370-FC5696CF2A14}"/>
    <cellStyle name="Comma 4 7 3 4 3 5" xfId="34161" xr:uid="{A7594612-2C48-4D21-8658-4E887FFE07ED}"/>
    <cellStyle name="Comma 4 7 3 4 4" xfId="19018" xr:uid="{B03C2DF4-0499-48DC-AEBB-2ECD32559321}"/>
    <cellStyle name="Comma 4 7 3 4 4 2" xfId="52186" xr:uid="{D73CA645-5EEB-4F82-8E17-AC4063E8F800}"/>
    <cellStyle name="Comma 4 7 3 4 4 3" xfId="39573" xr:uid="{4E0A56B2-124F-42E0-8C2D-DEB9DF33D29C}"/>
    <cellStyle name="Comma 4 7 3 4 5" xfId="12432" xr:uid="{15A816C8-3414-4912-80AB-4545D88207A9}"/>
    <cellStyle name="Comma 4 7 3 4 5 2" xfId="45908" xr:uid="{9AA146AB-1B96-4536-A4E6-D83E1E767E2C}"/>
    <cellStyle name="Comma 4 7 3 4 6" xfId="3754" xr:uid="{9AB72CBF-2B47-4A8E-BA58-55ABC699EB13}"/>
    <cellStyle name="Comma 4 7 3 4 7" xfId="33283" xr:uid="{D8D235B7-069A-4D2F-9635-3E1788A3A210}"/>
    <cellStyle name="Comma 4 7 3 5" xfId="27377" xr:uid="{0129D7D0-B5B5-44CE-9DF7-DDFA01DBFF69}"/>
    <cellStyle name="Comma 4 7 3 5 2" xfId="23880" xr:uid="{AC296EAB-C74E-4313-BC5A-EEBC8D5D5554}"/>
    <cellStyle name="Comma 4 7 3 5 2 2" xfId="16372" xr:uid="{711D49CB-C466-4CDB-8D3B-E00347211EC1}"/>
    <cellStyle name="Comma 4 7 3 5 2 2 2" xfId="54833" xr:uid="{793519EB-D715-495D-9A3C-B1479ED5283C}"/>
    <cellStyle name="Comma 4 7 3 5 2 2 3" xfId="42220" xr:uid="{2F60DFFB-B014-4AC5-A832-9837328105BD}"/>
    <cellStyle name="Comma 4 7 3 5 2 3" xfId="9786" xr:uid="{DC0E88E2-3D6A-4372-9386-595D64A08D8A}"/>
    <cellStyle name="Comma 4 7 3 5 2 3 2" xfId="48555" xr:uid="{06FB4CBF-BFD5-4895-A764-B0C02CF776B2}"/>
    <cellStyle name="Comma 4 7 3 5 2 4" xfId="29467" xr:uid="{7594F316-A2CC-4A19-8D85-F60F9E003348}"/>
    <cellStyle name="Comma 4 7 3 5 2 5" xfId="35930" xr:uid="{7394D0E3-50B2-4129-B6F4-B2F8373AD4A8}"/>
    <cellStyle name="Comma 4 7 3 5 3" xfId="19868" xr:uid="{DAFB0DD3-1DB1-4F36-83C3-59FF09C59D15}"/>
    <cellStyle name="Comma 4 7 3 5 3 2" xfId="51336" xr:uid="{A61CFF3B-7663-4918-8E99-DF75BFC01EDE}"/>
    <cellStyle name="Comma 4 7 3 5 3 3" xfId="38723" xr:uid="{6725EE04-4B72-4426-A095-AF9BEA1CF1DD}"/>
    <cellStyle name="Comma 4 7 3 5 4" xfId="13282" xr:uid="{5480B21F-CF77-422A-96D8-6C3FF2F1C4DB}"/>
    <cellStyle name="Comma 4 7 3 5 4 2" xfId="45058" xr:uid="{81115BD1-91D2-4AD5-833A-B88C3E2187B4}"/>
    <cellStyle name="Comma 4 7 3 5 5" xfId="6695" xr:uid="{7D501025-3BEE-47C0-8436-7D22655EBEB3}"/>
    <cellStyle name="Comma 4 7 3 5 6" xfId="32433" xr:uid="{37F77AF5-861F-4E86-AFFC-FB15A4F5A3DB}"/>
    <cellStyle name="Comma 4 7 3 6" xfId="24764" xr:uid="{A9C0606C-49A4-4346-A5C7-838372699BB6}"/>
    <cellStyle name="Comma 4 7 3 6 2" xfId="17256" xr:uid="{197C8319-B648-4DC3-9591-835934785C20}"/>
    <cellStyle name="Comma 4 7 3 6 2 2" xfId="53949" xr:uid="{1E06AF31-881F-489B-AB6C-EF346652A0BD}"/>
    <cellStyle name="Comma 4 7 3 6 2 3" xfId="41336" xr:uid="{832C74CE-51BD-448D-B037-7434F7D8689D}"/>
    <cellStyle name="Comma 4 7 3 6 3" xfId="10670" xr:uid="{1AD0A095-631B-402F-A339-8E943AAEDCB2}"/>
    <cellStyle name="Comma 4 7 3 6 3 2" xfId="47671" xr:uid="{36735ED5-B0E0-40A2-AC32-215423A1E1E5}"/>
    <cellStyle name="Comma 4 7 3 6 4" xfId="5516" xr:uid="{2ED1142B-BC92-4060-87D8-11C4746FA161}"/>
    <cellStyle name="Comma 4 7 3 6 5" xfId="35046" xr:uid="{DFFF8EBF-CFEE-4CFD-AF0F-3078B251BB18}"/>
    <cellStyle name="Comma 4 7 3 7" xfId="28307" xr:uid="{802DAA78-AD99-4F97-B7F5-70ED7C682E21}"/>
    <cellStyle name="Comma 4 7 3 7 2" xfId="20748" xr:uid="{59F3F0B3-847E-4ED8-B8DF-FF667A24EF7E}"/>
    <cellStyle name="Comma 4 7 3 7 2 2" xfId="50452" xr:uid="{743991B5-49EB-48DB-B3CC-9426D77CD3DB}"/>
    <cellStyle name="Comma 4 7 3 7 3" xfId="14162" xr:uid="{BF8F0157-1C31-4725-859F-1988D2CBD672}"/>
    <cellStyle name="Comma 4 7 3 7 4" xfId="7575" xr:uid="{36908939-1635-41C3-8C9E-2E187E172B35}"/>
    <cellStyle name="Comma 4 7 3 7 5" xfId="37839" xr:uid="{41BEECF3-E2CA-4517-8BAF-5AB1ED21703A}"/>
    <cellStyle name="Comma 4 7 3 8" xfId="21722" xr:uid="{FA8A7DEF-EC93-401D-9BFF-2CA50C213474}"/>
    <cellStyle name="Comma 4 7 3 8 2" xfId="44146" xr:uid="{D55D6734-12CE-4A5B-BAD6-FFD88AC2B8BF}"/>
    <cellStyle name="Comma 4 7 3 9" xfId="22209" xr:uid="{4A57C1D7-E186-4AEC-A743-9BEAFA80844D}"/>
    <cellStyle name="Comma 4 7 4" xfId="28228" xr:uid="{8D04DB5E-5F4C-4993-AEFA-5A85B63CC412}"/>
    <cellStyle name="Comma 4 7 4 2" xfId="27737" xr:uid="{4DFE6D54-AA2E-46B4-A337-E3BEF421D1DC}"/>
    <cellStyle name="Comma 4 7 4 2 2" xfId="26008" xr:uid="{1BEDB614-4FD0-4FFD-9D2E-E3CB0D33F36C}"/>
    <cellStyle name="Comma 4 7 4 2 2 2" xfId="22510" xr:uid="{B2A1E3D5-95D8-42A4-9DD4-06CD74B3E7FD}"/>
    <cellStyle name="Comma 4 7 4 2 2 2 2" xfId="15002" xr:uid="{7316F08B-AA5D-4D69-A0CE-12258BBD17F6}"/>
    <cellStyle name="Comma 4 7 4 2 2 2 2 2" xfId="56203" xr:uid="{4F937BE4-42EC-496B-A622-EB4776CB4F4F}"/>
    <cellStyle name="Comma 4 7 4 2 2 2 2 3" xfId="43590" xr:uid="{F35AF7F2-691C-4295-92BA-6A9050D80E63}"/>
    <cellStyle name="Comma 4 7 4 2 2 2 3" xfId="8416" xr:uid="{632B37F7-1F8D-48CC-BBF8-42FE3A366702}"/>
    <cellStyle name="Comma 4 7 4 2 2 2 3 2" xfId="49925" xr:uid="{23BB148D-579C-4A5D-9104-D57777BC3D32}"/>
    <cellStyle name="Comma 4 7 4 2 2 2 4" xfId="30837" xr:uid="{39D8F757-CFF3-44B8-9119-EBDA6F17BF00}"/>
    <cellStyle name="Comma 4 7 4 2 2 2 5" xfId="37300" xr:uid="{3A597BD5-9586-4009-9C39-98D6D336FAEA}"/>
    <cellStyle name="Comma 4 7 4 2 2 3" xfId="25128" xr:uid="{48A04FDC-4EC5-4D33-B869-EAF13812CBA8}"/>
    <cellStyle name="Comma 4 7 4 2 2 3 2" xfId="17620" xr:uid="{961FEF20-D0DD-430D-8895-6B71BA66B042}"/>
    <cellStyle name="Comma 4 7 4 2 2 3 2 2" xfId="53585" xr:uid="{A6D02068-FD6C-4AE2-9456-496B8699F780}"/>
    <cellStyle name="Comma 4 7 4 2 2 3 2 3" xfId="40972" xr:uid="{4BE0E5F0-EFB5-4067-86D7-5B8C64133750}"/>
    <cellStyle name="Comma 4 7 4 2 2 3 3" xfId="11034" xr:uid="{81ED9069-EB0C-422F-BECF-892E204C8A95}"/>
    <cellStyle name="Comma 4 7 4 2 2 3 3 2" xfId="47307" xr:uid="{0D218F92-BAA2-47E5-BA83-AA2BA78A22DE}"/>
    <cellStyle name="Comma 4 7 4 2 2 3 4" xfId="5152" xr:uid="{1CDE94A9-75EE-4CFF-A0F7-4C2C26DBC809}"/>
    <cellStyle name="Comma 4 7 4 2 2 3 5" xfId="34682" xr:uid="{D41E7011-67B2-46B3-87DE-D5010BC7C3E6}"/>
    <cellStyle name="Comma 4 7 4 2 2 4" xfId="18499" xr:uid="{67AE3164-F3FF-40B8-A112-F9162327EDBA}"/>
    <cellStyle name="Comma 4 7 4 2 2 4 2" xfId="52706" xr:uid="{0F0E9870-C54F-4487-A631-8D5FD175B329}"/>
    <cellStyle name="Comma 4 7 4 2 2 4 3" xfId="40093" xr:uid="{2758BAE1-A2E2-425B-B69A-C9DDB518C2A8}"/>
    <cellStyle name="Comma 4 7 4 2 2 5" xfId="11913" xr:uid="{7AF4ACA4-DFA0-4825-A37B-E7FCA3A82AD4}"/>
    <cellStyle name="Comma 4 7 4 2 2 5 2" xfId="46428" xr:uid="{05C354BF-3D97-437E-8179-B03E420DDD4E}"/>
    <cellStyle name="Comma 4 7 4 2 2 6" xfId="4273" xr:uid="{DBE96381-EC83-49E1-8541-9AB32023A957}"/>
    <cellStyle name="Comma 4 7 4 2 2 7" xfId="33803" xr:uid="{CFD43A8C-FD19-414B-9805-B7601BCB8842}"/>
    <cellStyle name="Comma 4 7 4 2 3" xfId="26864" xr:uid="{74CB2482-1482-4350-A06D-8B9B5A0DDD25}"/>
    <cellStyle name="Comma 4 7 4 2 3 2" xfId="23367" xr:uid="{FF27CE14-8B26-4C4F-8013-C5F5CEA52E95}"/>
    <cellStyle name="Comma 4 7 4 2 3 2 2" xfId="15859" xr:uid="{F12C75E6-5E08-4FB7-BA61-60608C2E5149}"/>
    <cellStyle name="Comma 4 7 4 2 3 2 2 2" xfId="55346" xr:uid="{E77CB254-0C6B-4F7C-BEE9-4F91F17E7B20}"/>
    <cellStyle name="Comma 4 7 4 2 3 2 2 3" xfId="42733" xr:uid="{8FE03AB3-6E6F-443F-9F67-CE5552B4568D}"/>
    <cellStyle name="Comma 4 7 4 2 3 2 3" xfId="9273" xr:uid="{FF58FBAB-239D-41C5-9960-F4776623C985}"/>
    <cellStyle name="Comma 4 7 4 2 3 2 3 2" xfId="49068" xr:uid="{A5F894A6-49AA-4666-AC8C-BF86B6045130}"/>
    <cellStyle name="Comma 4 7 4 2 3 2 4" xfId="29980" xr:uid="{3568AB4B-0FA5-4F2B-8DFD-32650B8133B7}"/>
    <cellStyle name="Comma 4 7 4 2 3 2 5" xfId="36443" xr:uid="{D2D9608D-8ABF-45B9-9EDE-CC023D6765E4}"/>
    <cellStyle name="Comma 4 7 4 2 3 3" xfId="19355" xr:uid="{B088BA93-41E2-4048-8129-E400336CC9FE}"/>
    <cellStyle name="Comma 4 7 4 2 3 3 2" xfId="51849" xr:uid="{D7968297-959F-41AB-B622-F7521FEF9CAB}"/>
    <cellStyle name="Comma 4 7 4 2 3 3 3" xfId="39236" xr:uid="{6BAF6DA8-0C5C-4E09-BBC1-2F84F3BB0CD3}"/>
    <cellStyle name="Comma 4 7 4 2 3 4" xfId="12769" xr:uid="{4FFD37D5-8C48-475A-86FF-06612838A5A9}"/>
    <cellStyle name="Comma 4 7 4 2 3 4 2" xfId="45571" xr:uid="{8B8CA583-8A5C-42E9-8901-F5BAFDBEF9D3}"/>
    <cellStyle name="Comma 4 7 4 2 3 5" xfId="6182" xr:uid="{1E313FD0-A575-48A5-BBF5-C97FC7419770}"/>
    <cellStyle name="Comma 4 7 4 2 3 6" xfId="32946" xr:uid="{6D01E5E0-CC01-4B3D-955C-AF050CAC4D89}"/>
    <cellStyle name="Comma 4 7 4 2 4" xfId="24243" xr:uid="{68B4D924-A09B-4ECC-96C5-8D6BD70F1E07}"/>
    <cellStyle name="Comma 4 7 4 2 4 2" xfId="16735" xr:uid="{39A6514E-2FA8-4405-9260-B8CD468B010C}"/>
    <cellStyle name="Comma 4 7 4 2 4 2 2" xfId="54470" xr:uid="{D8FE1D8E-A69E-4A7A-A675-AA219D69D8DC}"/>
    <cellStyle name="Comma 4 7 4 2 4 2 3" xfId="41857" xr:uid="{AC3D5449-AD8A-4507-A0F0-7914F010091C}"/>
    <cellStyle name="Comma 4 7 4 2 4 3" xfId="10149" xr:uid="{A2A78556-E9A5-4E4A-8065-EBD909A48E51}"/>
    <cellStyle name="Comma 4 7 4 2 4 3 2" xfId="48192" xr:uid="{C9BED99D-52E8-411B-8AFA-714069655502}"/>
    <cellStyle name="Comma 4 7 4 2 4 4" xfId="6037" xr:uid="{C77CF24A-AB2E-40D4-9AF2-5D60D31A6211}"/>
    <cellStyle name="Comma 4 7 4 2 4 5" xfId="35567" xr:uid="{1EF14177-59C8-44EC-9754-47A6AF41422C}"/>
    <cellStyle name="Comma 4 7 4 2 5" xfId="20229" xr:uid="{78A3CBA3-D22E-410E-BDE7-6B982E4E689E}"/>
    <cellStyle name="Comma 4 7 4 2 5 2" xfId="50973" xr:uid="{5E3E0120-E1D1-4E8D-919F-A936F12DACEB}"/>
    <cellStyle name="Comma 4 7 4 2 5 3" xfId="38360" xr:uid="{04F954A5-2356-4BCD-80B4-6188008B871A}"/>
    <cellStyle name="Comma 4 7 4 2 6" xfId="13643" xr:uid="{607D05E2-B385-4A42-A700-B88E11D6139A}"/>
    <cellStyle name="Comma 4 7 4 2 6 2" xfId="44695" xr:uid="{63FFCFB9-F434-4381-9381-499F1D1A4D2C}"/>
    <cellStyle name="Comma 4 7 4 2 7" xfId="7056" xr:uid="{D668CA62-EF49-4CC9-A7A0-6FF93CED44CC}"/>
    <cellStyle name="Comma 4 7 4 2 8" xfId="32070" xr:uid="{0957211B-B8EE-4209-B135-08A5C4877701}"/>
    <cellStyle name="Comma 4 7 4 3" xfId="26448" xr:uid="{D4216075-D57B-4E17-B91D-E411850FC06E}"/>
    <cellStyle name="Comma 4 7 4 3 2" xfId="22951" xr:uid="{F6425474-EAB6-4FAF-ABD4-0CD80CF566DA}"/>
    <cellStyle name="Comma 4 7 4 3 2 2" xfId="15443" xr:uid="{43A3E010-9853-41BA-8182-05961A2EDDEA}"/>
    <cellStyle name="Comma 4 7 4 3 2 2 2" xfId="55762" xr:uid="{3E1B0A25-4D4F-425C-BFC7-1CE9183F6944}"/>
    <cellStyle name="Comma 4 7 4 3 2 2 3" xfId="43149" xr:uid="{C7422701-381C-4AB2-A82E-0DDB1E31DCE6}"/>
    <cellStyle name="Comma 4 7 4 3 2 3" xfId="8857" xr:uid="{A9B974F9-0195-4907-A7C1-645786C3939A}"/>
    <cellStyle name="Comma 4 7 4 3 2 3 2" xfId="49484" xr:uid="{74AF4D7C-A9DC-459D-A765-F806F61CB6C9}"/>
    <cellStyle name="Comma 4 7 4 3 2 4" xfId="30396" xr:uid="{106102A6-7429-4691-A69D-9DFFA9E48A63}"/>
    <cellStyle name="Comma 4 7 4 3 2 5" xfId="36859" xr:uid="{B23F2B67-67F4-4A4F-A3A0-D4AD0168FBD4}"/>
    <cellStyle name="Comma 4 7 4 3 3" xfId="25570" xr:uid="{D2455475-26C9-4E58-B6E9-5E2584BA768C}"/>
    <cellStyle name="Comma 4 7 4 3 3 2" xfId="18062" xr:uid="{780A2A26-037B-453E-8F67-22E3F66F8294}"/>
    <cellStyle name="Comma 4 7 4 3 3 2 2" xfId="53143" xr:uid="{A0818648-D028-4EF8-94F2-57ED7E2CDF3F}"/>
    <cellStyle name="Comma 4 7 4 3 3 2 3" xfId="40530" xr:uid="{82A366CF-7DC0-4E63-B04C-9D7CCB8C8E33}"/>
    <cellStyle name="Comma 4 7 4 3 3 3" xfId="11476" xr:uid="{A756DB0E-AB3F-4A98-94B9-205EE9EAA0FB}"/>
    <cellStyle name="Comma 4 7 4 3 3 3 2" xfId="46865" xr:uid="{C89A9CB8-0108-4C49-94B3-5BE833DDEE98}"/>
    <cellStyle name="Comma 4 7 4 3 3 4" xfId="4710" xr:uid="{A05FB8A4-993F-4653-9BE2-DDB57090E113}"/>
    <cellStyle name="Comma 4 7 4 3 3 5" xfId="34240" xr:uid="{790434F8-452A-4067-B870-D0D11710149B}"/>
    <cellStyle name="Comma 4 7 4 3 4" xfId="18939" xr:uid="{F000E052-D9D2-4845-87AA-4ED9993D1C06}"/>
    <cellStyle name="Comma 4 7 4 3 4 2" xfId="52265" xr:uid="{A98CE500-BB9F-4834-A0CD-54928E69434C}"/>
    <cellStyle name="Comma 4 7 4 3 4 3" xfId="39652" xr:uid="{28AA60FD-BE9F-4D86-A066-358444F17BF8}"/>
    <cellStyle name="Comma 4 7 4 3 5" xfId="12353" xr:uid="{6FA1B293-FD6C-4CE7-9C21-4B234E3464F8}"/>
    <cellStyle name="Comma 4 7 4 3 5 2" xfId="45987" xr:uid="{04616EA8-431D-4CAE-8471-2544C5D8544E}"/>
    <cellStyle name="Comma 4 7 4 3 6" xfId="3833" xr:uid="{2AFC505A-6EE8-4963-9BB8-44633921F2A7}"/>
    <cellStyle name="Comma 4 7 4 3 7" xfId="33362" xr:uid="{7B757822-01B5-43B8-B379-A374B9E6ABAA}"/>
    <cellStyle name="Comma 4 7 4 4" xfId="27298" xr:uid="{77CB653D-D502-4F91-A21F-D14996FBE795}"/>
    <cellStyle name="Comma 4 7 4 4 2" xfId="23801" xr:uid="{57B51D01-DFA9-4792-8936-2D4159E5A437}"/>
    <cellStyle name="Comma 4 7 4 4 2 2" xfId="16293" xr:uid="{390EE9F0-92A3-4FB5-92CC-30DC3E748706}"/>
    <cellStyle name="Comma 4 7 4 4 2 2 2" xfId="54912" xr:uid="{E9811963-E5CF-4A7C-BDC7-6849E92F1303}"/>
    <cellStyle name="Comma 4 7 4 4 2 2 3" xfId="42299" xr:uid="{1B34EBA6-791D-4DF0-ADBF-A5B8EAAA2F13}"/>
    <cellStyle name="Comma 4 7 4 4 2 3" xfId="9707" xr:uid="{A0C750B4-B0D3-4170-B341-0CA62DC23E46}"/>
    <cellStyle name="Comma 4 7 4 4 2 3 2" xfId="48634" xr:uid="{5ECDD969-6EF1-48AE-8ADC-73A26E5A9E0A}"/>
    <cellStyle name="Comma 4 7 4 4 2 4" xfId="29546" xr:uid="{FA1E7D89-FF90-47B3-BBAD-DA44E61ADF96}"/>
    <cellStyle name="Comma 4 7 4 4 2 5" xfId="36009" xr:uid="{20C3A0F8-CB56-42A9-B87A-0F8C077B283B}"/>
    <cellStyle name="Comma 4 7 4 4 3" xfId="19789" xr:uid="{BE8A00AB-7D68-4AE8-96FD-D5B2519DFB26}"/>
    <cellStyle name="Comma 4 7 4 4 3 2" xfId="51415" xr:uid="{35244C77-7862-4BE5-BAC5-916BE2412FA9}"/>
    <cellStyle name="Comma 4 7 4 4 3 3" xfId="38802" xr:uid="{D1B9E25A-9BF6-4ECC-A00A-A2B9BD2D831A}"/>
    <cellStyle name="Comma 4 7 4 4 4" xfId="13203" xr:uid="{4DACB867-7F62-4DCA-9510-575DC6194CAB}"/>
    <cellStyle name="Comma 4 7 4 4 4 2" xfId="45137" xr:uid="{AA94F698-48AC-4780-972A-BF7F3ECA0CFC}"/>
    <cellStyle name="Comma 4 7 4 4 5" xfId="6616" xr:uid="{41D2794B-2BE4-44CB-9D5C-48DBEB07D760}"/>
    <cellStyle name="Comma 4 7 4 4 6" xfId="32512" xr:uid="{EC17FFAA-AD0D-4070-8F02-6D619DEA4D4E}"/>
    <cellStyle name="Comma 4 7 4 5" xfId="24685" xr:uid="{81238335-5E42-4113-A4E6-7BC15C1730B8}"/>
    <cellStyle name="Comma 4 7 4 5 2" xfId="17177" xr:uid="{11D469B2-10D5-4A52-8D6D-5FE8F54C24E0}"/>
    <cellStyle name="Comma 4 7 4 5 2 2" xfId="54028" xr:uid="{25328982-B940-49F9-8A5F-AC82730FDEEA}"/>
    <cellStyle name="Comma 4 7 4 5 2 3" xfId="41415" xr:uid="{BFF86B4A-49E1-427A-A248-AB78983964BA}"/>
    <cellStyle name="Comma 4 7 4 5 3" xfId="10591" xr:uid="{7075C4AE-AAD5-43E0-9008-E731730195F6}"/>
    <cellStyle name="Comma 4 7 4 5 3 2" xfId="47750" xr:uid="{55382EEB-9F88-4B6D-86FE-EAB7ED39F821}"/>
    <cellStyle name="Comma 4 7 4 5 4" xfId="5595" xr:uid="{A2714200-0CF4-4F31-B06D-1F22A0CF4E0D}"/>
    <cellStyle name="Comma 4 7 4 5 5" xfId="35125" xr:uid="{9E5BC27D-DC5F-4813-8692-458B51CEF9BD}"/>
    <cellStyle name="Comma 4 7 4 6" xfId="20669" xr:uid="{604A5A8E-F031-4EFB-94E8-09CD50914BBA}"/>
    <cellStyle name="Comma 4 7 4 6 2" xfId="50531" xr:uid="{8E32FA35-7476-49FF-9154-462D9546793D}"/>
    <cellStyle name="Comma 4 7 4 6 3" xfId="37918" xr:uid="{22D0EF22-AF9C-4FB2-B218-625ADAA81C5B}"/>
    <cellStyle name="Comma 4 7 4 7" xfId="14083" xr:uid="{E8985923-A0E0-4F2E-B876-14BFAFFA978C}"/>
    <cellStyle name="Comma 4 7 4 7 2" xfId="44225" xr:uid="{687BCF81-677A-4A7C-AC68-865AC3DF806B}"/>
    <cellStyle name="Comma 4 7 4 8" xfId="7496" xr:uid="{6F4BA50D-FBB6-4A32-9F29-D471C6F6AB09}"/>
    <cellStyle name="Comma 4 7 4 9" xfId="31625" xr:uid="{46554F07-526A-486E-B90D-8671505DF324}"/>
    <cellStyle name="Comma 4 7 5" xfId="27891" xr:uid="{5BEE6202-A32E-41A0-A479-5D16A74E62F9}"/>
    <cellStyle name="Comma 4 7 5 2" xfId="26160" xr:uid="{09D8F300-0D9F-4D60-A512-0A8754890F05}"/>
    <cellStyle name="Comma 4 7 5 2 2" xfId="22662" xr:uid="{5E6B5692-D053-4DC5-AF16-0D23AD664AEA}"/>
    <cellStyle name="Comma 4 7 5 2 2 2" xfId="15154" xr:uid="{F07BCA7C-9BCE-44FE-BC03-E21BC240CBD7}"/>
    <cellStyle name="Comma 4 7 5 2 2 2 2" xfId="56051" xr:uid="{316288AD-E1BB-4B13-BDF1-890B4AEF7C5C}"/>
    <cellStyle name="Comma 4 7 5 2 2 2 3" xfId="43438" xr:uid="{D56BCFDA-1A34-4FBD-AAA5-7E7B30221E86}"/>
    <cellStyle name="Comma 4 7 5 2 2 3" xfId="8568" xr:uid="{38733F3B-7009-41E6-963C-CE573060BE19}"/>
    <cellStyle name="Comma 4 7 5 2 2 3 2" xfId="49773" xr:uid="{014F3AF1-579D-4F3C-BA41-E927B2E59652}"/>
    <cellStyle name="Comma 4 7 5 2 2 4" xfId="30685" xr:uid="{9C838E5A-015D-4E77-9083-8473A316B715}"/>
    <cellStyle name="Comma 4 7 5 2 2 5" xfId="37148" xr:uid="{77A37D68-648B-42A4-8767-A8F2B3225C3F}"/>
    <cellStyle name="Comma 4 7 5 2 3" xfId="25280" xr:uid="{FF25485F-4B31-4A60-9B92-FB9EC38C9D47}"/>
    <cellStyle name="Comma 4 7 5 2 3 2" xfId="17772" xr:uid="{5FC705C5-F269-4DEF-AFAB-906F60F5E23D}"/>
    <cellStyle name="Comma 4 7 5 2 3 2 2" xfId="53433" xr:uid="{B9826552-ED57-4A37-B75F-4E16B8BBB230}"/>
    <cellStyle name="Comma 4 7 5 2 3 2 3" xfId="40820" xr:uid="{15DEB988-68AD-4996-9BCC-A6C19E1FBA0C}"/>
    <cellStyle name="Comma 4 7 5 2 3 3" xfId="11186" xr:uid="{D69AD0A4-3210-4A5C-B907-C1FC58507034}"/>
    <cellStyle name="Comma 4 7 5 2 3 3 2" xfId="47155" xr:uid="{E01434B2-C012-40BC-9389-FDECDC0AF5E6}"/>
    <cellStyle name="Comma 4 7 5 2 3 4" xfId="5000" xr:uid="{0D694CD6-2A34-4A67-ACC2-0B40712EAE26}"/>
    <cellStyle name="Comma 4 7 5 2 3 5" xfId="34530" xr:uid="{5888B4D3-18DD-4DE6-8F3D-10F2E07DDF77}"/>
    <cellStyle name="Comma 4 7 5 2 4" xfId="18651" xr:uid="{008A5065-BA21-4AC2-BA20-80247FB85D27}"/>
    <cellStyle name="Comma 4 7 5 2 4 2" xfId="52554" xr:uid="{DDF4ECDF-B23E-4073-90A0-D45645383441}"/>
    <cellStyle name="Comma 4 7 5 2 4 3" xfId="39941" xr:uid="{24694A52-A5D3-418C-8728-C4525C229285}"/>
    <cellStyle name="Comma 4 7 5 2 5" xfId="12065" xr:uid="{2A9D0DBB-EEC7-4A01-B7D9-8BA27B12D556}"/>
    <cellStyle name="Comma 4 7 5 2 5 2" xfId="46276" xr:uid="{3B819E24-07D5-4CE1-85AF-B942AB44911A}"/>
    <cellStyle name="Comma 4 7 5 2 6" xfId="4121" xr:uid="{BE4180D7-F84A-4E90-903F-6B4EB77B0C02}"/>
    <cellStyle name="Comma 4 7 5 2 7" xfId="33651" xr:uid="{7FFD4AF7-F00A-4D50-892A-788E6AE77B8E}"/>
    <cellStyle name="Comma 4 7 5 3" xfId="27015" xr:uid="{ADA1432F-FB70-45B2-B84A-A8FA65CC5A13}"/>
    <cellStyle name="Comma 4 7 5 3 2" xfId="23518" xr:uid="{4587814B-48ED-405F-8848-9DE71BEDA904}"/>
    <cellStyle name="Comma 4 7 5 3 2 2" xfId="16010" xr:uid="{643813B1-76D8-47F5-9006-949FA1A2226A}"/>
    <cellStyle name="Comma 4 7 5 3 2 2 2" xfId="55195" xr:uid="{BF1E68AB-BD9C-4B31-B6CF-35A8F722E208}"/>
    <cellStyle name="Comma 4 7 5 3 2 2 3" xfId="42582" xr:uid="{2F93E925-52E8-4516-AC23-F06C4CAE54B8}"/>
    <cellStyle name="Comma 4 7 5 3 2 3" xfId="9424" xr:uid="{50539EFE-7B27-4FB1-9A31-796748151B1B}"/>
    <cellStyle name="Comma 4 7 5 3 2 3 2" xfId="48917" xr:uid="{33B306AF-FB5B-4B61-A5A3-C6D7F98E5B8F}"/>
    <cellStyle name="Comma 4 7 5 3 2 4" xfId="29829" xr:uid="{97E678F3-F83E-493F-B479-30857137D053}"/>
    <cellStyle name="Comma 4 7 5 3 2 5" xfId="36292" xr:uid="{CE72B97C-D55A-4BC8-9075-149BDB1CA0EF}"/>
    <cellStyle name="Comma 4 7 5 3 3" xfId="19506" xr:uid="{48A9F6E3-D6FC-4DF2-AC96-4EA351A6EBD9}"/>
    <cellStyle name="Comma 4 7 5 3 3 2" xfId="51698" xr:uid="{B70EDD4B-47AD-465B-B57C-64584451E589}"/>
    <cellStyle name="Comma 4 7 5 3 3 3" xfId="39085" xr:uid="{28B7A7A9-7B4C-4CE9-9AEE-317C07E85314}"/>
    <cellStyle name="Comma 4 7 5 3 4" xfId="12920" xr:uid="{DEB7CE80-14D5-4DC9-AF9F-28B3E3FBFBA7}"/>
    <cellStyle name="Comma 4 7 5 3 4 2" xfId="45420" xr:uid="{A22CA5ED-0C1D-4CC6-8CF4-C0EB39A1BD54}"/>
    <cellStyle name="Comma 4 7 5 3 5" xfId="6333" xr:uid="{B0956794-E655-4122-87F5-112CD4B213A3}"/>
    <cellStyle name="Comma 4 7 5 3 6" xfId="32795" xr:uid="{5302A8F0-2C71-4BCF-8D0E-4DDE9BE297F9}"/>
    <cellStyle name="Comma 4 7 5 4" xfId="24395" xr:uid="{F0E4F3E6-24D9-4868-8A64-D78751610AF0}"/>
    <cellStyle name="Comma 4 7 5 4 2" xfId="16887" xr:uid="{D8CA909F-C47B-4157-9D11-E871015FE7A5}"/>
    <cellStyle name="Comma 4 7 5 4 2 2" xfId="54318" xr:uid="{80EDB8D0-C546-4587-82BB-EC062F19BDDE}"/>
    <cellStyle name="Comma 4 7 5 4 2 3" xfId="41705" xr:uid="{34277DA6-F1E5-408D-98A0-25283BD73805}"/>
    <cellStyle name="Comma 4 7 5 4 3" xfId="10301" xr:uid="{2D1870FD-68C2-4592-9E55-F2528FBF93EA}"/>
    <cellStyle name="Comma 4 7 5 4 3 2" xfId="48040" xr:uid="{D9B62A92-2649-4F14-B8AE-D716B7D410EE}"/>
    <cellStyle name="Comma 4 7 5 4 4" xfId="5885" xr:uid="{1BF3F976-A062-44B4-9969-D5A075869753}"/>
    <cellStyle name="Comma 4 7 5 4 5" xfId="35415" xr:uid="{FDD46F41-DF34-4AE4-A1EA-A2724E934235}"/>
    <cellStyle name="Comma 4 7 5 5" xfId="20381" xr:uid="{4A0E79CE-5532-49BE-BD92-8380B317C84A}"/>
    <cellStyle name="Comma 4 7 5 5 2" xfId="50821" xr:uid="{F9E74F72-D3FE-4337-B57B-0E2DF785C378}"/>
    <cellStyle name="Comma 4 7 5 5 3" xfId="38208" xr:uid="{F371AF95-ABE6-4499-91DD-2F5D11E03497}"/>
    <cellStyle name="Comma 4 7 5 6" xfId="13795" xr:uid="{7415BD34-BCA4-4E4C-9943-B66E6E0B4E41}"/>
    <cellStyle name="Comma 4 7 5 6 2" xfId="44543" xr:uid="{597D2B56-B9E4-486A-8B8D-D2E765205700}"/>
    <cellStyle name="Comma 4 7 5 7" xfId="7208" xr:uid="{97E9D750-A5B4-455E-8B0A-AB7649F36239}"/>
    <cellStyle name="Comma 4 7 5 8" xfId="31918" xr:uid="{A2CF7939-8764-4CF4-BBB3-05E2DEC605CC}"/>
    <cellStyle name="Comma 4 7 6" xfId="26599" xr:uid="{84FA4F98-7D8C-4C6B-8E08-DF1B6FE1635F}"/>
    <cellStyle name="Comma 4 7 6 2" xfId="23102" xr:uid="{4C55919C-7882-4155-88A9-282C6611AB0B}"/>
    <cellStyle name="Comma 4 7 6 2 2" xfId="15594" xr:uid="{B7F6BD7C-2180-4DD6-9D6C-4C1ECD355AD5}"/>
    <cellStyle name="Comma 4 7 6 2 2 2" xfId="55611" xr:uid="{2AC42ABB-34EE-4AE9-817B-592EF32C32A2}"/>
    <cellStyle name="Comma 4 7 6 2 2 3" xfId="42998" xr:uid="{4969DFAF-26E1-40D1-96F7-3697E1013576}"/>
    <cellStyle name="Comma 4 7 6 2 3" xfId="9008" xr:uid="{00E6709E-F79D-43BD-A1A5-69694F021792}"/>
    <cellStyle name="Comma 4 7 6 2 3 2" xfId="49333" xr:uid="{3993365B-D687-402A-88D6-FDF4B4A6EDD3}"/>
    <cellStyle name="Comma 4 7 6 2 4" xfId="30245" xr:uid="{99B375FF-F709-409A-956E-89B1D1F15D54}"/>
    <cellStyle name="Comma 4 7 6 2 5" xfId="36708" xr:uid="{19B77CC9-A14A-43A9-A4EC-716AB40CE1AB}"/>
    <cellStyle name="Comma 4 7 6 3" xfId="25724" xr:uid="{6F4DE288-B3AB-40A7-B274-766A141FAC40}"/>
    <cellStyle name="Comma 4 7 6 3 2" xfId="18216" xr:uid="{81734D46-D272-40AE-91A6-F0FC6A5637AF}"/>
    <cellStyle name="Comma 4 7 6 3 2 2" xfId="52989" xr:uid="{C8F00F82-267C-4EB7-89A0-5D732B088FC6}"/>
    <cellStyle name="Comma 4 7 6 3 2 3" xfId="40376" xr:uid="{9C5E7FD2-3B81-44AA-812A-0544AC9B94D8}"/>
    <cellStyle name="Comma 4 7 6 3 3" xfId="11630" xr:uid="{CE914EF9-D7DE-4856-A798-5EFDFB9293A2}"/>
    <cellStyle name="Comma 4 7 6 3 3 2" xfId="46711" xr:uid="{0EE35548-9C3A-4004-8EF9-C56F602BFF45}"/>
    <cellStyle name="Comma 4 7 6 3 4" xfId="4556" xr:uid="{BCA64DE2-48F1-4843-A45C-33C89191B466}"/>
    <cellStyle name="Comma 4 7 6 3 5" xfId="34086" xr:uid="{1ED07D36-93E7-4D44-8263-09B6D2372D16}"/>
    <cellStyle name="Comma 4 7 6 4" xfId="19090" xr:uid="{BAE84679-CDBB-41FB-9CE7-5B01DB972145}"/>
    <cellStyle name="Comma 4 7 6 4 2" xfId="52114" xr:uid="{BB3DCE8B-FCFA-418C-8D4A-CC074ED49E4E}"/>
    <cellStyle name="Comma 4 7 6 4 3" xfId="39501" xr:uid="{AF75B844-5437-4C3F-BB09-C1195B7852EA}"/>
    <cellStyle name="Comma 4 7 6 5" xfId="12504" xr:uid="{A4D002FC-357B-4B9B-9E0D-1D23553939BD}"/>
    <cellStyle name="Comma 4 7 6 5 2" xfId="45836" xr:uid="{4C588A43-5550-476F-AA77-EA12EA25DDCC}"/>
    <cellStyle name="Comma 4 7 6 6" xfId="3682" xr:uid="{7980CA08-1F80-4255-B81C-BD4C3408C192}"/>
    <cellStyle name="Comma 4 7 6 7" xfId="33211" xr:uid="{EE548E1F-36E9-4E53-872D-2ECC3BE93295}"/>
    <cellStyle name="Comma 4 7 7" xfId="27449" xr:uid="{08950C2C-68A2-4B16-9AB1-2FAE748DEDFB}"/>
    <cellStyle name="Comma 4 7 7 2" xfId="23952" xr:uid="{F4187174-B086-49EC-827F-F0D049A0581E}"/>
    <cellStyle name="Comma 4 7 7 2 2" xfId="16444" xr:uid="{4DFDE8AE-37F8-473B-8DB8-171B5FB6DE85}"/>
    <cellStyle name="Comma 4 7 7 2 2 2" xfId="54761" xr:uid="{F5555A14-7B24-4AF8-B01F-B517AA215BDE}"/>
    <cellStyle name="Comma 4 7 7 2 2 3" xfId="42148" xr:uid="{8332697E-8EB3-4398-87AC-7015EB07938D}"/>
    <cellStyle name="Comma 4 7 7 2 3" xfId="9858" xr:uid="{6F304FDA-DA53-4D20-8BC7-15360016B51A}"/>
    <cellStyle name="Comma 4 7 7 2 3 2" xfId="48483" xr:uid="{6FC2ACE3-E077-4C57-BF32-D780067A0CF6}"/>
    <cellStyle name="Comma 4 7 7 2 4" xfId="29395" xr:uid="{66A0F85C-F668-4B14-983C-B3E554CA97B4}"/>
    <cellStyle name="Comma 4 7 7 2 5" xfId="35858" xr:uid="{9B725508-2392-4F14-AD67-A4465A5A108B}"/>
    <cellStyle name="Comma 4 7 7 3" xfId="19940" xr:uid="{B03EC761-9108-4B6E-A654-68B08D9A91E2}"/>
    <cellStyle name="Comma 4 7 7 3 2" xfId="51264" xr:uid="{D04C287E-02E3-46F9-85A7-F3E2D1B0CA6F}"/>
    <cellStyle name="Comma 4 7 7 3 3" xfId="38651" xr:uid="{DF2734AB-3BEB-439A-A14D-B924E7E48E40}"/>
    <cellStyle name="Comma 4 7 7 4" xfId="13354" xr:uid="{95BBDFF2-C7A1-41A6-A4D5-C9E3446B9BBE}"/>
    <cellStyle name="Comma 4 7 7 4 2" xfId="44986" xr:uid="{A49FBC9B-4D1D-4B5C-9756-DE63042CC4E7}"/>
    <cellStyle name="Comma 4 7 7 5" xfId="6767" xr:uid="{11EB2469-57E5-4773-8023-C0F1A6297FE4}"/>
    <cellStyle name="Comma 4 7 7 6" xfId="32361" xr:uid="{BDE39D73-FE59-4F85-9C14-22170DDA8F0D}"/>
    <cellStyle name="Comma 4 7 8" xfId="24839" xr:uid="{FAB25181-40F6-4B29-9C36-6A25ABBFC8EC}"/>
    <cellStyle name="Comma 4 7 8 2" xfId="17331" xr:uid="{47D4DC0D-E34E-4F10-A92C-ADE656C1CDFD}"/>
    <cellStyle name="Comma 4 7 8 2 2" xfId="53874" xr:uid="{044EC23A-ABD8-47DE-8DD4-7611E7BC5470}"/>
    <cellStyle name="Comma 4 7 8 2 3" xfId="41261" xr:uid="{710A4D2B-9ABA-4D0C-BC27-8D94DBB21285}"/>
    <cellStyle name="Comma 4 7 8 3" xfId="10745" xr:uid="{43528905-16E9-4FC1-9C5F-293F7FF89F4E}"/>
    <cellStyle name="Comma 4 7 8 3 2" xfId="47596" xr:uid="{56033173-09C9-435A-BA9A-F5487836D6B9}"/>
    <cellStyle name="Comma 4 7 8 4" xfId="5441" xr:uid="{9219B0B2-3D72-412C-9432-EA14AF677A2E}"/>
    <cellStyle name="Comma 4 7 8 5" xfId="34971" xr:uid="{7D313066-5BC4-4D78-91EB-9649F8DB03F5}"/>
    <cellStyle name="Comma 4 7 9" xfId="28429" xr:uid="{E6765BBF-BB5E-410A-A70E-28B02F9D6A2A}"/>
    <cellStyle name="Comma 4 7 9 2" xfId="20823" xr:uid="{26BE667D-FFD6-429D-90AC-438319FF2F46}"/>
    <cellStyle name="Comma 4 7 9 2 2" xfId="50157" xr:uid="{AD10453D-0C1A-4DEF-969F-59D2BDA8E16F}"/>
    <cellStyle name="Comma 4 7 9 3" xfId="14237" xr:uid="{F1F0B1DF-34CA-4F62-9DF3-8C6A3889D7A4}"/>
    <cellStyle name="Comma 4 7 9 4" xfId="7650" xr:uid="{11EFAE76-8BF9-438B-9243-70EB90697B21}"/>
    <cellStyle name="Comma 4 7 9 5" xfId="37535" xr:uid="{4C93C3CE-2D08-4DD7-994C-9537FE5029C2}"/>
    <cellStyle name="Comma 4 8" xfId="555" xr:uid="{025B0509-D852-496E-BAB7-2DF93A687BDD}"/>
    <cellStyle name="Comma 4 8 10" xfId="28413" xr:uid="{0AD3925C-53FE-4A30-A5E7-ECB3D3B43A9C}"/>
    <cellStyle name="Comma 4 8 10 2" xfId="20816" xr:uid="{12B49F2E-B7CF-4787-A02B-88664EBE75B1}"/>
    <cellStyle name="Comma 4 8 10 2 2" xfId="50181" xr:uid="{9B76C04E-5425-4458-A0BD-B2CBE1BE3E23}"/>
    <cellStyle name="Comma 4 8 10 3" xfId="14230" xr:uid="{C59C5ED3-90A3-4B18-99FD-670A9FCBBA0E}"/>
    <cellStyle name="Comma 4 8 10 4" xfId="7643" xr:uid="{C95E0664-B916-4425-B0B0-5E7FD4249C68}"/>
    <cellStyle name="Comma 4 8 10 5" xfId="37560" xr:uid="{F31A5C3E-76E1-4867-B95C-6D39EF2C21CB}"/>
    <cellStyle name="Comma 4 8 11" xfId="22247" xr:uid="{7B1726A1-C090-47E0-8811-14A424FFDCAD}"/>
    <cellStyle name="Comma 4 8 11 2" xfId="14739" xr:uid="{83D09AE0-F5F7-4825-ACF2-E724607D12E6}"/>
    <cellStyle name="Comma 4 8 11 2 2" xfId="50384" xr:uid="{9BFD698F-81BA-4C1A-BDC6-E3B556B25A8E}"/>
    <cellStyle name="Comma 4 8 11 3" xfId="8153" xr:uid="{A0D1C428-F72B-4309-AA40-71037F6A8E89}"/>
    <cellStyle name="Comma 4 8 11 4" xfId="31100" xr:uid="{2A088D70-75F8-406C-9DEE-3C28C3BF47E9}"/>
    <cellStyle name="Comma 4 8 11 5" xfId="37771" xr:uid="{B3BC7007-08FC-4C92-926A-ED5014D09FEE}"/>
    <cellStyle name="Comma 4 8 12" xfId="28860" xr:uid="{710F7D3A-721A-4AB1-AB2A-AC09BCD48257}"/>
    <cellStyle name="Comma 4 8 12 2" xfId="21158" xr:uid="{A8BCE064-E028-4CCB-ACA9-B72D97174442}"/>
    <cellStyle name="Comma 4 8 12 3" xfId="14572" xr:uid="{AE60D050-B10F-4FAE-B0D2-0083686EB5C6}"/>
    <cellStyle name="Comma 4 8 12 4" xfId="7985" xr:uid="{A6D901E8-F380-495A-B52E-EF181BBEC8DE}"/>
    <cellStyle name="Comma 4 8 12 5" xfId="44051" xr:uid="{48BEE102-0F35-48DD-9C3C-D37CF3127C46}"/>
    <cellStyle name="Comma 4 8 13" xfId="22147" xr:uid="{5B28986F-6335-48AE-8C51-71F5526596E5}"/>
    <cellStyle name="Comma 4 8 14" xfId="1216" xr:uid="{E2BC4F56-E1F1-487C-B137-D01450EFBEE1}"/>
    <cellStyle name="Comma 4 8 14 2" xfId="1257" xr:uid="{DD8C14F3-4E1A-41FE-A39B-D4B51B85DF51}"/>
    <cellStyle name="Comma 4 8 14 2 2" xfId="31221" xr:uid="{02B8583D-E1E8-491E-B392-57D4A65E4AD7}"/>
    <cellStyle name="Comma 4 8 14 2 3" xfId="31234" xr:uid="{4C45BC0E-49EF-4374-9E4D-19CDD5C440B8}"/>
    <cellStyle name="Comma 4 8 14 2 4" xfId="31204" xr:uid="{FAD5A819-139D-458B-829A-D1124591BBC4}"/>
    <cellStyle name="Comma 4 8 14 3" xfId="31211" xr:uid="{B7553180-BE5C-4D4C-A39D-846C245BFF92}"/>
    <cellStyle name="Comma 4 8 14 3 2" xfId="31226" xr:uid="{F9553190-396F-45D2-9641-0B22A1B32C48}"/>
    <cellStyle name="Comma 4 8 14 3 3" xfId="31239" xr:uid="{5DF6AF3F-77A6-4835-BFAD-DFDD3EA9A6EE}"/>
    <cellStyle name="Comma 4 8 14 4" xfId="31218" xr:uid="{EBE8039E-6813-4E51-8F11-238EE0DCB144}"/>
    <cellStyle name="Comma 4 8 14 5" xfId="31231" xr:uid="{2B5FE223-6BDF-4B4F-BB82-9462AEC708C9}"/>
    <cellStyle name="Comma 4 8 14 6" xfId="310" xr:uid="{0860E4FF-9577-4EBF-8C39-C0576B2D6FAB}"/>
    <cellStyle name="Comma 4 8 14 6 2" xfId="860" xr:uid="{9B132E71-F9ED-40C4-8925-AA2080105B14}"/>
    <cellStyle name="Comma 4 8 14 6 3" xfId="31200" xr:uid="{C1B913B4-3C91-423D-9F28-4B0627586C64}"/>
    <cellStyle name="Comma 4 8 14 7" xfId="1245" xr:uid="{7267DA01-28ED-479F-BEB2-5626AF030E4F}"/>
    <cellStyle name="Comma 4 8 14 8" xfId="1242" xr:uid="{C6F205FD-0663-4D6B-8A0F-ED368B379F6C}"/>
    <cellStyle name="Comma 4 8 14 9" xfId="56858" xr:uid="{6EBA014D-A346-488D-A687-E54EBFB1F097}"/>
    <cellStyle name="Comma 4 8 15" xfId="14681" xr:uid="{5F171F7B-DFEC-4A6A-B266-7178F12980DF}"/>
    <cellStyle name="Comma 4 8 16" xfId="8094" xr:uid="{12B3CC58-3035-423A-BEA7-BECD1B393EB9}"/>
    <cellStyle name="Comma 4 8 17" xfId="29037" xr:uid="{3A3B7E42-FAE4-45BF-B906-60B448869844}"/>
    <cellStyle name="Comma 4 8 18" xfId="3415" xr:uid="{CAF10884-D74B-468B-811B-F628DAAF8FCB}"/>
    <cellStyle name="Comma 4 8 19" xfId="31478" xr:uid="{BEF72AAB-78CC-4F3A-AB25-C64D175C38E1}"/>
    <cellStyle name="Comma 4 8 2" xfId="975" xr:uid="{B7FC3BB7-91E6-4C02-93A4-75CBD458CBC9}"/>
    <cellStyle name="Comma 4 8 2 10" xfId="14479" xr:uid="{DC0F9570-AC3E-48B1-BC64-7A5662F245CD}"/>
    <cellStyle name="Comma 4 8 2 11" xfId="7892" xr:uid="{6BA0C432-4C71-4900-B267-4623C776DEC3}"/>
    <cellStyle name="Comma 4 8 2 12" xfId="31498" xr:uid="{09C731E8-3164-4DA9-97BD-8E920F5F5677}"/>
    <cellStyle name="Comma 4 8 2 13" xfId="28737" xr:uid="{520FA018-D37C-45A1-99CC-9643AD7498A1}"/>
    <cellStyle name="Comma 4 8 2 2" xfId="28280" xr:uid="{5CBFA3C9-B7B7-4034-9949-484CDD28D1D0}"/>
    <cellStyle name="Comma 4 8 2 2 10" xfId="31573" xr:uid="{D6FD3AA9-542E-45D3-AE4F-55663A371D27}"/>
    <cellStyle name="Comma 4 8 2 2 2" xfId="28126" xr:uid="{50B73C3A-55D0-4D55-BDA5-E756A8EF5BAC}"/>
    <cellStyle name="Comma 4 8 2 2 2 2" xfId="27635" xr:uid="{E0C1B184-9132-4C14-87E2-BE21E4471924}"/>
    <cellStyle name="Comma 4 8 2 2 2 2 2" xfId="25905" xr:uid="{F3F55385-69DA-4F82-B310-7938ADA672D4}"/>
    <cellStyle name="Comma 4 8 2 2 2 2 2 2" xfId="22407" xr:uid="{C56A8577-177E-452A-8346-656C9125E55B}"/>
    <cellStyle name="Comma 4 8 2 2 2 2 2 2 2" xfId="14899" xr:uid="{92EA7437-3A0B-45CE-BB40-B516EE0778EF}"/>
    <cellStyle name="Comma 4 8 2 2 2 2 2 2 2 2" xfId="56306" xr:uid="{85B80DAF-F907-45AA-AD1C-73E728E5550F}"/>
    <cellStyle name="Comma 4 8 2 2 2 2 2 2 2 3" xfId="43693" xr:uid="{F93C1A8F-8838-4B8B-8C47-1B2130E9F236}"/>
    <cellStyle name="Comma 4 8 2 2 2 2 2 2 3" xfId="8313" xr:uid="{46CFE9CD-0651-42D0-A165-87F20755C5C7}"/>
    <cellStyle name="Comma 4 8 2 2 2 2 2 2 3 2" xfId="50028" xr:uid="{A0D5C3C3-F09C-40D2-9A2B-AA08727F8A4A}"/>
    <cellStyle name="Comma 4 8 2 2 2 2 2 2 4" xfId="30940" xr:uid="{0809F97E-200B-4F92-8C13-E9DEA5A4D72B}"/>
    <cellStyle name="Comma 4 8 2 2 2 2 2 2 5" xfId="37403" xr:uid="{4133789D-1431-4D65-9BF1-9FB39972BACE}"/>
    <cellStyle name="Comma 4 8 2 2 2 2 2 3" xfId="25025" xr:uid="{A4AD6D3E-CAAE-40CC-B7C5-8B6400524B7D}"/>
    <cellStyle name="Comma 4 8 2 2 2 2 2 3 2" xfId="17517" xr:uid="{04E66D89-86B7-4894-9E97-7E95DCDE3C99}"/>
    <cellStyle name="Comma 4 8 2 2 2 2 2 3 2 2" xfId="53688" xr:uid="{1BB3294D-8C17-442E-B43A-A4A37E1F3131}"/>
    <cellStyle name="Comma 4 8 2 2 2 2 2 3 2 3" xfId="41075" xr:uid="{33FF2B2E-96B0-416C-9F42-5359C290BD42}"/>
    <cellStyle name="Comma 4 8 2 2 2 2 2 3 3" xfId="10931" xr:uid="{55BED548-5B8C-49C3-96BC-6E72215BCE55}"/>
    <cellStyle name="Comma 4 8 2 2 2 2 2 3 3 2" xfId="47410" xr:uid="{1AE517DA-FF74-49B0-B10E-66CDAE4402C8}"/>
    <cellStyle name="Comma 4 8 2 2 2 2 2 3 4" xfId="5255" xr:uid="{1CE877D4-48EB-4340-99F2-671ED3D1EE85}"/>
    <cellStyle name="Comma 4 8 2 2 2 2 2 3 5" xfId="34785" xr:uid="{9EFCE3B4-8519-4F44-83BF-E474B277E215}"/>
    <cellStyle name="Comma 4 8 2 2 2 2 2 4" xfId="18396" xr:uid="{8A6BB88C-47FE-4624-83ED-56E1AF80DCAC}"/>
    <cellStyle name="Comma 4 8 2 2 2 2 2 4 2" xfId="52809" xr:uid="{8E89E9A0-5BEA-4F50-BD67-ECC15B289699}"/>
    <cellStyle name="Comma 4 8 2 2 2 2 2 4 3" xfId="40196" xr:uid="{61EC667F-72C9-4E94-83BB-F541388BC62C}"/>
    <cellStyle name="Comma 4 8 2 2 2 2 2 5" xfId="11810" xr:uid="{63A29AB9-EFFC-495F-9180-6822926AAB90}"/>
    <cellStyle name="Comma 4 8 2 2 2 2 2 5 2" xfId="46531" xr:uid="{BDE62E0A-A8AB-40EF-9E9C-909BCA09A912}"/>
    <cellStyle name="Comma 4 8 2 2 2 2 2 6" xfId="4376" xr:uid="{06840501-AF7A-492D-9B57-58AF9FB8FDB2}"/>
    <cellStyle name="Comma 4 8 2 2 2 2 2 7" xfId="33906" xr:uid="{115B9B3D-E475-4952-A973-3ABE07BDEFB5}"/>
    <cellStyle name="Comma 4 8 2 2 2 2 3" xfId="26761" xr:uid="{AF4ECE47-8F71-4A0C-9E42-D3B85BAA8896}"/>
    <cellStyle name="Comma 4 8 2 2 2 2 3 2" xfId="23264" xr:uid="{A2EDFDFA-8B46-45C8-B76C-25CE5C7275FD}"/>
    <cellStyle name="Comma 4 8 2 2 2 2 3 2 2" xfId="15756" xr:uid="{EB2D4887-9ADA-4FA4-99BE-0035704DBF33}"/>
    <cellStyle name="Comma 4 8 2 2 2 2 3 2 2 2" xfId="55449" xr:uid="{644864C1-C47E-4140-80A2-440B43F0BBA6}"/>
    <cellStyle name="Comma 4 8 2 2 2 2 3 2 2 3" xfId="42836" xr:uid="{1F85437C-BD68-40C5-81D8-7151A4639C85}"/>
    <cellStyle name="Comma 4 8 2 2 2 2 3 2 3" xfId="9170" xr:uid="{3DD72F28-4A0A-4B00-BE98-30EDB42E595B}"/>
    <cellStyle name="Comma 4 8 2 2 2 2 3 2 3 2" xfId="49171" xr:uid="{55058DFD-BA2E-4E27-B927-AB97720F1181}"/>
    <cellStyle name="Comma 4 8 2 2 2 2 3 2 4" xfId="30083" xr:uid="{F55137B6-058A-4787-BA8F-3C5A9A0E1DBD}"/>
    <cellStyle name="Comma 4 8 2 2 2 2 3 2 5" xfId="36546" xr:uid="{0DB1B8A1-BBEF-4695-9CA9-BD750C069F5C}"/>
    <cellStyle name="Comma 4 8 2 2 2 2 3 3" xfId="19252" xr:uid="{C94300A6-B10B-447C-A166-7AABF18FBBD0}"/>
    <cellStyle name="Comma 4 8 2 2 2 2 3 3 2" xfId="51952" xr:uid="{02558E3B-799E-41B3-87FE-23389DDFC7BF}"/>
    <cellStyle name="Comma 4 8 2 2 2 2 3 3 3" xfId="39339" xr:uid="{F2873B06-108A-4749-A423-4DD81BD3151B}"/>
    <cellStyle name="Comma 4 8 2 2 2 2 3 4" xfId="12666" xr:uid="{1FD6A104-6EF8-4DD4-A8DA-99C1FC8DB149}"/>
    <cellStyle name="Comma 4 8 2 2 2 2 3 4 2" xfId="45674" xr:uid="{5A774F16-22E0-4BD5-A3E9-BA95901C9B41}"/>
    <cellStyle name="Comma 4 8 2 2 2 2 3 5" xfId="3520" xr:uid="{A5AC3116-6A90-4949-8890-3B4E8B894B8F}"/>
    <cellStyle name="Comma 4 8 2 2 2 2 3 6" xfId="33049" xr:uid="{7D79DF16-E927-4383-A76A-B966A9141597}"/>
    <cellStyle name="Comma 4 8 2 2 2 2 4" xfId="24140" xr:uid="{04F90C29-4F19-4755-BADB-6698EB8C6AF3}"/>
    <cellStyle name="Comma 4 8 2 2 2 2 4 2" xfId="16632" xr:uid="{34ECCE76-D60D-4027-8118-86D8535B3B1D}"/>
    <cellStyle name="Comma 4 8 2 2 2 2 4 2 2" xfId="54573" xr:uid="{AE891B06-671A-4BE4-B7F4-DF66F1F3B763}"/>
    <cellStyle name="Comma 4 8 2 2 2 2 4 2 3" xfId="41960" xr:uid="{AEFC8E33-8EEC-4DDA-883A-A4293E25C425}"/>
    <cellStyle name="Comma 4 8 2 2 2 2 4 3" xfId="10046" xr:uid="{CCFFD4BB-80C1-4CFC-A82A-760EA5C8C622}"/>
    <cellStyle name="Comma 4 8 2 2 2 2 4 3 2" xfId="48295" xr:uid="{4FCDCD34-59E2-47DC-8EC9-97628612ED26}"/>
    <cellStyle name="Comma 4 8 2 2 2 2 4 4" xfId="29207" xr:uid="{49F09B42-7CEC-495B-AF7D-29D2D616DBBB}"/>
    <cellStyle name="Comma 4 8 2 2 2 2 4 5" xfId="35670" xr:uid="{1ACA4A70-220C-4E67-9AF2-F889746217D3}"/>
    <cellStyle name="Comma 4 8 2 2 2 2 5" xfId="20126" xr:uid="{C3D15A69-52F5-40B1-AED7-26321BBF62AA}"/>
    <cellStyle name="Comma 4 8 2 2 2 2 5 2" xfId="51076" xr:uid="{ED6B3CD1-7260-4DB0-A35F-7BBED2B2890E}"/>
    <cellStyle name="Comma 4 8 2 2 2 2 5 3" xfId="38463" xr:uid="{16CD5084-1A29-4B91-BE45-4983764671FD}"/>
    <cellStyle name="Comma 4 8 2 2 2 2 6" xfId="13540" xr:uid="{46336BA9-9C77-4770-BA76-EA9764AB5511}"/>
    <cellStyle name="Comma 4 8 2 2 2 2 6 2" xfId="44798" xr:uid="{53AD340B-48A0-41C7-84C5-89202E5CCCD3}"/>
    <cellStyle name="Comma 4 8 2 2 2 2 7" xfId="6953" xr:uid="{29939CAF-4011-4C42-A1DB-26A0E2D80570}"/>
    <cellStyle name="Comma 4 8 2 2 2 2 8" xfId="32173" xr:uid="{4649DF19-CD43-4837-BDF0-94119E27EBDC}"/>
    <cellStyle name="Comma 4 8 2 2 2 3" xfId="26345" xr:uid="{0823671D-71E8-47FA-8B70-641A2A33CC6C}"/>
    <cellStyle name="Comma 4 8 2 2 2 3 2" xfId="22848" xr:uid="{FD9B49CE-7C9F-42E1-9CD1-5FAE9836D2B2}"/>
    <cellStyle name="Comma 4 8 2 2 2 3 2 2" xfId="15340" xr:uid="{E368AB26-11E8-4ECF-AF3F-D637425F7FBC}"/>
    <cellStyle name="Comma 4 8 2 2 2 3 2 2 2" xfId="55865" xr:uid="{F288FFF6-86D6-40EB-B195-58D8165856F3}"/>
    <cellStyle name="Comma 4 8 2 2 2 3 2 2 3" xfId="43252" xr:uid="{4D3F5318-4EB4-401E-9310-A6DC8C5244AF}"/>
    <cellStyle name="Comma 4 8 2 2 2 3 2 3" xfId="8754" xr:uid="{F7C9F0E4-9A7B-4953-9B18-1FBF6B8F8453}"/>
    <cellStyle name="Comma 4 8 2 2 2 3 2 3 2" xfId="49587" xr:uid="{C01EEDDA-366B-4CD7-93CE-957D19E4CD85}"/>
    <cellStyle name="Comma 4 8 2 2 2 3 2 4" xfId="30499" xr:uid="{F3FCA1B2-8007-46D5-B5E6-0DB0CD610C95}"/>
    <cellStyle name="Comma 4 8 2 2 2 3 2 5" xfId="36962" xr:uid="{53280090-D0C8-4664-BB7D-47F732626155}"/>
    <cellStyle name="Comma 4 8 2 2 2 3 3" xfId="25467" xr:uid="{9F82CA80-1D18-422D-B5D9-77C602C0EBBC}"/>
    <cellStyle name="Comma 4 8 2 2 2 3 3 2" xfId="17959" xr:uid="{AFB616C8-4D39-4B0B-8259-EF1548D8F163}"/>
    <cellStyle name="Comma 4 8 2 2 2 3 3 2 2" xfId="53246" xr:uid="{63A55B3D-4BF7-4AA0-A4E2-6FA720142ADE}"/>
    <cellStyle name="Comma 4 8 2 2 2 3 3 2 3" xfId="40633" xr:uid="{A09577A7-4674-4C77-B563-B136775CA08C}"/>
    <cellStyle name="Comma 4 8 2 2 2 3 3 3" xfId="11373" xr:uid="{0CE1E7DB-D9D9-4117-A680-CA3B7AEAD92B}"/>
    <cellStyle name="Comma 4 8 2 2 2 3 3 3 2" xfId="46968" xr:uid="{7136D27D-4956-4B8B-A96C-5CB3C85B83B0}"/>
    <cellStyle name="Comma 4 8 2 2 2 3 3 4" xfId="4813" xr:uid="{04707E41-0966-4925-A813-A77C049B8C47}"/>
    <cellStyle name="Comma 4 8 2 2 2 3 3 5" xfId="34343" xr:uid="{4C8F9197-D546-4B1A-8AED-68D59BA020EC}"/>
    <cellStyle name="Comma 4 8 2 2 2 3 4" xfId="18836" xr:uid="{FED64B21-C201-42A8-BE95-ACAF1D50832A}"/>
    <cellStyle name="Comma 4 8 2 2 2 3 4 2" xfId="52368" xr:uid="{AB4F395E-600D-4598-8C80-90C63B0B7093}"/>
    <cellStyle name="Comma 4 8 2 2 2 3 4 3" xfId="39755" xr:uid="{A3EBAFCA-B66B-471E-A5A3-AA1DE3BA973E}"/>
    <cellStyle name="Comma 4 8 2 2 2 3 5" xfId="12250" xr:uid="{E1B0D70C-5E09-44CC-B08F-845198D97A62}"/>
    <cellStyle name="Comma 4 8 2 2 2 3 5 2" xfId="46090" xr:uid="{C3F70CDB-0498-4BDD-BAAD-4E00E9E24299}"/>
    <cellStyle name="Comma 4 8 2 2 2 3 6" xfId="3936" xr:uid="{9E4AD339-E132-4899-93F5-83318B7DAA04}"/>
    <cellStyle name="Comma 4 8 2 2 2 3 7" xfId="33465" xr:uid="{1A401961-5387-4CDE-9A12-651A6FF7F51B}"/>
    <cellStyle name="Comma 4 8 2 2 2 4" xfId="27195" xr:uid="{48896B36-39D9-4177-A0C9-4ADF92D6F243}"/>
    <cellStyle name="Comma 4 8 2 2 2 4 2" xfId="23698" xr:uid="{680982F1-DF69-4C38-B09C-2D1FCE4D8BDD}"/>
    <cellStyle name="Comma 4 8 2 2 2 4 2 2" xfId="16190" xr:uid="{EF5AA70D-3683-455E-93D8-D096827E55A8}"/>
    <cellStyle name="Comma 4 8 2 2 2 4 2 2 2" xfId="55015" xr:uid="{12A42930-6AAD-4770-AE72-3DAD05E44B03}"/>
    <cellStyle name="Comma 4 8 2 2 2 4 2 2 3" xfId="42402" xr:uid="{57D323F5-02A7-4052-BBD5-09748D13293E}"/>
    <cellStyle name="Comma 4 8 2 2 2 4 2 3" xfId="9604" xr:uid="{27427897-20FA-4481-A4C9-7F2F974E4250}"/>
    <cellStyle name="Comma 4 8 2 2 2 4 2 3 2" xfId="48737" xr:uid="{97F7ADA7-AEC0-4BC3-A4C5-BCACA4771ED1}"/>
    <cellStyle name="Comma 4 8 2 2 2 4 2 4" xfId="29649" xr:uid="{10BF36B4-FC76-4AFA-9B3F-2C1CEBC0F16A}"/>
    <cellStyle name="Comma 4 8 2 2 2 4 2 5" xfId="36112" xr:uid="{7F9A12A7-C36C-4015-9E3A-F9183AF2BD0C}"/>
    <cellStyle name="Comma 4 8 2 2 2 4 3" xfId="19686" xr:uid="{FE0B182D-B610-4C7B-A460-C54F0FD5C505}"/>
    <cellStyle name="Comma 4 8 2 2 2 4 3 2" xfId="51518" xr:uid="{E9092F46-F8DC-4AB6-9841-8166CD46D831}"/>
    <cellStyle name="Comma 4 8 2 2 2 4 3 3" xfId="38905" xr:uid="{DE431E05-E637-4FF9-A2C2-920002738892}"/>
    <cellStyle name="Comma 4 8 2 2 2 4 4" xfId="13100" xr:uid="{112486EA-7D67-4CEE-B2F1-C5D864409163}"/>
    <cellStyle name="Comma 4 8 2 2 2 4 4 2" xfId="45240" xr:uid="{CEE46D60-B510-4B7D-BF71-3AE72D577784}"/>
    <cellStyle name="Comma 4 8 2 2 2 4 5" xfId="6513" xr:uid="{01BAF6E3-8B8F-4780-BAEA-8F88D382D587}"/>
    <cellStyle name="Comma 4 8 2 2 2 4 6" xfId="32615" xr:uid="{248DAF08-556A-45F3-AFCE-314CB4045DDB}"/>
    <cellStyle name="Comma 4 8 2 2 2 5" xfId="24582" xr:uid="{5CCBEE83-2499-411C-B389-BFCAB52CF6F9}"/>
    <cellStyle name="Comma 4 8 2 2 2 5 2" xfId="17074" xr:uid="{3545431B-EAE1-4033-9E84-11FFCCC9C2EA}"/>
    <cellStyle name="Comma 4 8 2 2 2 5 2 2" xfId="54131" xr:uid="{604D9B93-1D91-4CCB-AD22-D05EE38CEC73}"/>
    <cellStyle name="Comma 4 8 2 2 2 5 2 3" xfId="41518" xr:uid="{74989E7D-722A-45ED-98DA-99C927A55438}"/>
    <cellStyle name="Comma 4 8 2 2 2 5 3" xfId="10488" xr:uid="{9491A58D-83E3-4163-88AD-741365BE49A9}"/>
    <cellStyle name="Comma 4 8 2 2 2 5 3 2" xfId="47853" xr:uid="{84D1B282-9FF5-4ADF-80B5-45F54E365805}"/>
    <cellStyle name="Comma 4 8 2 2 2 5 4" xfId="5698" xr:uid="{FEE5C253-DB73-4609-A40F-8FDD269A36B6}"/>
    <cellStyle name="Comma 4 8 2 2 2 5 5" xfId="35228" xr:uid="{BE6F6F0A-1C5C-4CAC-A1F1-48E04C58A13D}"/>
    <cellStyle name="Comma 4 8 2 2 2 6" xfId="20566" xr:uid="{76EDE005-D21C-4BEF-AF5F-B8D9F70EA089}"/>
    <cellStyle name="Comma 4 8 2 2 2 6 2" xfId="50634" xr:uid="{CE9204AA-DBFB-47A9-8275-77A4C60E3EC7}"/>
    <cellStyle name="Comma 4 8 2 2 2 6 3" xfId="38021" xr:uid="{58C4FD48-CC61-458F-AA92-E6D8238C8D48}"/>
    <cellStyle name="Comma 4 8 2 2 2 7" xfId="13980" xr:uid="{71C63BE2-1F72-4037-B7D3-D218758E67A1}"/>
    <cellStyle name="Comma 4 8 2 2 2 7 2" xfId="44328" xr:uid="{34859B23-F51A-46E0-BC71-7613D556AA13}"/>
    <cellStyle name="Comma 4 8 2 2 2 8" xfId="7393" xr:uid="{3BFA2579-C016-410F-A025-7B7B7B4749EA}"/>
    <cellStyle name="Comma 4 8 2 2 2 9" xfId="31728" xr:uid="{150C4AC7-5D07-44F2-A9A9-FA368E0F259B}"/>
    <cellStyle name="Comma 4 8 2 2 3" xfId="27789" xr:uid="{B6F1B571-03F9-4E34-8F1F-0FCBE43B19E8}"/>
    <cellStyle name="Comma 4 8 2 2 3 2" xfId="26060" xr:uid="{AC9A3238-D141-4212-BA2B-149DC30DDF9A}"/>
    <cellStyle name="Comma 4 8 2 2 3 2 2" xfId="22562" xr:uid="{E7EE5E2E-9AAC-4449-84A5-C109FB290047}"/>
    <cellStyle name="Comma 4 8 2 2 3 2 2 2" xfId="15054" xr:uid="{848BB055-505F-4195-9FE1-78D6A8D70FDE}"/>
    <cellStyle name="Comma 4 8 2 2 3 2 2 2 2" xfId="56151" xr:uid="{EFBD323A-5ACD-4304-89DC-84C32E2B981F}"/>
    <cellStyle name="Comma 4 8 2 2 3 2 2 2 3" xfId="43538" xr:uid="{4049C51E-A39E-4645-8377-EDE5C625A6EE}"/>
    <cellStyle name="Comma 4 8 2 2 3 2 2 3" xfId="8468" xr:uid="{AC73AC18-739C-4EDE-8989-E662E3C5B2DE}"/>
    <cellStyle name="Comma 4 8 2 2 3 2 2 3 2" xfId="49873" xr:uid="{C994D268-68E3-4522-8F46-979B144BDCC2}"/>
    <cellStyle name="Comma 4 8 2 2 3 2 2 4" xfId="30785" xr:uid="{CC80794E-A912-4C20-A3DD-181CC882E661}"/>
    <cellStyle name="Comma 4 8 2 2 3 2 2 5" xfId="37248" xr:uid="{654BEAC2-D43E-45DE-8587-D4F680641C17}"/>
    <cellStyle name="Comma 4 8 2 2 3 2 3" xfId="25180" xr:uid="{84291F0C-69F7-4E6C-9EAC-2AA7F6BF6715}"/>
    <cellStyle name="Comma 4 8 2 2 3 2 3 2" xfId="17672" xr:uid="{25087CD3-2D86-4B0A-925E-63026C415619}"/>
    <cellStyle name="Comma 4 8 2 2 3 2 3 2 2" xfId="53533" xr:uid="{882D0B8C-68B9-4DAE-80B2-FDDB09883A5E}"/>
    <cellStyle name="Comma 4 8 2 2 3 2 3 2 3" xfId="40920" xr:uid="{8E4AFBC5-42D2-4B67-9504-50EEF35384A1}"/>
    <cellStyle name="Comma 4 8 2 2 3 2 3 3" xfId="11086" xr:uid="{A80DDB9D-4127-4956-81D0-62C6E0F06C66}"/>
    <cellStyle name="Comma 4 8 2 2 3 2 3 3 2" xfId="47255" xr:uid="{A72D77E2-FBC2-4A09-9F0A-F5C9B816D200}"/>
    <cellStyle name="Comma 4 8 2 2 3 2 3 4" xfId="5100" xr:uid="{5C9C9042-7F39-468F-A95E-71C876C53268}"/>
    <cellStyle name="Comma 4 8 2 2 3 2 3 5" xfId="34630" xr:uid="{A72EE2C7-E8A5-4C50-8D9A-C242D280A09D}"/>
    <cellStyle name="Comma 4 8 2 2 3 2 4" xfId="18551" xr:uid="{0F43D3FD-A52B-49D4-B679-6E37486DBB20}"/>
    <cellStyle name="Comma 4 8 2 2 3 2 4 2" xfId="52654" xr:uid="{9BA5408E-4BF1-40E4-B0CD-61B5CAF9FB0D}"/>
    <cellStyle name="Comma 4 8 2 2 3 2 4 3" xfId="40041" xr:uid="{932682C4-7385-4932-8D20-5633F453DBEB}"/>
    <cellStyle name="Comma 4 8 2 2 3 2 5" xfId="11965" xr:uid="{165BFE03-7985-4FCB-839E-6433AA95C4FA}"/>
    <cellStyle name="Comma 4 8 2 2 3 2 5 2" xfId="46376" xr:uid="{044B6FA5-5B94-4DA0-890B-F5E89AD46AA8}"/>
    <cellStyle name="Comma 4 8 2 2 3 2 6" xfId="4221" xr:uid="{D6E9745B-8AB6-4F8B-91B0-CA5898E6D836}"/>
    <cellStyle name="Comma 4 8 2 2 3 2 7" xfId="33751" xr:uid="{07495B4D-D68B-4D06-9BF4-1DECB4D8AA5A}"/>
    <cellStyle name="Comma 4 8 2 2 3 3" xfId="26915" xr:uid="{D015CF05-A5C0-485A-96AB-1936B003B844}"/>
    <cellStyle name="Comma 4 8 2 2 3 3 2" xfId="23418" xr:uid="{FBCF544E-6761-4766-8FC1-31B546F3CFE6}"/>
    <cellStyle name="Comma 4 8 2 2 3 3 2 2" xfId="15910" xr:uid="{BC5A4948-74F5-42DC-B13A-A61097ABD49E}"/>
    <cellStyle name="Comma 4 8 2 2 3 3 2 2 2" xfId="55295" xr:uid="{9F41E80C-8D8B-4673-AA75-4E33EAD519E4}"/>
    <cellStyle name="Comma 4 8 2 2 3 3 2 2 3" xfId="42682" xr:uid="{B4F80F5D-B6B6-4C5C-8FF7-C1274A4FC654}"/>
    <cellStyle name="Comma 4 8 2 2 3 3 2 3" xfId="9324" xr:uid="{8C178749-7BC5-43AC-B06D-ED7E5BC7F648}"/>
    <cellStyle name="Comma 4 8 2 2 3 3 2 3 2" xfId="49017" xr:uid="{D39ACBEF-714F-44FF-9B52-4A969E351F25}"/>
    <cellStyle name="Comma 4 8 2 2 3 3 2 4" xfId="29929" xr:uid="{2724E494-FE45-465A-A86E-54F9CCCA620A}"/>
    <cellStyle name="Comma 4 8 2 2 3 3 2 5" xfId="36392" xr:uid="{9A4F3950-D1C9-4C3D-84AD-49533B9527E0}"/>
    <cellStyle name="Comma 4 8 2 2 3 3 3" xfId="19406" xr:uid="{DF25F482-985E-4583-879C-2370BBB5FD92}"/>
    <cellStyle name="Comma 4 8 2 2 3 3 3 2" xfId="51798" xr:uid="{CD6424F5-5B69-4451-A376-74730C41449F}"/>
    <cellStyle name="Comma 4 8 2 2 3 3 3 3" xfId="39185" xr:uid="{4B6C3F14-1850-457B-BB6B-6CA127017097}"/>
    <cellStyle name="Comma 4 8 2 2 3 3 4" xfId="12820" xr:uid="{A69FE1CF-9396-4C42-B2EC-277778A73100}"/>
    <cellStyle name="Comma 4 8 2 2 3 3 4 2" xfId="45520" xr:uid="{C489F496-08E4-4729-8BF4-04BA904DE714}"/>
    <cellStyle name="Comma 4 8 2 2 3 3 5" xfId="6233" xr:uid="{A28DC3BD-CEDD-44CC-8310-504C34A642B6}"/>
    <cellStyle name="Comma 4 8 2 2 3 3 6" xfId="32895" xr:uid="{6242BBB3-4FC9-4B77-904D-3E8CA6956939}"/>
    <cellStyle name="Comma 4 8 2 2 3 4" xfId="24295" xr:uid="{BE0AA16A-8A19-4D23-B130-5718AC4240B1}"/>
    <cellStyle name="Comma 4 8 2 2 3 4 2" xfId="16787" xr:uid="{DA15B95D-5343-4137-840A-4E62B61B1252}"/>
    <cellStyle name="Comma 4 8 2 2 3 4 2 2" xfId="54418" xr:uid="{4140A844-831C-4A4E-9AAD-30DC2A8936E4}"/>
    <cellStyle name="Comma 4 8 2 2 3 4 2 3" xfId="41805" xr:uid="{A083ACAB-7AC6-47DF-B0DD-CFD6896BBF71}"/>
    <cellStyle name="Comma 4 8 2 2 3 4 3" xfId="10201" xr:uid="{BF800422-FBC9-4765-B013-2F1850252CEE}"/>
    <cellStyle name="Comma 4 8 2 2 3 4 3 2" xfId="48140" xr:uid="{05D1A32F-3E07-4685-A938-EEFB401AB16A}"/>
    <cellStyle name="Comma 4 8 2 2 3 4 4" xfId="5985" xr:uid="{5D93B1F8-6D9C-46F2-AE96-F1A49D0DC12F}"/>
    <cellStyle name="Comma 4 8 2 2 3 4 5" xfId="35515" xr:uid="{EEE6D190-F9C2-4A31-BC6D-58A548AD6396}"/>
    <cellStyle name="Comma 4 8 2 2 3 5" xfId="20281" xr:uid="{7A2C03BF-1791-40A6-B9D6-21A09ECA0385}"/>
    <cellStyle name="Comma 4 8 2 2 3 5 2" xfId="50921" xr:uid="{A0C04896-85C5-4DAE-B1A1-AD662664AF4C}"/>
    <cellStyle name="Comma 4 8 2 2 3 5 3" xfId="38308" xr:uid="{9C922D7E-A3D5-4E59-91F5-E81ECB70F5B9}"/>
    <cellStyle name="Comma 4 8 2 2 3 6" xfId="13695" xr:uid="{8F2ACFE6-933E-494B-9BD9-C55A3B68B8D2}"/>
    <cellStyle name="Comma 4 8 2 2 3 6 2" xfId="44643" xr:uid="{D81B12F3-DB9C-400C-A680-F0F5EFD352AB}"/>
    <cellStyle name="Comma 4 8 2 2 3 7" xfId="7108" xr:uid="{07A75708-686F-49A5-ADBB-0F96371E7984}"/>
    <cellStyle name="Comma 4 8 2 2 3 8" xfId="32018" xr:uid="{B58F677C-1869-49F8-AC94-4D1FED8E4565}"/>
    <cellStyle name="Comma 4 8 2 2 4" xfId="26500" xr:uid="{62C0CA5B-DC49-475F-9F6F-2E1C2EF2483A}"/>
    <cellStyle name="Comma 4 8 2 2 4 2" xfId="23003" xr:uid="{0F62BDA6-2F07-488B-907B-3AD57078F118}"/>
    <cellStyle name="Comma 4 8 2 2 4 2 2" xfId="15495" xr:uid="{CC0027AD-8AC1-4719-84B2-B9A972919455}"/>
    <cellStyle name="Comma 4 8 2 2 4 2 2 2" xfId="55710" xr:uid="{07F1A74F-1624-4507-A5FB-692B5F0D9BA7}"/>
    <cellStyle name="Comma 4 8 2 2 4 2 2 3" xfId="43097" xr:uid="{3C62CF5F-0BFC-4CA0-8063-2C8196977F5F}"/>
    <cellStyle name="Comma 4 8 2 2 4 2 3" xfId="8909" xr:uid="{D203E2A6-D822-4BFB-83E5-BD86EB5791CA}"/>
    <cellStyle name="Comma 4 8 2 2 4 2 3 2" xfId="49432" xr:uid="{6E3ED300-C66C-4D72-8CED-74E544A12CD4}"/>
    <cellStyle name="Comma 4 8 2 2 4 2 4" xfId="30344" xr:uid="{A62CD16B-0CB6-432A-8619-DD468048D21E}"/>
    <cellStyle name="Comma 4 8 2 2 4 2 5" xfId="36807" xr:uid="{5EBDC4BA-B73C-4B47-8E7A-DE80E7DB310D}"/>
    <cellStyle name="Comma 4 8 2 2 4 3" xfId="25622" xr:uid="{C1E421A5-6804-4545-B798-FBBB11524817}"/>
    <cellStyle name="Comma 4 8 2 2 4 3 2" xfId="18114" xr:uid="{9B8E01FE-F3D0-43C9-8967-15C9CA84A58A}"/>
    <cellStyle name="Comma 4 8 2 2 4 3 2 2" xfId="53091" xr:uid="{4E39DCE7-EA6F-4859-AF67-E71724D9BDAC}"/>
    <cellStyle name="Comma 4 8 2 2 4 3 2 3" xfId="40478" xr:uid="{9FD74482-95AE-4EF5-AA6D-D739D821FED4}"/>
    <cellStyle name="Comma 4 8 2 2 4 3 3" xfId="11528" xr:uid="{E799DDD7-1F2B-4818-95B8-06158B56C4EE}"/>
    <cellStyle name="Comma 4 8 2 2 4 3 3 2" xfId="46813" xr:uid="{F17C8A06-AF35-4BA7-AA0A-49D6B014AA62}"/>
    <cellStyle name="Comma 4 8 2 2 4 3 4" xfId="4658" xr:uid="{9A66C280-CF6D-4097-B8D0-2ADE4B80FBE6}"/>
    <cellStyle name="Comma 4 8 2 2 4 3 5" xfId="34188" xr:uid="{19547AB2-400E-478B-B215-B45ACBA787D6}"/>
    <cellStyle name="Comma 4 8 2 2 4 4" xfId="18991" xr:uid="{C3709300-2D0E-4960-AB46-FD5445EE1766}"/>
    <cellStyle name="Comma 4 8 2 2 4 4 2" xfId="52213" xr:uid="{46BA3BF3-784A-4EF8-9E26-7FB343391BA2}"/>
    <cellStyle name="Comma 4 8 2 2 4 4 3" xfId="39600" xr:uid="{FBB7746C-397F-4D5B-8288-09DB3001971B}"/>
    <cellStyle name="Comma 4 8 2 2 4 5" xfId="12405" xr:uid="{0C07A325-B23D-46E7-8B59-CDD0569312F3}"/>
    <cellStyle name="Comma 4 8 2 2 4 5 2" xfId="45935" xr:uid="{448C5B83-3CCC-4A19-8132-DB3ED3764549}"/>
    <cellStyle name="Comma 4 8 2 2 4 6" xfId="3781" xr:uid="{9499CF42-9387-4D42-9964-9B785275E636}"/>
    <cellStyle name="Comma 4 8 2 2 4 7" xfId="33310" xr:uid="{B56F47EF-C501-4BD7-B908-7B3B94E832FE}"/>
    <cellStyle name="Comma 4 8 2 2 5" xfId="27350" xr:uid="{48F0B7FF-B9FC-4004-BC84-A2A7352DAEB9}"/>
    <cellStyle name="Comma 4 8 2 2 5 2" xfId="23853" xr:uid="{09A2788E-CA42-4646-AD3A-4302CFC6B633}"/>
    <cellStyle name="Comma 4 8 2 2 5 2 2" xfId="16345" xr:uid="{58C4597C-3DBF-47E3-9305-DFAC9903DF98}"/>
    <cellStyle name="Comma 4 8 2 2 5 2 2 2" xfId="54860" xr:uid="{2E7FF7D0-ABBF-4E9A-AB8B-78FE96986B53}"/>
    <cellStyle name="Comma 4 8 2 2 5 2 2 3" xfId="42247" xr:uid="{91CBFFDD-6316-411D-8B53-BD4767A27A51}"/>
    <cellStyle name="Comma 4 8 2 2 5 2 3" xfId="9759" xr:uid="{82BB5273-E7F2-411F-B8E0-655D5E8535CB}"/>
    <cellStyle name="Comma 4 8 2 2 5 2 3 2" xfId="48582" xr:uid="{31BFFFB2-94F5-49F4-9597-D02C81EC76C1}"/>
    <cellStyle name="Comma 4 8 2 2 5 2 4" xfId="29494" xr:uid="{EF681107-B6C6-4536-9CCC-57F7A6B302ED}"/>
    <cellStyle name="Comma 4 8 2 2 5 2 5" xfId="35957" xr:uid="{F2958144-4601-4325-B6B0-7E1EC37DC215}"/>
    <cellStyle name="Comma 4 8 2 2 5 3" xfId="19841" xr:uid="{3C61A67F-E036-4A13-9744-A990CD7DE61B}"/>
    <cellStyle name="Comma 4 8 2 2 5 3 2" xfId="51363" xr:uid="{9D42C0BC-D8DC-488B-AD51-650F4963FEE5}"/>
    <cellStyle name="Comma 4 8 2 2 5 3 3" xfId="38750" xr:uid="{A3E008CA-893E-4773-BE42-0B9FDE139745}"/>
    <cellStyle name="Comma 4 8 2 2 5 4" xfId="13255" xr:uid="{9B45E8E2-178F-474B-A6CF-47FA343A3A79}"/>
    <cellStyle name="Comma 4 8 2 2 5 4 2" xfId="45085" xr:uid="{12779BCD-56BE-41CE-9E75-2E4B3A6A04B8}"/>
    <cellStyle name="Comma 4 8 2 2 5 5" xfId="6668" xr:uid="{CE799FC7-4883-4EA3-A27E-F96A42C37103}"/>
    <cellStyle name="Comma 4 8 2 2 5 6" xfId="32460" xr:uid="{2806671B-B88E-4FAA-AF23-4C3EBCA4392F}"/>
    <cellStyle name="Comma 4 8 2 2 6" xfId="24737" xr:uid="{ED73D70E-79FA-41E0-8197-85D510A95865}"/>
    <cellStyle name="Comma 4 8 2 2 6 2" xfId="17229" xr:uid="{2A4E218C-36A4-4597-B768-3F07EAE39E79}"/>
    <cellStyle name="Comma 4 8 2 2 6 2 2" xfId="53976" xr:uid="{97D9F9BE-39F7-4ECC-A89E-2101627992C3}"/>
    <cellStyle name="Comma 4 8 2 2 6 2 3" xfId="41363" xr:uid="{836565E5-2BAB-48FA-92FD-5DDA6BCCF252}"/>
    <cellStyle name="Comma 4 8 2 2 6 3" xfId="10643" xr:uid="{B04B481E-4770-455F-88D2-4A98EC4130FB}"/>
    <cellStyle name="Comma 4 8 2 2 6 3 2" xfId="47698" xr:uid="{8DF8B66C-5BF7-418A-9A87-79F1C8FF9E81}"/>
    <cellStyle name="Comma 4 8 2 2 6 4" xfId="5543" xr:uid="{41B30DB8-C1D1-4F52-AFAE-E81EC7D7131A}"/>
    <cellStyle name="Comma 4 8 2 2 6 5" xfId="35073" xr:uid="{903C9619-7976-4E7E-841D-61E1D03B356C}"/>
    <cellStyle name="Comma 4 8 2 2 7" xfId="20721" xr:uid="{EBEF8A9F-D436-4868-B9C6-5594F0DAEF77}"/>
    <cellStyle name="Comma 4 8 2 2 7 2" xfId="50479" xr:uid="{037CFA2E-D2DC-4896-BE63-74E66B344319}"/>
    <cellStyle name="Comma 4 8 2 2 7 3" xfId="37866" xr:uid="{3924E227-0603-4F17-ABA1-4C13F741DE8C}"/>
    <cellStyle name="Comma 4 8 2 2 8" xfId="14135" xr:uid="{A4A2670E-A0E7-468A-BD4A-5B93F0AC3E83}"/>
    <cellStyle name="Comma 4 8 2 2 8 2" xfId="44173" xr:uid="{48745868-4405-4040-9F0D-9195DFDA23F0}"/>
    <cellStyle name="Comma 4 8 2 2 9" xfId="7548" xr:uid="{F66C092B-85A0-46F5-8820-FA4F294AB005}"/>
    <cellStyle name="Comma 4 8 2 3" xfId="28201" xr:uid="{393FA6D5-BD77-4910-BDB8-CDFE7FE69EF4}"/>
    <cellStyle name="Comma 4 8 2 3 2" xfId="27711" xr:uid="{671743F5-C3A6-4941-85A5-ECB555BE4427}"/>
    <cellStyle name="Comma 4 8 2 3 2 2" xfId="25981" xr:uid="{0113CD85-BA48-4BD9-BC86-5591F1A5C8EC}"/>
    <cellStyle name="Comma 4 8 2 3 2 2 2" xfId="22483" xr:uid="{559CEDF0-F8C0-4785-9DBE-10B5950D33ED}"/>
    <cellStyle name="Comma 4 8 2 3 2 2 2 2" xfId="14975" xr:uid="{556F11CB-EAF8-4A12-9334-B3695004F8CB}"/>
    <cellStyle name="Comma 4 8 2 3 2 2 2 2 2" xfId="56230" xr:uid="{20CAF45E-951F-4D8E-822E-96E58D5CAC14}"/>
    <cellStyle name="Comma 4 8 2 3 2 2 2 2 3" xfId="43617" xr:uid="{40720A1A-379A-4953-AF81-BBD9E59C83B1}"/>
    <cellStyle name="Comma 4 8 2 3 2 2 2 3" xfId="8389" xr:uid="{6BAAA884-FE7D-4B79-9205-8FED313D1082}"/>
    <cellStyle name="Comma 4 8 2 3 2 2 2 3 2" xfId="49952" xr:uid="{866C5DE9-3B39-4873-B75C-091CD0EF4708}"/>
    <cellStyle name="Comma 4 8 2 3 2 2 2 4" xfId="30864" xr:uid="{0ED9776A-C77E-4486-A8A7-DB473AF92197}"/>
    <cellStyle name="Comma 4 8 2 3 2 2 2 5" xfId="37327" xr:uid="{F9125D16-46C2-4338-BC5A-927049EB32EE}"/>
    <cellStyle name="Comma 4 8 2 3 2 2 3" xfId="25101" xr:uid="{5E544752-85C1-45C8-A200-35EC03B6EFFD}"/>
    <cellStyle name="Comma 4 8 2 3 2 2 3 2" xfId="17593" xr:uid="{FAF80989-5709-4735-A287-D42BD7A05F40}"/>
    <cellStyle name="Comma 4 8 2 3 2 2 3 2 2" xfId="53612" xr:uid="{0C220306-B0F3-4163-A0A8-675C68D0EBCD}"/>
    <cellStyle name="Comma 4 8 2 3 2 2 3 2 3" xfId="40999" xr:uid="{603450A5-E8CF-426E-B5B0-4ED99CEAF4F3}"/>
    <cellStyle name="Comma 4 8 2 3 2 2 3 3" xfId="11007" xr:uid="{5A063506-D748-407F-BCDA-A954D99024C1}"/>
    <cellStyle name="Comma 4 8 2 3 2 2 3 3 2" xfId="47334" xr:uid="{03BF6024-6159-4B10-8A1A-972AFE60B44A}"/>
    <cellStyle name="Comma 4 8 2 3 2 2 3 4" xfId="5179" xr:uid="{37330E7A-474A-4C72-8CB5-D5F8B80D615A}"/>
    <cellStyle name="Comma 4 8 2 3 2 2 3 5" xfId="34709" xr:uid="{3474BE20-6F71-41D0-AE64-6243E1718E28}"/>
    <cellStyle name="Comma 4 8 2 3 2 2 4" xfId="18472" xr:uid="{995D5EED-DF73-4B42-879C-CCC94345558B}"/>
    <cellStyle name="Comma 4 8 2 3 2 2 4 2" xfId="52733" xr:uid="{F9FC356A-DA70-4E9B-8C51-3BFC2B6D8352}"/>
    <cellStyle name="Comma 4 8 2 3 2 2 4 3" xfId="40120" xr:uid="{72CEAE90-3C59-4F0C-809A-E0171BB58087}"/>
    <cellStyle name="Comma 4 8 2 3 2 2 5" xfId="11886" xr:uid="{08516E84-015B-4042-8302-6755D547B5BF}"/>
    <cellStyle name="Comma 4 8 2 3 2 2 5 2" xfId="46455" xr:uid="{0B0911A6-9288-4A92-AA84-B34ED0389B2F}"/>
    <cellStyle name="Comma 4 8 2 3 2 2 6" xfId="4300" xr:uid="{22CE5670-9673-483B-B0F5-042E8367C2B2}"/>
    <cellStyle name="Comma 4 8 2 3 2 2 7" xfId="33830" xr:uid="{89041800-9DFA-4498-BAB1-9667B61A3CE3}"/>
    <cellStyle name="Comma 4 8 2 3 2 3" xfId="26837" xr:uid="{D6106880-919F-4709-B047-52232514E43A}"/>
    <cellStyle name="Comma 4 8 2 3 2 3 2" xfId="23340" xr:uid="{9AD61B99-D9CD-414E-A54B-F011F0EAA795}"/>
    <cellStyle name="Comma 4 8 2 3 2 3 2 2" xfId="15832" xr:uid="{AE72320B-4EFF-4DD4-A7A0-65FDC52A3CDE}"/>
    <cellStyle name="Comma 4 8 2 3 2 3 2 2 2" xfId="55373" xr:uid="{5552719C-1729-4B2D-B7FB-203C641868F0}"/>
    <cellStyle name="Comma 4 8 2 3 2 3 2 2 3" xfId="42760" xr:uid="{FB822AFC-4F0E-48DD-86E1-A929FDD5824D}"/>
    <cellStyle name="Comma 4 8 2 3 2 3 2 3" xfId="9246" xr:uid="{B1A4AE56-E6A9-426E-B4F4-F4CBFEA24780}"/>
    <cellStyle name="Comma 4 8 2 3 2 3 2 3 2" xfId="49095" xr:uid="{F2BD47FE-6D2F-4DB9-A63B-1E09F248B110}"/>
    <cellStyle name="Comma 4 8 2 3 2 3 2 4" xfId="30007" xr:uid="{127BC227-5A23-4288-8BC0-7C705DECD3FD}"/>
    <cellStyle name="Comma 4 8 2 3 2 3 2 5" xfId="36470" xr:uid="{391C2DBF-3B9F-40A9-B40D-C40AD1943301}"/>
    <cellStyle name="Comma 4 8 2 3 2 3 3" xfId="19328" xr:uid="{58A71B92-1138-40C8-90D8-E57F5E2F6C93}"/>
    <cellStyle name="Comma 4 8 2 3 2 3 3 2" xfId="51876" xr:uid="{EF716147-0E6E-46AB-8E8B-293EEF077B9C}"/>
    <cellStyle name="Comma 4 8 2 3 2 3 3 3" xfId="39263" xr:uid="{9625039D-1C81-4A47-A7AD-B547ECC29FEF}"/>
    <cellStyle name="Comma 4 8 2 3 2 3 4" xfId="12742" xr:uid="{F31F111B-0B70-46EF-9C96-65FB38C7898B}"/>
    <cellStyle name="Comma 4 8 2 3 2 3 4 2" xfId="45598" xr:uid="{48FC2432-B6F4-4343-91B8-CF0049DC3E53}"/>
    <cellStyle name="Comma 4 8 2 3 2 3 5" xfId="6155" xr:uid="{180C4EC6-12D5-4761-8E75-E862C2121D13}"/>
    <cellStyle name="Comma 4 8 2 3 2 3 6" xfId="32973" xr:uid="{9D8EBE85-0E80-423A-8081-3DC75B61C9AA}"/>
    <cellStyle name="Comma 4 8 2 3 2 4" xfId="24216" xr:uid="{F1BC5FF4-FFA5-412D-98B3-725404CF262F}"/>
    <cellStyle name="Comma 4 8 2 3 2 4 2" xfId="16708" xr:uid="{C4A636A6-E4F1-436B-ABE6-4503217076B2}"/>
    <cellStyle name="Comma 4 8 2 3 2 4 2 2" xfId="54497" xr:uid="{E8CA7CC8-C1C7-43BA-BFD4-CE81410F9152}"/>
    <cellStyle name="Comma 4 8 2 3 2 4 2 3" xfId="41884" xr:uid="{685A3DFE-BFA2-4413-824B-56D49408A787}"/>
    <cellStyle name="Comma 4 8 2 3 2 4 3" xfId="10122" xr:uid="{7B5B9227-61FC-4A3B-9F89-FD863299CF63}"/>
    <cellStyle name="Comma 4 8 2 3 2 4 3 2" xfId="48219" xr:uid="{93730288-B01D-4ADA-A59D-9FFE6614D3EC}"/>
    <cellStyle name="Comma 4 8 2 3 2 4 4" xfId="6064" xr:uid="{A95C462B-332C-4B89-B9AC-46857B05786C}"/>
    <cellStyle name="Comma 4 8 2 3 2 4 5" xfId="35594" xr:uid="{14E0BC87-4D27-47AA-A4E8-B4708CDFD794}"/>
    <cellStyle name="Comma 4 8 2 3 2 5" xfId="20202" xr:uid="{8874BF96-EE63-4C05-8495-DF054E17DAA4}"/>
    <cellStyle name="Comma 4 8 2 3 2 5 2" xfId="51000" xr:uid="{B8176198-B27F-455B-A823-92359BAD9CF4}"/>
    <cellStyle name="Comma 4 8 2 3 2 5 3" xfId="38387" xr:uid="{B951AADE-D549-4423-8A35-B099934B1D17}"/>
    <cellStyle name="Comma 4 8 2 3 2 6" xfId="13616" xr:uid="{5E9C18CF-82B9-4462-8306-98316328F1D2}"/>
    <cellStyle name="Comma 4 8 2 3 2 6 2" xfId="44722" xr:uid="{C91A8657-5767-4E02-AC42-0C4DDCD4C152}"/>
    <cellStyle name="Comma 4 8 2 3 2 7" xfId="7029" xr:uid="{AFB76061-0D09-4B2D-A6CC-069748B3D97D}"/>
    <cellStyle name="Comma 4 8 2 3 2 8" xfId="32097" xr:uid="{88D16E70-5FAC-445B-94BA-79CD7B16B2B7}"/>
    <cellStyle name="Comma 4 8 2 3 3" xfId="26421" xr:uid="{2FF8F723-3C2B-4BEC-BDAD-FDB01F972795}"/>
    <cellStyle name="Comma 4 8 2 3 3 2" xfId="22924" xr:uid="{2B26DBE2-0D99-4A42-B92D-C31BEF8AEDE4}"/>
    <cellStyle name="Comma 4 8 2 3 3 2 2" xfId="15416" xr:uid="{2655AF74-8AD0-4434-8630-65E87340A7EC}"/>
    <cellStyle name="Comma 4 8 2 3 3 2 2 2" xfId="55789" xr:uid="{B33BFEC1-B715-44A8-B264-443B47AC480E}"/>
    <cellStyle name="Comma 4 8 2 3 3 2 2 3" xfId="43176" xr:uid="{4834ED6A-8E66-4EB0-98DB-4428FB84CD55}"/>
    <cellStyle name="Comma 4 8 2 3 3 2 3" xfId="8830" xr:uid="{26A93F04-64C2-45D2-8BAB-FEBEBC0272C8}"/>
    <cellStyle name="Comma 4 8 2 3 3 2 3 2" xfId="49511" xr:uid="{8E905E20-325B-4A50-AC37-CE5C10C13F01}"/>
    <cellStyle name="Comma 4 8 2 3 3 2 4" xfId="30423" xr:uid="{1BC4566D-BD14-46C7-B7A1-E15778769BA9}"/>
    <cellStyle name="Comma 4 8 2 3 3 2 5" xfId="36886" xr:uid="{813C2C46-BF5D-4ACA-9405-3CD69AB148A2}"/>
    <cellStyle name="Comma 4 8 2 3 3 3" xfId="25543" xr:uid="{70AF467A-49B2-4037-B854-4855B734BC5B}"/>
    <cellStyle name="Comma 4 8 2 3 3 3 2" xfId="18035" xr:uid="{087F1CB2-3BC7-419F-97D4-8043CB64D7C4}"/>
    <cellStyle name="Comma 4 8 2 3 3 3 2 2" xfId="53170" xr:uid="{2BAEF8A9-6831-4757-BE87-4615ECC5033A}"/>
    <cellStyle name="Comma 4 8 2 3 3 3 2 3" xfId="40557" xr:uid="{FA96F6B6-AC81-4A90-B774-1B27EEEB405F}"/>
    <cellStyle name="Comma 4 8 2 3 3 3 3" xfId="11449" xr:uid="{C874D3F8-49F8-4A2B-AFA7-EBC2557B7FDB}"/>
    <cellStyle name="Comma 4 8 2 3 3 3 3 2" xfId="46892" xr:uid="{F40E9625-C79B-43AC-99A0-047953842F1E}"/>
    <cellStyle name="Comma 4 8 2 3 3 3 4" xfId="4737" xr:uid="{19111B8E-85E8-4082-B01C-FA50FBBAA47C}"/>
    <cellStyle name="Comma 4 8 2 3 3 3 5" xfId="34267" xr:uid="{E01A576C-F32B-44E6-924F-78566D96461B}"/>
    <cellStyle name="Comma 4 8 2 3 3 4" xfId="18912" xr:uid="{A5F40511-9E40-477A-9143-326D3996CFB8}"/>
    <cellStyle name="Comma 4 8 2 3 3 4 2" xfId="52292" xr:uid="{315BC564-7221-41E6-B284-06BE1E84D4D9}"/>
    <cellStyle name="Comma 4 8 2 3 3 4 3" xfId="39679" xr:uid="{45393A33-2B76-44A4-A285-2458659948DF}"/>
    <cellStyle name="Comma 4 8 2 3 3 5" xfId="12326" xr:uid="{50AF60A2-7CBA-4735-A0FE-C5E7ABD1C069}"/>
    <cellStyle name="Comma 4 8 2 3 3 5 2" xfId="46014" xr:uid="{D527458C-8D78-4CA3-B310-B8AB38F54ECF}"/>
    <cellStyle name="Comma 4 8 2 3 3 6" xfId="3860" xr:uid="{162E00CD-790F-473E-AA2B-6ED655002B1A}"/>
    <cellStyle name="Comma 4 8 2 3 3 7" xfId="33389" xr:uid="{113B16C0-A2D0-485D-82A3-1D4376F24AC7}"/>
    <cellStyle name="Comma 4 8 2 3 4" xfId="27271" xr:uid="{4CB013E8-ED96-4A48-B235-712318862D0D}"/>
    <cellStyle name="Comma 4 8 2 3 4 2" xfId="23774" xr:uid="{D969A8C7-5877-4D9E-A564-0587AF13E926}"/>
    <cellStyle name="Comma 4 8 2 3 4 2 2" xfId="16266" xr:uid="{0E983B24-2466-4E66-B81C-E957829F63BA}"/>
    <cellStyle name="Comma 4 8 2 3 4 2 2 2" xfId="54939" xr:uid="{6A9165B5-7FB3-4464-8AC4-563635B3CAFB}"/>
    <cellStyle name="Comma 4 8 2 3 4 2 2 3" xfId="42326" xr:uid="{4AC3CFE1-4A28-4F23-90AA-0618AD97FA93}"/>
    <cellStyle name="Comma 4 8 2 3 4 2 3" xfId="9680" xr:uid="{0AC449AC-72E3-4E35-A303-A1772FCA6FC5}"/>
    <cellStyle name="Comma 4 8 2 3 4 2 3 2" xfId="48661" xr:uid="{1EC0B701-1F39-4418-A9C1-B2E938B6AA87}"/>
    <cellStyle name="Comma 4 8 2 3 4 2 4" xfId="29573" xr:uid="{CD70BF91-B6EA-410D-80B9-ACDAF2FD6E32}"/>
    <cellStyle name="Comma 4 8 2 3 4 2 5" xfId="36036" xr:uid="{BEA46154-6236-4F9F-8C3E-D7BD5369C16A}"/>
    <cellStyle name="Comma 4 8 2 3 4 3" xfId="19762" xr:uid="{CE196868-C4A1-4E30-9DEF-47D6663EADA9}"/>
    <cellStyle name="Comma 4 8 2 3 4 3 2" xfId="51442" xr:uid="{ADE130C3-B5E7-4D5A-B778-E65B475EBF70}"/>
    <cellStyle name="Comma 4 8 2 3 4 3 3" xfId="38829" xr:uid="{A9476792-0DD1-49ED-8CAD-B518452C9525}"/>
    <cellStyle name="Comma 4 8 2 3 4 4" xfId="13176" xr:uid="{620983A5-ED9D-461C-87C7-9FFD0D30EC8A}"/>
    <cellStyle name="Comma 4 8 2 3 4 4 2" xfId="45164" xr:uid="{FB4AE85F-42E2-4340-BFE1-E312AC8EBBE9}"/>
    <cellStyle name="Comma 4 8 2 3 4 5" xfId="6589" xr:uid="{EF54F5A2-41F0-46BE-85FE-A4CCED761780}"/>
    <cellStyle name="Comma 4 8 2 3 4 6" xfId="32539" xr:uid="{D6D33342-DB85-4DDE-9A0F-7427369E28C3}"/>
    <cellStyle name="Comma 4 8 2 3 5" xfId="24658" xr:uid="{FD06AA31-C471-44B1-88F4-35843509366F}"/>
    <cellStyle name="Comma 4 8 2 3 5 2" xfId="17150" xr:uid="{B2828570-ED9B-4DAE-BC2E-AF1EBB6083B3}"/>
    <cellStyle name="Comma 4 8 2 3 5 2 2" xfId="54055" xr:uid="{551CD9D0-E160-4FC1-816F-4C336E3C02BE}"/>
    <cellStyle name="Comma 4 8 2 3 5 2 3" xfId="41442" xr:uid="{00CCD92B-E15F-42C9-9019-33E4F53F9EA6}"/>
    <cellStyle name="Comma 4 8 2 3 5 3" xfId="10564" xr:uid="{90471913-962D-4644-AA12-BA93E709CDE6}"/>
    <cellStyle name="Comma 4 8 2 3 5 3 2" xfId="47777" xr:uid="{6CD0F934-310F-400A-BD5D-FA1F1CAFF750}"/>
    <cellStyle name="Comma 4 8 2 3 5 4" xfId="5622" xr:uid="{A364DBA5-B529-4F21-8C6D-A2F0ECD5E493}"/>
    <cellStyle name="Comma 4 8 2 3 5 5" xfId="35152" xr:uid="{8348A12F-E5FE-4E33-B74A-B56F25ECDEAA}"/>
    <cellStyle name="Comma 4 8 2 3 6" xfId="20642" xr:uid="{FBC4B0A3-1667-4F91-89C6-FCC8A716C8AE}"/>
    <cellStyle name="Comma 4 8 2 3 6 2" xfId="50558" xr:uid="{2C2A9472-5FB0-409A-ACA9-20B717A33FAE}"/>
    <cellStyle name="Comma 4 8 2 3 6 3" xfId="37945" xr:uid="{F3D361C0-AF2A-4E71-A403-C540854CFEC6}"/>
    <cellStyle name="Comma 4 8 2 3 7" xfId="14056" xr:uid="{98D18B7C-3D97-4F3F-879E-7FBCAEEC7710}"/>
    <cellStyle name="Comma 4 8 2 3 7 2" xfId="44252" xr:uid="{50CB8152-01B6-4D27-98FA-22C712A9CEC3}"/>
    <cellStyle name="Comma 4 8 2 3 8" xfId="7469" xr:uid="{F4A88BC5-EF6C-4344-835D-467E9651F2A0}"/>
    <cellStyle name="Comma 4 8 2 3 9" xfId="31652" xr:uid="{E5ACF87C-6E78-4732-B4F2-0C38B390E16F}"/>
    <cellStyle name="Comma 4 8 2 4" xfId="27865" xr:uid="{76DFDBA2-5C62-4713-8700-D8EC3D272415}"/>
    <cellStyle name="Comma 4 8 2 4 2" xfId="26135" xr:uid="{C38B181D-204A-4846-80FD-D147B37AEF69}"/>
    <cellStyle name="Comma 4 8 2 4 2 2" xfId="22637" xr:uid="{54F46BD6-D0FB-4E68-8C96-880A47A519BD}"/>
    <cellStyle name="Comma 4 8 2 4 2 2 2" xfId="15129" xr:uid="{BDFE2427-FA39-48D9-BF9E-124DC931D9F4}"/>
    <cellStyle name="Comma 4 8 2 4 2 2 2 2" xfId="56076" xr:uid="{ABBF4F55-513C-4A62-921B-37F78519E0E4}"/>
    <cellStyle name="Comma 4 8 2 4 2 2 2 3" xfId="43463" xr:uid="{EEE01AAC-C1E9-4A0B-BC52-AE6643948A5B}"/>
    <cellStyle name="Comma 4 8 2 4 2 2 3" xfId="8543" xr:uid="{22C136AA-F8C6-4475-95A7-8A73ACE119A0}"/>
    <cellStyle name="Comma 4 8 2 4 2 2 3 2" xfId="49798" xr:uid="{D0A31198-7033-4EA2-95ED-BC96F8B89A01}"/>
    <cellStyle name="Comma 4 8 2 4 2 2 4" xfId="30710" xr:uid="{3BFA787F-1262-4B40-8AE2-9E5D30490BFA}"/>
    <cellStyle name="Comma 4 8 2 4 2 2 5" xfId="37173" xr:uid="{7FBDD872-1907-4C30-BB27-F2ED9414C388}"/>
    <cellStyle name="Comma 4 8 2 4 2 3" xfId="25255" xr:uid="{39D2142E-BB62-4522-BECB-CF59E734E80F}"/>
    <cellStyle name="Comma 4 8 2 4 2 3 2" xfId="17747" xr:uid="{99AE01C6-07F7-4357-AC55-EB5F475AC38D}"/>
    <cellStyle name="Comma 4 8 2 4 2 3 2 2" xfId="53458" xr:uid="{27ED89FF-128F-421B-8EEB-D11A7BBE33DE}"/>
    <cellStyle name="Comma 4 8 2 4 2 3 2 3" xfId="40845" xr:uid="{EEE4BABB-38E6-4250-888E-29E6B0E3B6EB}"/>
    <cellStyle name="Comma 4 8 2 4 2 3 3" xfId="11161" xr:uid="{7A934CBD-DB74-4161-9997-2F65DD9F0786}"/>
    <cellStyle name="Comma 4 8 2 4 2 3 3 2" xfId="47180" xr:uid="{1A057952-1770-4D8D-A102-C0332728098A}"/>
    <cellStyle name="Comma 4 8 2 4 2 3 4" xfId="5025" xr:uid="{3607F631-F42F-4766-A90B-8CB4E2D79BF9}"/>
    <cellStyle name="Comma 4 8 2 4 2 3 5" xfId="34555" xr:uid="{199D3B0D-7E75-4B69-B649-41D8E35D8989}"/>
    <cellStyle name="Comma 4 8 2 4 2 4" xfId="18626" xr:uid="{ABA5A7B0-15E7-476F-84B2-A2B3F52AEF2C}"/>
    <cellStyle name="Comma 4 8 2 4 2 4 2" xfId="52579" xr:uid="{B3EBA835-ADE8-4390-88E7-D01ABD082815}"/>
    <cellStyle name="Comma 4 8 2 4 2 4 3" xfId="39966" xr:uid="{FF69FF4F-F268-4E0D-82F5-54A69048F7DC}"/>
    <cellStyle name="Comma 4 8 2 4 2 5" xfId="12040" xr:uid="{29609384-8BBA-4C31-B7B7-05E63B1BDB16}"/>
    <cellStyle name="Comma 4 8 2 4 2 5 2" xfId="46301" xr:uid="{FE31B9ED-1BD1-49D6-83E6-563B48F2130F}"/>
    <cellStyle name="Comma 4 8 2 4 2 6" xfId="4146" xr:uid="{03F388FD-6370-4C3D-9F77-39A75DDCB265}"/>
    <cellStyle name="Comma 4 8 2 4 2 7" xfId="33676" xr:uid="{F3A36A0A-F38D-4F91-863D-1FCF5410A6BB}"/>
    <cellStyle name="Comma 4 8 2 4 3" xfId="26990" xr:uid="{D49D5CDB-C46A-4FCA-9665-280B9CC3FFE2}"/>
    <cellStyle name="Comma 4 8 2 4 3 2" xfId="23493" xr:uid="{338676F3-9B3B-4B4A-BF85-7F4CA69DA50E}"/>
    <cellStyle name="Comma 4 8 2 4 3 2 2" xfId="15985" xr:uid="{DEAFED12-BC92-4D86-9A01-BB7E78456DFE}"/>
    <cellStyle name="Comma 4 8 2 4 3 2 2 2" xfId="55220" xr:uid="{3E5EA5E9-CC2B-4709-9E67-BEE602D22596}"/>
    <cellStyle name="Comma 4 8 2 4 3 2 2 3" xfId="42607" xr:uid="{06752732-E33D-4673-86DE-9EA37F8EA277}"/>
    <cellStyle name="Comma 4 8 2 4 3 2 3" xfId="9399" xr:uid="{D3842EFC-0C6E-49C7-8858-B5A5B6FE93E2}"/>
    <cellStyle name="Comma 4 8 2 4 3 2 3 2" xfId="48942" xr:uid="{1FE889A9-DA9D-48D7-9788-65E61B3E04E5}"/>
    <cellStyle name="Comma 4 8 2 4 3 2 4" xfId="29854" xr:uid="{5F9A40DC-1C3C-4271-9D94-5B212C362738}"/>
    <cellStyle name="Comma 4 8 2 4 3 2 5" xfId="36317" xr:uid="{CF815A73-B96A-4B99-B70F-498325417CE4}"/>
    <cellStyle name="Comma 4 8 2 4 3 3" xfId="19481" xr:uid="{42A0C369-6636-4A54-AC12-EAB6B9F32B09}"/>
    <cellStyle name="Comma 4 8 2 4 3 3 2" xfId="51723" xr:uid="{513289C5-300F-4C33-9DC4-5880A6651CC2}"/>
    <cellStyle name="Comma 4 8 2 4 3 3 3" xfId="39110" xr:uid="{0FB3B725-C333-4162-9EEB-4D62B853EA54}"/>
    <cellStyle name="Comma 4 8 2 4 3 4" xfId="12895" xr:uid="{2CA90051-D24B-478C-B7BE-26BD5FC7654E}"/>
    <cellStyle name="Comma 4 8 2 4 3 4 2" xfId="45445" xr:uid="{F50C8985-1148-4593-8A49-62D034FF9CAC}"/>
    <cellStyle name="Comma 4 8 2 4 3 5" xfId="6308" xr:uid="{E69B0E5C-7BE0-4178-969B-8045EFE1C6F9}"/>
    <cellStyle name="Comma 4 8 2 4 3 6" xfId="32820" xr:uid="{345824CF-0BEE-4ACD-A295-692AC5B0D739}"/>
    <cellStyle name="Comma 4 8 2 4 4" xfId="24370" xr:uid="{2A5DD1C4-8E17-4CC4-9319-B4D33B7479A4}"/>
    <cellStyle name="Comma 4 8 2 4 4 2" xfId="16862" xr:uid="{69CB762E-F194-4A08-80AB-8B4F78BC1055}"/>
    <cellStyle name="Comma 4 8 2 4 4 2 2" xfId="54343" xr:uid="{FDA6535C-A99F-4AE9-B057-E1C8A712C43B}"/>
    <cellStyle name="Comma 4 8 2 4 4 2 3" xfId="41730" xr:uid="{3D89B582-EE29-4034-BE29-306F0A10EF57}"/>
    <cellStyle name="Comma 4 8 2 4 4 3" xfId="10276" xr:uid="{23078815-6FA3-4EF0-B5AD-6E2D1AA7CFAD}"/>
    <cellStyle name="Comma 4 8 2 4 4 3 2" xfId="48065" xr:uid="{A708C2B1-D8CD-4AC7-BA81-327FBA59BB75}"/>
    <cellStyle name="Comma 4 8 2 4 4 4" xfId="5910" xr:uid="{27C4EAE3-6879-4036-9FB6-84C2F425DC4E}"/>
    <cellStyle name="Comma 4 8 2 4 4 5" xfId="35440" xr:uid="{8CFB5827-8814-4184-B890-93DFD58703EE}"/>
    <cellStyle name="Comma 4 8 2 4 5" xfId="20356" xr:uid="{93ABF89D-2968-4346-AE00-2FD72FF1B288}"/>
    <cellStyle name="Comma 4 8 2 4 5 2" xfId="50846" xr:uid="{8CBB058A-4961-4450-989E-BEA638BA4D18}"/>
    <cellStyle name="Comma 4 8 2 4 5 3" xfId="38233" xr:uid="{D53E12BD-6136-4500-9B9D-62C8D965A5BD}"/>
    <cellStyle name="Comma 4 8 2 4 6" xfId="13770" xr:uid="{A231CB3A-088A-4073-AE5C-937D61EFBF6A}"/>
    <cellStyle name="Comma 4 8 2 4 6 2" xfId="44568" xr:uid="{DBACAC96-2232-443A-9125-90C741AFFB6A}"/>
    <cellStyle name="Comma 4 8 2 4 7" xfId="7183" xr:uid="{0925E0E4-0B84-43B4-A900-0C8FEA0A5497}"/>
    <cellStyle name="Comma 4 8 2 4 8" xfId="31943" xr:uid="{E021352D-63BB-4850-872E-EE97C90DBBC0}"/>
    <cellStyle name="Comma 4 8 2 5" xfId="26574" xr:uid="{63C8564E-705B-4CE4-9937-5E0BA95E2984}"/>
    <cellStyle name="Comma 4 8 2 5 2" xfId="23077" xr:uid="{23A7A731-5CF8-4EA6-8BDA-7A8CA7CE3ED8}"/>
    <cellStyle name="Comma 4 8 2 5 2 2" xfId="15569" xr:uid="{EA76EBEE-FCDB-426E-B943-A0B6BCD2DBFA}"/>
    <cellStyle name="Comma 4 8 2 5 2 2 2" xfId="55636" xr:uid="{868AABED-5336-4ABA-9E55-A46417C70936}"/>
    <cellStyle name="Comma 4 8 2 5 2 2 3" xfId="43023" xr:uid="{03A38082-9D10-409E-A06D-CBD2789464CE}"/>
    <cellStyle name="Comma 4 8 2 5 2 3" xfId="8983" xr:uid="{35ABFF6C-B905-46A0-88AC-A2909D25F55F}"/>
    <cellStyle name="Comma 4 8 2 5 2 3 2" xfId="49358" xr:uid="{CB9AB226-1416-4793-A058-C0252CFE70DB}"/>
    <cellStyle name="Comma 4 8 2 5 2 4" xfId="30270" xr:uid="{B5D81C9A-7366-4458-82C6-43398A58077E}"/>
    <cellStyle name="Comma 4 8 2 5 2 5" xfId="36733" xr:uid="{C7AE1612-87D2-4E4B-BE03-DAAC26046CCE}"/>
    <cellStyle name="Comma 4 8 2 5 3" xfId="25697" xr:uid="{7DCE75AF-E9EE-4785-BCE2-E3CA4FCB6DD2}"/>
    <cellStyle name="Comma 4 8 2 5 3 2" xfId="18189" xr:uid="{6D93B7F5-5099-41DE-B80A-905C7AFE5A4F}"/>
    <cellStyle name="Comma 4 8 2 5 3 2 2" xfId="53016" xr:uid="{40DAFC22-CFC4-417D-A284-76ABF6879ABD}"/>
    <cellStyle name="Comma 4 8 2 5 3 2 3" xfId="40403" xr:uid="{20989A9A-28D8-434B-8FEA-8C61024F32D8}"/>
    <cellStyle name="Comma 4 8 2 5 3 3" xfId="11603" xr:uid="{E54A5BA3-D7F4-453B-81CC-397D567D019C}"/>
    <cellStyle name="Comma 4 8 2 5 3 3 2" xfId="46738" xr:uid="{9C38F737-29F9-48B5-906F-D9F9ECCF20D8}"/>
    <cellStyle name="Comma 4 8 2 5 3 4" xfId="4583" xr:uid="{A8EE8C10-E626-464C-B2BC-D467A12D1443}"/>
    <cellStyle name="Comma 4 8 2 5 3 5" xfId="34113" xr:uid="{EFF54922-21C4-4BF9-BD12-01D73317A31D}"/>
    <cellStyle name="Comma 4 8 2 5 4" xfId="19065" xr:uid="{231968C8-61D8-4DA1-8E13-A1E1E7A171D2}"/>
    <cellStyle name="Comma 4 8 2 5 4 2" xfId="52139" xr:uid="{15C78A84-457F-45F4-A741-05FD839693EB}"/>
    <cellStyle name="Comma 4 8 2 5 4 3" xfId="39526" xr:uid="{ABD8D85F-1BD9-4F8B-9296-674A976BBD2B}"/>
    <cellStyle name="Comma 4 8 2 5 5" xfId="12479" xr:uid="{5E8772A9-B867-41EE-BF30-C544891A80D6}"/>
    <cellStyle name="Comma 4 8 2 5 5 2" xfId="45861" xr:uid="{B39237C8-477D-4E43-A456-ED3FCF50C66C}"/>
    <cellStyle name="Comma 4 8 2 5 6" xfId="3707" xr:uid="{47E4D757-F9CC-4EA7-99AD-0DA8D496211A}"/>
    <cellStyle name="Comma 4 8 2 5 7" xfId="33236" xr:uid="{07F81CE5-189C-4ECA-AFE3-DBCD63B18DA8}"/>
    <cellStyle name="Comma 4 8 2 6" xfId="27424" xr:uid="{7EFD537A-1814-44D6-8EA8-7F534C0C8A39}"/>
    <cellStyle name="Comma 4 8 2 6 2" xfId="23927" xr:uid="{CAA64689-C515-466A-8AC0-2838DC0CBB51}"/>
    <cellStyle name="Comma 4 8 2 6 2 2" xfId="16419" xr:uid="{46E19DB2-66CA-4A19-9586-01568AD87971}"/>
    <cellStyle name="Comma 4 8 2 6 2 2 2" xfId="54786" xr:uid="{82CDB6E9-C557-4C18-8F06-3214368542A3}"/>
    <cellStyle name="Comma 4 8 2 6 2 2 3" xfId="42173" xr:uid="{619B6C08-CBAA-43D5-A822-8293B00B989B}"/>
    <cellStyle name="Comma 4 8 2 6 2 3" xfId="9833" xr:uid="{CE167F1F-CFD9-4ED2-840A-FF592EE27871}"/>
    <cellStyle name="Comma 4 8 2 6 2 3 2" xfId="48508" xr:uid="{FBA63586-B6F2-4B49-9685-ED700547A5DB}"/>
    <cellStyle name="Comma 4 8 2 6 2 4" xfId="29420" xr:uid="{0B3C7787-894C-4597-824F-A96EAD622C46}"/>
    <cellStyle name="Comma 4 8 2 6 2 5" xfId="35883" xr:uid="{4ED735C3-06B7-4A0F-9A20-7FA3F1B6E459}"/>
    <cellStyle name="Comma 4 8 2 6 3" xfId="19915" xr:uid="{FB4F6719-B805-4BA0-B150-3498BA109A50}"/>
    <cellStyle name="Comma 4 8 2 6 3 2" xfId="51289" xr:uid="{00BC0C0F-1867-4CB7-B82A-D1A53A190571}"/>
    <cellStyle name="Comma 4 8 2 6 3 3" xfId="38676" xr:uid="{980429F9-7523-405A-B529-C971E24161D6}"/>
    <cellStyle name="Comma 4 8 2 6 4" xfId="13329" xr:uid="{0244C571-53AE-4658-981A-A5D14E696E84}"/>
    <cellStyle name="Comma 4 8 2 6 4 2" xfId="45011" xr:uid="{00C17B64-85D6-4914-8076-270402E85BE0}"/>
    <cellStyle name="Comma 4 8 2 6 5" xfId="6742" xr:uid="{70D8F747-4B82-4281-99C9-905636566554}"/>
    <cellStyle name="Comma 4 8 2 6 6" xfId="32386" xr:uid="{FC4E49DA-8388-4CFA-A32D-580B27CCBE35}"/>
    <cellStyle name="Comma 4 8 2 7" xfId="24812" xr:uid="{C1C19DFA-8D41-4053-97DE-2AF7C21192CA}"/>
    <cellStyle name="Comma 4 8 2 7 2" xfId="17304" xr:uid="{73D955EB-A358-4104-BA36-0026BB70A97D}"/>
    <cellStyle name="Comma 4 8 2 7 2 2" xfId="53901" xr:uid="{B88626C3-A115-4E6E-A6B7-C39244701DA4}"/>
    <cellStyle name="Comma 4 8 2 7 2 3" xfId="41288" xr:uid="{637BB9DB-4B37-4DD5-A4C0-B812286A0A65}"/>
    <cellStyle name="Comma 4 8 2 7 3" xfId="10718" xr:uid="{7EA4344C-D771-41A8-BEFB-738820DCC0A2}"/>
    <cellStyle name="Comma 4 8 2 7 3 2" xfId="47623" xr:uid="{65D08053-2B0C-4863-B292-C6647DC0F319}"/>
    <cellStyle name="Comma 4 8 2 7 4" xfId="5468" xr:uid="{C1B8BDD7-8C95-4A42-B95F-FFD67066E575}"/>
    <cellStyle name="Comma 4 8 2 7 5" xfId="34998" xr:uid="{49CF8908-6602-4846-94F3-1B9697D6EEAC}"/>
    <cellStyle name="Comma 4 8 2 8" xfId="28366" xr:uid="{CF374260-1142-4EEF-8E59-66DA5F30A1B3}"/>
    <cellStyle name="Comma 4 8 2 8 2" xfId="20796" xr:uid="{C6CC3A56-3DEE-4D5C-8B47-8DB297835A56}"/>
    <cellStyle name="Comma 4 8 2 8 2 2" xfId="50404" xr:uid="{12A3286A-8692-44E3-B859-262B64394524}"/>
    <cellStyle name="Comma 4 8 2 8 3" xfId="14210" xr:uid="{EB954C83-50E1-4513-9B03-C94488059616}"/>
    <cellStyle name="Comma 4 8 2 8 4" xfId="7623" xr:uid="{A4CB0119-00B2-4D80-B20A-C2E458D41C0F}"/>
    <cellStyle name="Comma 4 8 2 8 5" xfId="37791" xr:uid="{5CBD491E-E257-4BF4-A909-5B29A91233DA}"/>
    <cellStyle name="Comma 4 8 2 9" xfId="21065" xr:uid="{501D4183-1EF4-4725-864F-226CC371E69A}"/>
    <cellStyle name="Comma 4 8 2 9 2" xfId="44091" xr:uid="{7ED56096-7457-48EF-94FE-0AACF2517164}"/>
    <cellStyle name="Comma 4 8 20" xfId="2499" xr:uid="{71144E72-2A32-4661-AB88-73CC07683510}"/>
    <cellStyle name="Comma 4 8 3" xfId="28641" xr:uid="{9EF28284-B75C-4630-AD07-C4A33870B29D}"/>
    <cellStyle name="Comma 4 8 3 10" xfId="7796" xr:uid="{9E164B1B-E276-4F4F-9A33-35CB12277C2E}"/>
    <cellStyle name="Comma 4 8 3 11" xfId="31553" xr:uid="{72E2DA3B-8E14-40A9-9A04-82234E6A4F23}"/>
    <cellStyle name="Comma 4 8 3 2" xfId="28145" xr:uid="{A6FB1C75-C5B9-40CF-995B-FD66F754FF13}"/>
    <cellStyle name="Comma 4 8 3 2 2" xfId="27655" xr:uid="{4B2BA940-526A-4135-8D8C-31D58063F974}"/>
    <cellStyle name="Comma 4 8 3 2 2 2" xfId="25925" xr:uid="{4BB652E6-CE3A-4DB7-A546-4D9D37BE7938}"/>
    <cellStyle name="Comma 4 8 3 2 2 2 2" xfId="22427" xr:uid="{D375E3D5-3E2C-40EE-91A0-283C3A111BE8}"/>
    <cellStyle name="Comma 4 8 3 2 2 2 2 2" xfId="14919" xr:uid="{11A2FBD3-59BC-4758-92CB-210B8A5A5EC3}"/>
    <cellStyle name="Comma 4 8 3 2 2 2 2 2 2" xfId="56286" xr:uid="{F35E1E8D-53E8-42AD-95DD-FF07637257B6}"/>
    <cellStyle name="Comma 4 8 3 2 2 2 2 2 3" xfId="43673" xr:uid="{7FB6C8CF-D509-4BD7-9B69-2881BDAAC65E}"/>
    <cellStyle name="Comma 4 8 3 2 2 2 2 3" xfId="8333" xr:uid="{258D8E87-AA4A-48C1-950C-9E925F690ADD}"/>
    <cellStyle name="Comma 4 8 3 2 2 2 2 3 2" xfId="50008" xr:uid="{19C157F6-8097-4A43-B655-9FAC327C4FD9}"/>
    <cellStyle name="Comma 4 8 3 2 2 2 2 4" xfId="30920" xr:uid="{4F0DA7E7-9F0B-44A6-AFA4-597C52C50394}"/>
    <cellStyle name="Comma 4 8 3 2 2 2 2 5" xfId="37383" xr:uid="{863175BF-43DF-493B-A2E4-DB87F017BB33}"/>
    <cellStyle name="Comma 4 8 3 2 2 2 3" xfId="25045" xr:uid="{A226A106-E6AB-451E-A810-EAB7D60BACEF}"/>
    <cellStyle name="Comma 4 8 3 2 2 2 3 2" xfId="17537" xr:uid="{7215CAC0-3C53-4228-9512-77FFABEA7DA0}"/>
    <cellStyle name="Comma 4 8 3 2 2 2 3 2 2" xfId="53668" xr:uid="{ED143F24-6F9F-4C2E-A037-B3918E3123C6}"/>
    <cellStyle name="Comma 4 8 3 2 2 2 3 2 3" xfId="41055" xr:uid="{ABEDBC88-5063-46FC-961D-2EEFA87E561B}"/>
    <cellStyle name="Comma 4 8 3 2 2 2 3 3" xfId="10951" xr:uid="{9A6D0021-A072-4270-B5A1-151CFA102069}"/>
    <cellStyle name="Comma 4 8 3 2 2 2 3 3 2" xfId="47390" xr:uid="{8AEAE836-9CF9-4340-8002-A47B5A7E32E7}"/>
    <cellStyle name="Comma 4 8 3 2 2 2 3 4" xfId="5235" xr:uid="{24124192-8652-46CB-AF5A-4A369E0ED080}"/>
    <cellStyle name="Comma 4 8 3 2 2 2 3 5" xfId="34765" xr:uid="{8AEC99D3-E5B3-4396-888C-B1D0ED8F2997}"/>
    <cellStyle name="Comma 4 8 3 2 2 2 4" xfId="18416" xr:uid="{2DEFCFC9-3992-4C38-B637-0D0A2C86C916}"/>
    <cellStyle name="Comma 4 8 3 2 2 2 4 2" xfId="52789" xr:uid="{7EF8185F-0EF4-4702-B3E2-BE45A8FEB8D8}"/>
    <cellStyle name="Comma 4 8 3 2 2 2 4 3" xfId="40176" xr:uid="{9C201575-9D1E-4096-BCBF-8B75F7E969B6}"/>
    <cellStyle name="Comma 4 8 3 2 2 2 5" xfId="11830" xr:uid="{C4E0EEC7-DFA1-408E-9A28-ADC4D2FB35B5}"/>
    <cellStyle name="Comma 4 8 3 2 2 2 5 2" xfId="46511" xr:uid="{29B241D4-EB81-470D-8CA7-6DB27BD55C7B}"/>
    <cellStyle name="Comma 4 8 3 2 2 2 6" xfId="4356" xr:uid="{A3A4B200-81D0-45D4-9CCD-4BE4402973FE}"/>
    <cellStyle name="Comma 4 8 3 2 2 2 7" xfId="33886" xr:uid="{7934D274-1117-47B0-A2D9-9B2B9BA1993E}"/>
    <cellStyle name="Comma 4 8 3 2 2 3" xfId="26781" xr:uid="{9014FA87-7D54-4DE1-A83B-6330BA363C03}"/>
    <cellStyle name="Comma 4 8 3 2 2 3 2" xfId="23284" xr:uid="{60BCD956-56BA-439F-B585-479CCDD9B5C5}"/>
    <cellStyle name="Comma 4 8 3 2 2 3 2 2" xfId="15776" xr:uid="{85EB5A1D-DC89-4657-AE8A-58D285565577}"/>
    <cellStyle name="Comma 4 8 3 2 2 3 2 2 2" xfId="55429" xr:uid="{B8155714-ED27-4824-90FF-9ACC20BA2758}"/>
    <cellStyle name="Comma 4 8 3 2 2 3 2 2 3" xfId="42816" xr:uid="{B5078F3B-680D-4E56-84A5-F19366CC9F27}"/>
    <cellStyle name="Comma 4 8 3 2 2 3 2 3" xfId="9190" xr:uid="{23DD7473-9FCA-4BF5-AA6E-3E15078672A5}"/>
    <cellStyle name="Comma 4 8 3 2 2 3 2 3 2" xfId="49151" xr:uid="{73F569F2-A2DC-4951-8F6A-B26A4AD52861}"/>
    <cellStyle name="Comma 4 8 3 2 2 3 2 4" xfId="30063" xr:uid="{5FAA3463-A2CE-4D3E-AA1F-2E7B7F504334}"/>
    <cellStyle name="Comma 4 8 3 2 2 3 2 5" xfId="36526" xr:uid="{843519C4-BF68-4EF8-BFA0-47914D8B130E}"/>
    <cellStyle name="Comma 4 8 3 2 2 3 3" xfId="19272" xr:uid="{F64C0265-CFAE-4BD0-88F4-B5179FD1CDD9}"/>
    <cellStyle name="Comma 4 8 3 2 2 3 3 2" xfId="51932" xr:uid="{0404B175-FD71-4344-ACE2-3EB203257E1D}"/>
    <cellStyle name="Comma 4 8 3 2 2 3 3 3" xfId="39319" xr:uid="{A23E1AE3-6127-4703-BBC6-91150D21BAB0}"/>
    <cellStyle name="Comma 4 8 3 2 2 3 4" xfId="12686" xr:uid="{5B18B1F0-820B-439E-AD03-C94A720EF640}"/>
    <cellStyle name="Comma 4 8 3 2 2 3 4 2" xfId="45654" xr:uid="{92AB5711-D3ED-443D-AF53-924C029296D6}"/>
    <cellStyle name="Comma 4 8 3 2 2 3 5" xfId="3500" xr:uid="{DC932B6D-2380-44BA-B3A3-356AAAB50024}"/>
    <cellStyle name="Comma 4 8 3 2 2 3 6" xfId="33029" xr:uid="{1D2A3CBE-36C5-40AA-9ADB-E828A88E333B}"/>
    <cellStyle name="Comma 4 8 3 2 2 4" xfId="24160" xr:uid="{159C97D7-70D4-4FA5-8521-85F7FB211310}"/>
    <cellStyle name="Comma 4 8 3 2 2 4 2" xfId="16652" xr:uid="{CD33575A-FE0B-46E1-B025-93359B919BE1}"/>
    <cellStyle name="Comma 4 8 3 2 2 4 2 2" xfId="54553" xr:uid="{5AAB641C-C807-40C2-9C91-B72FB3A68417}"/>
    <cellStyle name="Comma 4 8 3 2 2 4 2 3" xfId="41940" xr:uid="{356B37A3-2776-4C03-94B0-F3E58428FC67}"/>
    <cellStyle name="Comma 4 8 3 2 2 4 3" xfId="10066" xr:uid="{16C6163E-619F-4C59-9A86-07F342D410BC}"/>
    <cellStyle name="Comma 4 8 3 2 2 4 3 2" xfId="48275" xr:uid="{30F6AF8D-73FF-4726-A328-66CD0AA20390}"/>
    <cellStyle name="Comma 4 8 3 2 2 4 4" xfId="29187" xr:uid="{0D125F35-684D-44DD-99FC-30A15222D1BA}"/>
    <cellStyle name="Comma 4 8 3 2 2 4 5" xfId="35650" xr:uid="{02BC4F99-8CFF-40F3-9E11-7F4522B25FCA}"/>
    <cellStyle name="Comma 4 8 3 2 2 5" xfId="20146" xr:uid="{251B4404-0B59-41B7-9D86-EB7E0A31C004}"/>
    <cellStyle name="Comma 4 8 3 2 2 5 2" xfId="51056" xr:uid="{0B8B686A-861D-48EE-8E21-2A84EB5DD876}"/>
    <cellStyle name="Comma 4 8 3 2 2 5 3" xfId="38443" xr:uid="{E0D3960B-F885-4BBC-8AD2-1FF4B5CAD2FE}"/>
    <cellStyle name="Comma 4 8 3 2 2 6" xfId="13560" xr:uid="{D2D016A8-63D9-4200-863B-BDD69102A31A}"/>
    <cellStyle name="Comma 4 8 3 2 2 6 2" xfId="44778" xr:uid="{24EA6420-A953-4EF2-ACE8-86CA1DDF076D}"/>
    <cellStyle name="Comma 4 8 3 2 2 7" xfId="6973" xr:uid="{E1FC3216-6B0C-41DD-8B19-C3C647B0DA21}"/>
    <cellStyle name="Comma 4 8 3 2 2 8" xfId="32153" xr:uid="{B34C12D6-2678-4772-85F4-E2DBA4647EA6}"/>
    <cellStyle name="Comma 4 8 3 2 3" xfId="26365" xr:uid="{E1999FFB-5005-4ABD-9202-929E56D27634}"/>
    <cellStyle name="Comma 4 8 3 2 3 2" xfId="22868" xr:uid="{677C1427-7FE5-4466-9C57-8BED69EED599}"/>
    <cellStyle name="Comma 4 8 3 2 3 2 2" xfId="15360" xr:uid="{9C7A369A-B626-4BAD-A1FA-B6D5E700B088}"/>
    <cellStyle name="Comma 4 8 3 2 3 2 2 2" xfId="55845" xr:uid="{F4F2033B-5259-4783-BB10-85B668F8EBF2}"/>
    <cellStyle name="Comma 4 8 3 2 3 2 2 3" xfId="43232" xr:uid="{15955F85-9DCC-4960-8013-FCAE67933BD8}"/>
    <cellStyle name="Comma 4 8 3 2 3 2 3" xfId="8774" xr:uid="{735DF7E0-B878-40F4-87F3-2B6395031CC2}"/>
    <cellStyle name="Comma 4 8 3 2 3 2 3 2" xfId="49567" xr:uid="{A44BF349-4013-423D-901A-3C2A1917F5F8}"/>
    <cellStyle name="Comma 4 8 3 2 3 2 4" xfId="30479" xr:uid="{3A37B75C-65A1-43DE-9F66-8600B6AB8C04}"/>
    <cellStyle name="Comma 4 8 3 2 3 2 5" xfId="36942" xr:uid="{0073BBAE-EE6A-447B-A93A-5F92F8D282CB}"/>
    <cellStyle name="Comma 4 8 3 2 3 3" xfId="25487" xr:uid="{DE299CD3-F350-4B39-82D1-5F3E3EB26FC0}"/>
    <cellStyle name="Comma 4 8 3 2 3 3 2" xfId="17979" xr:uid="{07EC0B1F-6BAB-44FE-B555-8CF965D2B424}"/>
    <cellStyle name="Comma 4 8 3 2 3 3 2 2" xfId="53226" xr:uid="{C301F9CD-D211-4E85-AB50-FE358660CA3E}"/>
    <cellStyle name="Comma 4 8 3 2 3 3 2 3" xfId="40613" xr:uid="{E3B3A0CB-83CE-4BF7-BC2A-F44F19F5A0A1}"/>
    <cellStyle name="Comma 4 8 3 2 3 3 3" xfId="11393" xr:uid="{E7964FAE-4CAE-4087-9737-1D32DA475EB7}"/>
    <cellStyle name="Comma 4 8 3 2 3 3 3 2" xfId="46948" xr:uid="{B4CB7B6D-0E3E-4F30-98E0-7C59BDA00B0C}"/>
    <cellStyle name="Comma 4 8 3 2 3 3 4" xfId="4793" xr:uid="{5311DCDA-D6E1-4EEF-8F6E-FE16ABCF0DC7}"/>
    <cellStyle name="Comma 4 8 3 2 3 3 5" xfId="34323" xr:uid="{038FABA9-9CDB-4CA9-A394-90619A34BC06}"/>
    <cellStyle name="Comma 4 8 3 2 3 4" xfId="18856" xr:uid="{A8B7AE82-2266-40C6-ADA9-82A1B80577D2}"/>
    <cellStyle name="Comma 4 8 3 2 3 4 2" xfId="52348" xr:uid="{E4DACE30-7974-4D23-A4ED-A6DAEFA636CE}"/>
    <cellStyle name="Comma 4 8 3 2 3 4 3" xfId="39735" xr:uid="{17B60C10-985D-42FE-B535-774D6B8402F6}"/>
    <cellStyle name="Comma 4 8 3 2 3 5" xfId="12270" xr:uid="{7BED2A3E-007E-484A-B93E-3DA0163FE0B7}"/>
    <cellStyle name="Comma 4 8 3 2 3 5 2" xfId="46070" xr:uid="{61645B23-68F0-463A-BBD4-B6EF68969136}"/>
    <cellStyle name="Comma 4 8 3 2 3 6" xfId="3916" xr:uid="{7A302B76-985E-4245-9EDF-61A995019B41}"/>
    <cellStyle name="Comma 4 8 3 2 3 7" xfId="33445" xr:uid="{9B582F9B-AD41-4C00-A87B-72455C4110B1}"/>
    <cellStyle name="Comma 4 8 3 2 4" xfId="27215" xr:uid="{77A4CA79-7B64-4DED-888B-3375E7964F57}"/>
    <cellStyle name="Comma 4 8 3 2 4 2" xfId="23718" xr:uid="{35763202-BA80-4680-84FF-E23D959113E1}"/>
    <cellStyle name="Comma 4 8 3 2 4 2 2" xfId="16210" xr:uid="{808B355C-F73E-495B-AC0C-EDB239A82224}"/>
    <cellStyle name="Comma 4 8 3 2 4 2 2 2" xfId="54995" xr:uid="{44A66469-2FEA-4464-91AD-FA13BED83A2F}"/>
    <cellStyle name="Comma 4 8 3 2 4 2 2 3" xfId="42382" xr:uid="{09D4BC95-0AA1-4081-A841-F4E1263D6293}"/>
    <cellStyle name="Comma 4 8 3 2 4 2 3" xfId="9624" xr:uid="{45E38A00-0D53-4870-9B81-ED68E5D8984D}"/>
    <cellStyle name="Comma 4 8 3 2 4 2 3 2" xfId="48717" xr:uid="{29D31E19-E409-4316-B891-C7799EE798EF}"/>
    <cellStyle name="Comma 4 8 3 2 4 2 4" xfId="29629" xr:uid="{13D2895B-71C0-4729-B9C1-312EF9162118}"/>
    <cellStyle name="Comma 4 8 3 2 4 2 5" xfId="36092" xr:uid="{A2E36C45-015D-4040-91C6-7BF244370DB9}"/>
    <cellStyle name="Comma 4 8 3 2 4 3" xfId="19706" xr:uid="{9D3DF24E-7FB1-4FF5-8F17-043224F0DCF5}"/>
    <cellStyle name="Comma 4 8 3 2 4 3 2" xfId="51498" xr:uid="{8797F8AA-9393-482B-9752-14DF9439973E}"/>
    <cellStyle name="Comma 4 8 3 2 4 3 3" xfId="38885" xr:uid="{E802BA92-EF5C-4B31-B28C-65DEF0FA5696}"/>
    <cellStyle name="Comma 4 8 3 2 4 4" xfId="13120" xr:uid="{E64749D9-467D-4E75-8915-A88038012A22}"/>
    <cellStyle name="Comma 4 8 3 2 4 4 2" xfId="45220" xr:uid="{621FBAEC-2534-4C6C-A662-E291618A7ADD}"/>
    <cellStyle name="Comma 4 8 3 2 4 5" xfId="6533" xr:uid="{55A5F3E4-BD6E-41F3-B502-86824BF616B1}"/>
    <cellStyle name="Comma 4 8 3 2 4 6" xfId="32595" xr:uid="{B8399C84-50F1-4700-B1D1-DC6F87090A2A}"/>
    <cellStyle name="Comma 4 8 3 2 5" xfId="24602" xr:uid="{29980D65-5914-49D9-9878-AFDCA706B911}"/>
    <cellStyle name="Comma 4 8 3 2 5 2" xfId="17094" xr:uid="{C1FDB950-66CF-4F4A-ADEE-EE48D978E367}"/>
    <cellStyle name="Comma 4 8 3 2 5 2 2" xfId="54111" xr:uid="{2237776A-2B9D-4382-9566-E13A5A0E395B}"/>
    <cellStyle name="Comma 4 8 3 2 5 2 3" xfId="41498" xr:uid="{041C42C6-0843-412D-9E5E-40C10792DE37}"/>
    <cellStyle name="Comma 4 8 3 2 5 3" xfId="10508" xr:uid="{7115B8D6-8E21-4A39-9A8E-8F5D5F6ABB72}"/>
    <cellStyle name="Comma 4 8 3 2 5 3 2" xfId="47833" xr:uid="{29CB3762-4F38-431E-8900-E385E7D4D876}"/>
    <cellStyle name="Comma 4 8 3 2 5 4" xfId="5678" xr:uid="{350EECF1-FDD5-4C38-851E-6783D95570E3}"/>
    <cellStyle name="Comma 4 8 3 2 5 5" xfId="35208" xr:uid="{BE7DD229-7F65-4D19-AFBB-6C78508D43CD}"/>
    <cellStyle name="Comma 4 8 3 2 6" xfId="20586" xr:uid="{D0ECF3CF-6929-4023-94BD-9D5EDF2EF372}"/>
    <cellStyle name="Comma 4 8 3 2 6 2" xfId="50614" xr:uid="{AB361DBB-3B56-4C80-BD81-922999FA7F13}"/>
    <cellStyle name="Comma 4 8 3 2 6 3" xfId="38001" xr:uid="{6EA887CB-EFCD-4640-B8BD-611BE84BB030}"/>
    <cellStyle name="Comma 4 8 3 2 7" xfId="14000" xr:uid="{5C036CE5-9F01-4D71-83DD-D6D390B1A08E}"/>
    <cellStyle name="Comma 4 8 3 2 7 2" xfId="44308" xr:uid="{7939E033-5F4D-4003-A07B-1E5FE7F41606}"/>
    <cellStyle name="Comma 4 8 3 2 8" xfId="7413" xr:uid="{4C1209E0-A594-410F-8BC4-B946384F2B29}"/>
    <cellStyle name="Comma 4 8 3 2 9" xfId="31708" xr:uid="{D184C35B-D797-4693-AE30-BA4FFA47924B}"/>
    <cellStyle name="Comma 4 8 3 3" xfId="27809" xr:uid="{5457AA43-ECDD-4F88-AF66-54000198489E}"/>
    <cellStyle name="Comma 4 8 3 3 2" xfId="26080" xr:uid="{90B6E6FB-A037-4FFA-A3D3-2E7710D6AC2F}"/>
    <cellStyle name="Comma 4 8 3 3 2 2" xfId="22582" xr:uid="{37AEA49C-DA25-4EE5-88EA-DA0D3F5C5C06}"/>
    <cellStyle name="Comma 4 8 3 3 2 2 2" xfId="15074" xr:uid="{C459E271-9859-44C2-9B8E-A724713E6FC1}"/>
    <cellStyle name="Comma 4 8 3 3 2 2 2 2" xfId="56131" xr:uid="{9BF1FDF5-F7ED-40EC-A3B5-1B57D2974C82}"/>
    <cellStyle name="Comma 4 8 3 3 2 2 2 3" xfId="43518" xr:uid="{CC38F387-CBCD-45C8-BBAA-2F81797A1826}"/>
    <cellStyle name="Comma 4 8 3 3 2 2 3" xfId="8488" xr:uid="{61753A8E-F31F-4254-82F3-8210D97E5132}"/>
    <cellStyle name="Comma 4 8 3 3 2 2 3 2" xfId="49853" xr:uid="{F90B24D6-D7D6-4994-A760-9D823D4E1A1A}"/>
    <cellStyle name="Comma 4 8 3 3 2 2 4" xfId="30765" xr:uid="{048464D5-3182-41C3-A55B-7936BB751837}"/>
    <cellStyle name="Comma 4 8 3 3 2 2 5" xfId="37228" xr:uid="{63F74BF3-12A0-4EB8-9126-24F6A2AA324A}"/>
    <cellStyle name="Comma 4 8 3 3 2 3" xfId="25200" xr:uid="{2FD7A0E1-E2E5-4EA4-81F3-DA4761B94938}"/>
    <cellStyle name="Comma 4 8 3 3 2 3 2" xfId="17692" xr:uid="{F8CDE3B2-0FE9-43DE-A5E5-B4DF56BF9FB2}"/>
    <cellStyle name="Comma 4 8 3 3 2 3 2 2" xfId="53513" xr:uid="{FCAE1726-2FC7-44C7-B8CC-D6128817C0C7}"/>
    <cellStyle name="Comma 4 8 3 3 2 3 2 3" xfId="40900" xr:uid="{97F1EF78-6007-42CB-8117-1AF6C44C07C6}"/>
    <cellStyle name="Comma 4 8 3 3 2 3 3" xfId="11106" xr:uid="{EDB9C706-7260-49A2-BF5A-FDFC16129CBE}"/>
    <cellStyle name="Comma 4 8 3 3 2 3 3 2" xfId="47235" xr:uid="{0BE729F0-2C36-4CC4-A3FC-B83D7473CFE5}"/>
    <cellStyle name="Comma 4 8 3 3 2 3 4" xfId="5080" xr:uid="{4F51E858-EB9C-40F9-B582-DCB91F338BB7}"/>
    <cellStyle name="Comma 4 8 3 3 2 3 5" xfId="34610" xr:uid="{CCAD60C6-7876-4D92-A01C-67260DDDB00B}"/>
    <cellStyle name="Comma 4 8 3 3 2 4" xfId="18571" xr:uid="{D8A1F30C-A4DD-441F-9E2E-55CF91B8B100}"/>
    <cellStyle name="Comma 4 8 3 3 2 4 2" xfId="52634" xr:uid="{64717466-4BBC-4C4F-87F6-0142AA83F15E}"/>
    <cellStyle name="Comma 4 8 3 3 2 4 3" xfId="40021" xr:uid="{86C6B163-B029-4DC6-9E6C-8B734CE78BEC}"/>
    <cellStyle name="Comma 4 8 3 3 2 5" xfId="11985" xr:uid="{04AF9478-E747-4459-A6D1-0F5E0B666DF0}"/>
    <cellStyle name="Comma 4 8 3 3 2 5 2" xfId="46356" xr:uid="{229BB3CA-18CD-4C10-8A7D-EFE8CB6B23C4}"/>
    <cellStyle name="Comma 4 8 3 3 2 6" xfId="4201" xr:uid="{2515694C-994E-425F-B204-81E71F9194CB}"/>
    <cellStyle name="Comma 4 8 3 3 2 7" xfId="33731" xr:uid="{2513D2A1-3945-4F49-9F66-3F91D1E31C5B}"/>
    <cellStyle name="Comma 4 8 3 3 3" xfId="26935" xr:uid="{6271D75F-E244-49E1-B930-6E201EB1F39B}"/>
    <cellStyle name="Comma 4 8 3 3 3 2" xfId="23438" xr:uid="{E31C4EB1-27BB-4115-8BE1-3FF391C5F37C}"/>
    <cellStyle name="Comma 4 8 3 3 3 2 2" xfId="15930" xr:uid="{2C7759DD-953D-4544-A10E-7A5E8A2DB966}"/>
    <cellStyle name="Comma 4 8 3 3 3 2 2 2" xfId="55275" xr:uid="{08A5FC2B-681C-41EE-A494-AAF3896C4B57}"/>
    <cellStyle name="Comma 4 8 3 3 3 2 2 3" xfId="42662" xr:uid="{2E72CE02-060A-4E79-A5D5-7DC31DF56DEB}"/>
    <cellStyle name="Comma 4 8 3 3 3 2 3" xfId="9344" xr:uid="{DA6C44BF-F679-4634-BD3F-B85B3434C35F}"/>
    <cellStyle name="Comma 4 8 3 3 3 2 3 2" xfId="48997" xr:uid="{A903AC02-C523-45C7-8097-AC4767F2FBB8}"/>
    <cellStyle name="Comma 4 8 3 3 3 2 4" xfId="29909" xr:uid="{9F7A8D55-E02C-4877-9BB1-7649444481DC}"/>
    <cellStyle name="Comma 4 8 3 3 3 2 5" xfId="36372" xr:uid="{8B23C89A-DEA1-447E-B9EE-8AD02261D429}"/>
    <cellStyle name="Comma 4 8 3 3 3 3" xfId="19426" xr:uid="{F0994902-7394-4C70-928E-722C7695B5AB}"/>
    <cellStyle name="Comma 4 8 3 3 3 3 2" xfId="51778" xr:uid="{B807AF88-6493-4F7C-B5DA-0C7B69A8CB0B}"/>
    <cellStyle name="Comma 4 8 3 3 3 3 3" xfId="39165" xr:uid="{CEA2494B-9F0F-44EF-BF7E-05585FFA21BC}"/>
    <cellStyle name="Comma 4 8 3 3 3 4" xfId="12840" xr:uid="{173D92AD-3B59-4EF1-A1FE-1998ACB70466}"/>
    <cellStyle name="Comma 4 8 3 3 3 4 2" xfId="45500" xr:uid="{1B7EFFB1-60C3-41EE-802A-EDEF31AD3AD7}"/>
    <cellStyle name="Comma 4 8 3 3 3 5" xfId="6253" xr:uid="{9406B9B1-AB9B-4933-B660-0ACFC4F83360}"/>
    <cellStyle name="Comma 4 8 3 3 3 6" xfId="32875" xr:uid="{96D7D0DD-7FCD-4A26-BF24-2DA636CEE34B}"/>
    <cellStyle name="Comma 4 8 3 3 4" xfId="24315" xr:uid="{BC2B45F6-4071-405E-A9E3-1C973598CC4A}"/>
    <cellStyle name="Comma 4 8 3 3 4 2" xfId="16807" xr:uid="{E51CCC3B-BBBB-4E5D-807E-3BFAB4BBAD3D}"/>
    <cellStyle name="Comma 4 8 3 3 4 2 2" xfId="54398" xr:uid="{0C9B2AF5-ECCD-4029-B6E2-64E6DE5097A7}"/>
    <cellStyle name="Comma 4 8 3 3 4 2 3" xfId="41785" xr:uid="{72DD7357-A2A1-41A7-B203-9A34DE64D3F8}"/>
    <cellStyle name="Comma 4 8 3 3 4 3" xfId="10221" xr:uid="{0E4C474F-B1DD-463B-A97C-5E77387DD48B}"/>
    <cellStyle name="Comma 4 8 3 3 4 3 2" xfId="48120" xr:uid="{171A37D7-C790-4767-B722-483CED4387CE}"/>
    <cellStyle name="Comma 4 8 3 3 4 4" xfId="5965" xr:uid="{DE07D3B3-6022-421E-B86D-CDC397E38087}"/>
    <cellStyle name="Comma 4 8 3 3 4 5" xfId="35495" xr:uid="{C355D7A9-7A81-4061-AA1E-8A93EAA77FAB}"/>
    <cellStyle name="Comma 4 8 3 3 5" xfId="20301" xr:uid="{BAFE3E9F-7C02-4646-A8CD-9BBCE5A0DC12}"/>
    <cellStyle name="Comma 4 8 3 3 5 2" xfId="50901" xr:uid="{CD3617E6-89BC-46BE-9257-29E051064B54}"/>
    <cellStyle name="Comma 4 8 3 3 5 3" xfId="38288" xr:uid="{F644DEA2-DFC8-4895-8785-51C4BA574843}"/>
    <cellStyle name="Comma 4 8 3 3 6" xfId="13715" xr:uid="{E3AD0326-A5E1-44DC-8143-A0E4BEB61929}"/>
    <cellStyle name="Comma 4 8 3 3 6 2" xfId="44623" xr:uid="{A7B1BF05-06E6-45C8-9B22-C4D8DE285A5B}"/>
    <cellStyle name="Comma 4 8 3 3 7" xfId="7128" xr:uid="{F53754A1-9C85-44A8-81A7-2975C2160013}"/>
    <cellStyle name="Comma 4 8 3 3 8" xfId="31998" xr:uid="{4FB5EDE4-6FB7-4662-BED7-7B03C407479D}"/>
    <cellStyle name="Comma 4 8 3 4" xfId="26520" xr:uid="{F621287A-5D14-470E-856B-035801F266C5}"/>
    <cellStyle name="Comma 4 8 3 4 2" xfId="23023" xr:uid="{B69D97DB-552E-4278-A7EA-D1A4113EBE37}"/>
    <cellStyle name="Comma 4 8 3 4 2 2" xfId="15515" xr:uid="{D479B986-74AA-4C77-AF07-9B417A412C86}"/>
    <cellStyle name="Comma 4 8 3 4 2 2 2" xfId="55690" xr:uid="{776CBE63-041D-4FEB-84BA-76020CDA4005}"/>
    <cellStyle name="Comma 4 8 3 4 2 2 3" xfId="43077" xr:uid="{177A6C84-F2A9-41A5-B946-81C2AEC4CDDA}"/>
    <cellStyle name="Comma 4 8 3 4 2 3" xfId="8929" xr:uid="{4265C6A8-61C8-4685-98CB-527E2B9BECD8}"/>
    <cellStyle name="Comma 4 8 3 4 2 3 2" xfId="49412" xr:uid="{FAE6DC80-CA93-486A-A34E-C392D2CA036B}"/>
    <cellStyle name="Comma 4 8 3 4 2 4" xfId="30324" xr:uid="{10DC2DE0-B445-4B3C-8783-92B14EB977FD}"/>
    <cellStyle name="Comma 4 8 3 4 2 5" xfId="36787" xr:uid="{D1AC3305-8D7F-425E-AF93-E2FC25497021}"/>
    <cellStyle name="Comma 4 8 3 4 3" xfId="25642" xr:uid="{0338E2D3-8405-45F5-BFB1-F6D092E08519}"/>
    <cellStyle name="Comma 4 8 3 4 3 2" xfId="18134" xr:uid="{9CC84C13-AFBB-4490-9091-F0FE56011255}"/>
    <cellStyle name="Comma 4 8 3 4 3 2 2" xfId="53071" xr:uid="{009E75AD-A2A3-48F8-900A-0D6FABE83742}"/>
    <cellStyle name="Comma 4 8 3 4 3 2 3" xfId="40458" xr:uid="{A896DED9-560B-4E4F-A6F8-370A06EF993F}"/>
    <cellStyle name="Comma 4 8 3 4 3 3" xfId="11548" xr:uid="{14C4DB29-30B7-4CF2-BC79-186843D68A03}"/>
    <cellStyle name="Comma 4 8 3 4 3 3 2" xfId="46793" xr:uid="{7E2D3369-7CD4-4C4C-8EA8-3C1702032C03}"/>
    <cellStyle name="Comma 4 8 3 4 3 4" xfId="4638" xr:uid="{B8060823-15C0-4486-9D55-494B013A09B7}"/>
    <cellStyle name="Comma 4 8 3 4 3 5" xfId="34168" xr:uid="{21AA7AF2-C227-4BA2-B6EC-7FAECD02C478}"/>
    <cellStyle name="Comma 4 8 3 4 4" xfId="19011" xr:uid="{5B0E676C-A33B-41D4-8A3F-D5DFE645CBB1}"/>
    <cellStyle name="Comma 4 8 3 4 4 2" xfId="52193" xr:uid="{2F2D3AE0-057F-4300-8624-E536369D9F1B}"/>
    <cellStyle name="Comma 4 8 3 4 4 3" xfId="39580" xr:uid="{44DD7646-C6D6-4B65-A66B-4FF12A647BAB}"/>
    <cellStyle name="Comma 4 8 3 4 5" xfId="12425" xr:uid="{46D6D354-F2D4-4F63-84A6-1BC0639B9D43}"/>
    <cellStyle name="Comma 4 8 3 4 5 2" xfId="45915" xr:uid="{5C90DC7A-9DF8-47E4-8921-8E8F9BF2235A}"/>
    <cellStyle name="Comma 4 8 3 4 6" xfId="3761" xr:uid="{24464A97-0E34-4DC9-ACA5-26DDA677F53E}"/>
    <cellStyle name="Comma 4 8 3 4 7" xfId="33290" xr:uid="{036167CA-FF6E-4858-AA8C-7A46A3D09024}"/>
    <cellStyle name="Comma 4 8 3 5" xfId="27370" xr:uid="{CB2F3BCA-A4B9-410E-BDF7-95D6C358DD22}"/>
    <cellStyle name="Comma 4 8 3 5 2" xfId="23873" xr:uid="{5D9EF256-F744-41D9-998A-41E1A58658F2}"/>
    <cellStyle name="Comma 4 8 3 5 2 2" xfId="16365" xr:uid="{5F8F61D0-B046-479A-83AE-989489E6F3B1}"/>
    <cellStyle name="Comma 4 8 3 5 2 2 2" xfId="54840" xr:uid="{25636CC2-A9B8-414A-9A97-4CE1B30D607C}"/>
    <cellStyle name="Comma 4 8 3 5 2 2 3" xfId="42227" xr:uid="{00ADE988-EC1D-46F5-8D88-03318E38546A}"/>
    <cellStyle name="Comma 4 8 3 5 2 3" xfId="9779" xr:uid="{168931D8-1ECE-496A-BEF9-20A4997479ED}"/>
    <cellStyle name="Comma 4 8 3 5 2 3 2" xfId="48562" xr:uid="{56BD6594-9B63-4633-8179-9C4372DA1581}"/>
    <cellStyle name="Comma 4 8 3 5 2 4" xfId="29474" xr:uid="{456C48FD-8F3C-448A-AB43-DD2962EAF2E8}"/>
    <cellStyle name="Comma 4 8 3 5 2 5" xfId="35937" xr:uid="{F8859579-9D78-46F4-90DF-E97824C0E0A0}"/>
    <cellStyle name="Comma 4 8 3 5 3" xfId="19861" xr:uid="{DE94C3F3-830D-4AE7-80ED-F22A87CFD126}"/>
    <cellStyle name="Comma 4 8 3 5 3 2" xfId="51343" xr:uid="{7CAC9E88-5AF6-4679-A5E5-50558167885F}"/>
    <cellStyle name="Comma 4 8 3 5 3 3" xfId="38730" xr:uid="{8AEC757B-781F-463E-BD96-3B79D597448C}"/>
    <cellStyle name="Comma 4 8 3 5 4" xfId="13275" xr:uid="{1250A0A0-56D1-49AD-B4FA-A49778097D15}"/>
    <cellStyle name="Comma 4 8 3 5 4 2" xfId="45065" xr:uid="{AFE7ED91-AE98-47C6-8BA0-E63293B426F0}"/>
    <cellStyle name="Comma 4 8 3 5 5" xfId="6688" xr:uid="{FF6FC155-EEFF-4641-9B77-235DBC1A122E}"/>
    <cellStyle name="Comma 4 8 3 5 6" xfId="32440" xr:uid="{00518157-DDED-4594-935A-BEC916F8D245}"/>
    <cellStyle name="Comma 4 8 3 6" xfId="24757" xr:uid="{19104055-6ACE-4AFE-BCD7-3B0AF2CC9C4C}"/>
    <cellStyle name="Comma 4 8 3 6 2" xfId="17249" xr:uid="{9C06FAE7-E8CB-4887-8FD6-421B83879FB8}"/>
    <cellStyle name="Comma 4 8 3 6 2 2" xfId="53956" xr:uid="{5D07A38F-6EB0-4DA7-999A-7093700DA463}"/>
    <cellStyle name="Comma 4 8 3 6 2 3" xfId="41343" xr:uid="{4D3DC0E2-EC6E-493F-BFA0-33FF202DC7D9}"/>
    <cellStyle name="Comma 4 8 3 6 3" xfId="10663" xr:uid="{3B42A054-5E32-44CA-979E-8D00E15E63B4}"/>
    <cellStyle name="Comma 4 8 3 6 3 2" xfId="47678" xr:uid="{84493B59-3A44-437A-BEE3-4C499BB45F4E}"/>
    <cellStyle name="Comma 4 8 3 6 4" xfId="5523" xr:uid="{1BC83B1B-F9DF-4733-B1C0-4C7290CAD190}"/>
    <cellStyle name="Comma 4 8 3 6 5" xfId="35053" xr:uid="{D624CBD0-17A2-45AF-8CF6-0D02E4DABB63}"/>
    <cellStyle name="Comma 4 8 3 7" xfId="28300" xr:uid="{60C1A9E0-D280-4003-BCA4-4D589FA6B0B0}"/>
    <cellStyle name="Comma 4 8 3 7 2" xfId="20741" xr:uid="{996F5D2D-C48A-48ED-A0D8-13907213F98D}"/>
    <cellStyle name="Comma 4 8 3 7 2 2" xfId="50459" xr:uid="{1453E7F2-82CE-41E4-9373-AA1F1C3FA2AF}"/>
    <cellStyle name="Comma 4 8 3 7 3" xfId="14155" xr:uid="{391CA8FA-5F7F-4D9D-9229-26DF5155499B}"/>
    <cellStyle name="Comma 4 8 3 7 4" xfId="7568" xr:uid="{306E70E3-856C-4E2B-96EC-6E39CFFAB82A}"/>
    <cellStyle name="Comma 4 8 3 7 5" xfId="37846" xr:uid="{0F1CB3F7-74D6-45E3-B089-09B3DFFCBD84}"/>
    <cellStyle name="Comma 4 8 3 8" xfId="20969" xr:uid="{7C56C2F0-0EBE-40AF-91AB-88E3AF85C708}"/>
    <cellStyle name="Comma 4 8 3 8 2" xfId="44153" xr:uid="{C4E63559-5BFB-4C1D-A898-3A0315A661B0}"/>
    <cellStyle name="Comma 4 8 3 9" xfId="14383" xr:uid="{2DEF5250-11C4-4046-BD99-37897487B02C}"/>
    <cellStyle name="Comma 4 8 4" xfId="28221" xr:uid="{9E63A958-E716-46B2-822B-7BA322F2D3CF}"/>
    <cellStyle name="Comma 4 8 4 2" xfId="27730" xr:uid="{88D20AEE-574E-4CD8-9F01-FE1C680D3022}"/>
    <cellStyle name="Comma 4 8 4 2 2" xfId="26001" xr:uid="{68DA6775-7D61-4D5F-BD6C-0F44B56B8A35}"/>
    <cellStyle name="Comma 4 8 4 2 2 2" xfId="22503" xr:uid="{97883166-3797-4828-A908-F5CB042CE366}"/>
    <cellStyle name="Comma 4 8 4 2 2 2 2" xfId="14995" xr:uid="{5AFB4A06-0385-4A49-9AF9-24459B8E2A18}"/>
    <cellStyle name="Comma 4 8 4 2 2 2 2 2" xfId="56210" xr:uid="{30E59EE7-9140-47FC-B33E-DEB9BCC397FF}"/>
    <cellStyle name="Comma 4 8 4 2 2 2 2 3" xfId="43597" xr:uid="{817238AB-8C80-4AF1-BC83-A57C4EE32CB4}"/>
    <cellStyle name="Comma 4 8 4 2 2 2 3" xfId="8409" xr:uid="{7E964E75-7315-441B-921A-87B0FB9969EC}"/>
    <cellStyle name="Comma 4 8 4 2 2 2 3 2" xfId="49932" xr:uid="{E1E520E6-7B2A-4B72-8DF4-F87656E9F3C8}"/>
    <cellStyle name="Comma 4 8 4 2 2 2 4" xfId="30844" xr:uid="{7947409C-FEA5-4550-86BD-B8D893145832}"/>
    <cellStyle name="Comma 4 8 4 2 2 2 5" xfId="37307" xr:uid="{3A6CD2C5-48D7-4362-81D3-8AB2C0F17E63}"/>
    <cellStyle name="Comma 4 8 4 2 2 3" xfId="25121" xr:uid="{54A18A37-9932-41BF-99FB-356676333208}"/>
    <cellStyle name="Comma 4 8 4 2 2 3 2" xfId="17613" xr:uid="{AF95182A-DA4C-4609-8579-D7BB4C95A713}"/>
    <cellStyle name="Comma 4 8 4 2 2 3 2 2" xfId="53592" xr:uid="{B84FC5FB-B78E-4FEC-99B4-01BDA56C1880}"/>
    <cellStyle name="Comma 4 8 4 2 2 3 2 3" xfId="40979" xr:uid="{5FD0A3D5-B204-402E-806F-129DF7C491EC}"/>
    <cellStyle name="Comma 4 8 4 2 2 3 3" xfId="11027" xr:uid="{20BAE808-99E8-4AEE-9EC7-46BD8A468DD1}"/>
    <cellStyle name="Comma 4 8 4 2 2 3 3 2" xfId="47314" xr:uid="{56535716-B2DA-4225-A031-A947FA7C3192}"/>
    <cellStyle name="Comma 4 8 4 2 2 3 4" xfId="5159" xr:uid="{9F629950-8E2F-4EDC-9FF8-C28A31707DF5}"/>
    <cellStyle name="Comma 4 8 4 2 2 3 5" xfId="34689" xr:uid="{C95A8528-B554-4233-AE4E-CA26C31A5962}"/>
    <cellStyle name="Comma 4 8 4 2 2 4" xfId="18492" xr:uid="{F9E8E691-B29E-42F5-8593-043E4AC78C41}"/>
    <cellStyle name="Comma 4 8 4 2 2 4 2" xfId="52713" xr:uid="{916A7E3B-69F6-426D-8B29-C5B11B6269F3}"/>
    <cellStyle name="Comma 4 8 4 2 2 4 3" xfId="40100" xr:uid="{0E16C6ED-4E5E-4134-9579-D8E7E0F72EBE}"/>
    <cellStyle name="Comma 4 8 4 2 2 5" xfId="11906" xr:uid="{42647A44-5A26-4B38-90DA-941BCC7AC03A}"/>
    <cellStyle name="Comma 4 8 4 2 2 5 2" xfId="46435" xr:uid="{519CA0D9-5C80-4EB4-9AE6-87D60EB944BD}"/>
    <cellStyle name="Comma 4 8 4 2 2 6" xfId="4280" xr:uid="{D4C7D5DE-ADAE-4A33-B92F-E2BF5411C75C}"/>
    <cellStyle name="Comma 4 8 4 2 2 7" xfId="33810" xr:uid="{2B96D5F0-C2B1-4635-B360-46DC8FF988BA}"/>
    <cellStyle name="Comma 4 8 4 2 3" xfId="26857" xr:uid="{4223A5A9-E15A-4BBF-BBC8-2900B4D7A10A}"/>
    <cellStyle name="Comma 4 8 4 2 3 2" xfId="23360" xr:uid="{AB7F2389-CEF1-4495-B7BF-54A420062254}"/>
    <cellStyle name="Comma 4 8 4 2 3 2 2" xfId="15852" xr:uid="{40609674-7294-4BA4-B1B2-22B717A594A0}"/>
    <cellStyle name="Comma 4 8 4 2 3 2 2 2" xfId="55353" xr:uid="{31734056-EF7A-4E25-AEC2-B19F9A8CD65B}"/>
    <cellStyle name="Comma 4 8 4 2 3 2 2 3" xfId="42740" xr:uid="{90461065-17E5-483B-9CCB-62FD854F7BBA}"/>
    <cellStyle name="Comma 4 8 4 2 3 2 3" xfId="9266" xr:uid="{B3CB7274-C228-4559-BF28-BDAA56469818}"/>
    <cellStyle name="Comma 4 8 4 2 3 2 3 2" xfId="49075" xr:uid="{FE496623-93EF-44BD-A45A-F6B4469F7086}"/>
    <cellStyle name="Comma 4 8 4 2 3 2 4" xfId="29987" xr:uid="{6422CF6E-C0E8-4A06-8A05-68D3D9D289BE}"/>
    <cellStyle name="Comma 4 8 4 2 3 2 5" xfId="36450" xr:uid="{7CA81053-048F-4485-9305-50C5D474DF39}"/>
    <cellStyle name="Comma 4 8 4 2 3 3" xfId="19348" xr:uid="{E44E4497-DBD3-4624-983C-BCAC93CA2574}"/>
    <cellStyle name="Comma 4 8 4 2 3 3 2" xfId="51856" xr:uid="{F0E8711F-5531-497B-A7F0-766439C135F5}"/>
    <cellStyle name="Comma 4 8 4 2 3 3 3" xfId="39243" xr:uid="{231B2FE1-D832-4177-9901-362A2B00BAEE}"/>
    <cellStyle name="Comma 4 8 4 2 3 4" xfId="12762" xr:uid="{C30A09AF-3754-4914-8A6A-1ED08EF65100}"/>
    <cellStyle name="Comma 4 8 4 2 3 4 2" xfId="45578" xr:uid="{14A9EEC1-D2CA-4514-AB2C-2574CD057C96}"/>
    <cellStyle name="Comma 4 8 4 2 3 5" xfId="6175" xr:uid="{A20AEDE2-AB36-4C0C-9972-64A2702D120E}"/>
    <cellStyle name="Comma 4 8 4 2 3 6" xfId="32953" xr:uid="{B9672D4E-C4D1-4383-9C97-4AEBEA7435D4}"/>
    <cellStyle name="Comma 4 8 4 2 4" xfId="24236" xr:uid="{FE2260D6-FA90-4BEB-9915-154249A14E52}"/>
    <cellStyle name="Comma 4 8 4 2 4 2" xfId="16728" xr:uid="{356ED702-CABB-483A-AC8E-2FA47B7B4420}"/>
    <cellStyle name="Comma 4 8 4 2 4 2 2" xfId="54477" xr:uid="{D8BD0FCD-EE69-4A07-854A-A44A260FE59D}"/>
    <cellStyle name="Comma 4 8 4 2 4 2 3" xfId="41864" xr:uid="{E0E9468B-554E-469C-A32B-2380FEA72B44}"/>
    <cellStyle name="Comma 4 8 4 2 4 3" xfId="10142" xr:uid="{837F6A11-D14C-4263-ACCB-BB747606324B}"/>
    <cellStyle name="Comma 4 8 4 2 4 3 2" xfId="48199" xr:uid="{DD4A5C83-B9B0-4F13-8E27-240AB0FAB81F}"/>
    <cellStyle name="Comma 4 8 4 2 4 4" xfId="6044" xr:uid="{8ACF4EA3-43F8-4B77-91C7-FA064CB420F0}"/>
    <cellStyle name="Comma 4 8 4 2 4 5" xfId="35574" xr:uid="{785617A3-4F42-471C-BCF9-3F5FF06CFCF1}"/>
    <cellStyle name="Comma 4 8 4 2 5" xfId="20222" xr:uid="{15B1862C-3E18-4C89-8107-88FC9360A238}"/>
    <cellStyle name="Comma 4 8 4 2 5 2" xfId="50980" xr:uid="{43FE170D-CC60-4944-BD9A-84F8C09BF20D}"/>
    <cellStyle name="Comma 4 8 4 2 5 3" xfId="38367" xr:uid="{657F4652-29C7-4D38-8474-C88FE7448176}"/>
    <cellStyle name="Comma 4 8 4 2 6" xfId="13636" xr:uid="{FF15439F-F534-484E-A736-B70A5FB5F193}"/>
    <cellStyle name="Comma 4 8 4 2 6 2" xfId="44702" xr:uid="{A77D3684-06BD-4973-A72C-778DF73B0A65}"/>
    <cellStyle name="Comma 4 8 4 2 7" xfId="7049" xr:uid="{E2325715-8506-4FBD-95ED-22005243B850}"/>
    <cellStyle name="Comma 4 8 4 2 8" xfId="32077" xr:uid="{1CD45A65-4703-47ED-BACF-DBBC929C4580}"/>
    <cellStyle name="Comma 4 8 4 3" xfId="26441" xr:uid="{12F88460-B943-4DEC-BECE-6F36B3D2273B}"/>
    <cellStyle name="Comma 4 8 4 3 2" xfId="22944" xr:uid="{8385A2C7-B2FD-4E2D-B1B7-49178386BC7E}"/>
    <cellStyle name="Comma 4 8 4 3 2 2" xfId="15436" xr:uid="{CF57103D-9D5A-4EF4-9876-C53F04775F30}"/>
    <cellStyle name="Comma 4 8 4 3 2 2 2" xfId="55769" xr:uid="{7133C39A-F821-412F-A4C8-55EA01164B9B}"/>
    <cellStyle name="Comma 4 8 4 3 2 2 3" xfId="43156" xr:uid="{BEF37230-65D2-4529-8103-ED72367E3AB8}"/>
    <cellStyle name="Comma 4 8 4 3 2 3" xfId="8850" xr:uid="{84B23C89-9AA1-4722-BE43-5EB0CE372096}"/>
    <cellStyle name="Comma 4 8 4 3 2 3 2" xfId="49491" xr:uid="{6D5C8C2A-C8A5-43A3-A935-8425664A2847}"/>
    <cellStyle name="Comma 4 8 4 3 2 4" xfId="30403" xr:uid="{BE99E304-876E-46DE-B2CB-BA34075C6630}"/>
    <cellStyle name="Comma 4 8 4 3 2 5" xfId="36866" xr:uid="{B4659E10-D9BC-41A0-9458-5AAE40EE34C7}"/>
    <cellStyle name="Comma 4 8 4 3 3" xfId="25563" xr:uid="{CED6F2D7-C25F-465E-9E82-D8F40AEC2B1F}"/>
    <cellStyle name="Comma 4 8 4 3 3 2" xfId="18055" xr:uid="{224970A4-E0C6-48F3-8BC2-85BC5E467496}"/>
    <cellStyle name="Comma 4 8 4 3 3 2 2" xfId="53150" xr:uid="{AC211F7D-F1A5-4450-A5C0-9C0D02992791}"/>
    <cellStyle name="Comma 4 8 4 3 3 2 3" xfId="40537" xr:uid="{3AB775F7-4930-487C-9727-78AD2A05487A}"/>
    <cellStyle name="Comma 4 8 4 3 3 3" xfId="11469" xr:uid="{20D55857-E816-46D4-8BA6-768E6A6FC649}"/>
    <cellStyle name="Comma 4 8 4 3 3 3 2" xfId="46872" xr:uid="{98D4C762-DFA8-466F-BD7F-2B4F88798915}"/>
    <cellStyle name="Comma 4 8 4 3 3 4" xfId="4717" xr:uid="{D771D9A6-C0AB-4387-A61C-A02009C334CB}"/>
    <cellStyle name="Comma 4 8 4 3 3 5" xfId="34247" xr:uid="{4149AFF7-83E2-480D-8EAC-2E378FDD1D82}"/>
    <cellStyle name="Comma 4 8 4 3 4" xfId="18932" xr:uid="{2B6426A6-589C-46EE-9CC5-31ADCD4CC4DE}"/>
    <cellStyle name="Comma 4 8 4 3 4 2" xfId="52272" xr:uid="{56018337-C94C-448F-B9C8-2B64E67934CB}"/>
    <cellStyle name="Comma 4 8 4 3 4 3" xfId="39659" xr:uid="{6429DFA1-0B9D-4B1F-9AE3-1403327A1B07}"/>
    <cellStyle name="Comma 4 8 4 3 5" xfId="12346" xr:uid="{88E59DA4-3010-4C3F-8BE9-6BCD0F57E7F7}"/>
    <cellStyle name="Comma 4 8 4 3 5 2" xfId="45994" xr:uid="{7A596484-ECDD-412F-A418-8D82232A0998}"/>
    <cellStyle name="Comma 4 8 4 3 6" xfId="3840" xr:uid="{F51DAF1D-EBB9-448F-98B4-49597AA8391B}"/>
    <cellStyle name="Comma 4 8 4 3 7" xfId="33369" xr:uid="{AE713707-BAF0-4304-BB5A-B67D2F8EBAA4}"/>
    <cellStyle name="Comma 4 8 4 4" xfId="27291" xr:uid="{12181090-3277-47D1-B3B1-3D9845FAE6B6}"/>
    <cellStyle name="Comma 4 8 4 4 2" xfId="23794" xr:uid="{55D82A33-DD20-4D95-A11D-C6FF05FC08FC}"/>
    <cellStyle name="Comma 4 8 4 4 2 2" xfId="16286" xr:uid="{22F6C0B9-7252-44B0-AC04-8A009E400E70}"/>
    <cellStyle name="Comma 4 8 4 4 2 2 2" xfId="54919" xr:uid="{F2D7970C-884C-4FEE-9D63-E1A4F62BAE4E}"/>
    <cellStyle name="Comma 4 8 4 4 2 2 3" xfId="42306" xr:uid="{F682F848-88B1-4858-8D1D-CD84A0BC678A}"/>
    <cellStyle name="Comma 4 8 4 4 2 3" xfId="9700" xr:uid="{475C841F-FED9-40F4-9C11-364076A62C26}"/>
    <cellStyle name="Comma 4 8 4 4 2 3 2" xfId="48641" xr:uid="{FEE9A9B5-74EB-4893-84B0-ABE01AEE71B7}"/>
    <cellStyle name="Comma 4 8 4 4 2 4" xfId="29553" xr:uid="{CC36D76E-2BE8-438D-A625-74943E7F1257}"/>
    <cellStyle name="Comma 4 8 4 4 2 5" xfId="36016" xr:uid="{67657146-7EE4-465F-AD5E-13E4D108BFE8}"/>
    <cellStyle name="Comma 4 8 4 4 3" xfId="19782" xr:uid="{1FA8D1CD-8090-4686-956E-6F7BCDEDFF1F}"/>
    <cellStyle name="Comma 4 8 4 4 3 2" xfId="51422" xr:uid="{09BAB9DD-969B-42D4-8BD8-E74251E56E98}"/>
    <cellStyle name="Comma 4 8 4 4 3 3" xfId="38809" xr:uid="{FB46431B-FEDA-48D6-A5C3-FA8204FECA46}"/>
    <cellStyle name="Comma 4 8 4 4 4" xfId="13196" xr:uid="{42C92ABD-3959-4644-A0E3-1119A509E1C6}"/>
    <cellStyle name="Comma 4 8 4 4 4 2" xfId="45144" xr:uid="{2997059C-2CE3-4FC4-99AE-863A76CE0C7B}"/>
    <cellStyle name="Comma 4 8 4 4 5" xfId="6609" xr:uid="{BC8AAE93-B7E2-46EE-9829-71B2203C65EC}"/>
    <cellStyle name="Comma 4 8 4 4 6" xfId="32519" xr:uid="{ABD7978B-4AAE-40C3-8EA4-A0AAA202DCC0}"/>
    <cellStyle name="Comma 4 8 4 5" xfId="24678" xr:uid="{BD0FB912-A2B9-40B9-A81F-608E048969D5}"/>
    <cellStyle name="Comma 4 8 4 5 2" xfId="17170" xr:uid="{0F7B33CD-5608-463F-989B-E37E90E0694A}"/>
    <cellStyle name="Comma 4 8 4 5 2 2" xfId="54035" xr:uid="{E44E1B29-277B-44FF-AA3A-718D848099AE}"/>
    <cellStyle name="Comma 4 8 4 5 2 3" xfId="41422" xr:uid="{2E725FD4-6D52-46EF-8C72-EB27B2280616}"/>
    <cellStyle name="Comma 4 8 4 5 3" xfId="10584" xr:uid="{4B62AA8A-5B69-4901-A034-9237FE883E24}"/>
    <cellStyle name="Comma 4 8 4 5 3 2" xfId="47757" xr:uid="{2FEB8B8E-3D5E-40AE-94A3-EBBCBFBC4D03}"/>
    <cellStyle name="Comma 4 8 4 5 4" xfId="5602" xr:uid="{B54F172F-9BC6-4693-8750-5AF6F56DF584}"/>
    <cellStyle name="Comma 4 8 4 5 5" xfId="35132" xr:uid="{EB408650-E581-418B-B542-A77F1EE7F86F}"/>
    <cellStyle name="Comma 4 8 4 6" xfId="20662" xr:uid="{2F4A3624-38E7-4C4F-BAF0-B1FD99D8D6C8}"/>
    <cellStyle name="Comma 4 8 4 6 2" xfId="50538" xr:uid="{8108DE35-7674-4621-86D4-1164EB3A521D}"/>
    <cellStyle name="Comma 4 8 4 6 3" xfId="37925" xr:uid="{15310AFC-8954-4DE8-AA2D-D4E6736400F1}"/>
    <cellStyle name="Comma 4 8 4 7" xfId="14076" xr:uid="{6E74BDF1-D6AE-4C62-BEA2-0C15F272FCF9}"/>
    <cellStyle name="Comma 4 8 4 7 2" xfId="44232" xr:uid="{826644A6-C734-4E13-B327-AD3E200E29A5}"/>
    <cellStyle name="Comma 4 8 4 8" xfId="7489" xr:uid="{D4322341-F73E-4152-A711-85BF732509A6}"/>
    <cellStyle name="Comma 4 8 4 9" xfId="31632" xr:uid="{EA30A32A-A769-4B4A-BB2A-48853D5EA2B0}"/>
    <cellStyle name="Comma 4 8 5" xfId="28107" xr:uid="{9FAFEB3D-8154-4A77-8C36-C889EF283ECC}"/>
    <cellStyle name="Comma 4 8 5 2" xfId="27622" xr:uid="{B918ECD2-65C1-4948-BFFD-7044F93A0F1D}"/>
    <cellStyle name="Comma 4 8 5 2 2" xfId="25892" xr:uid="{3E3DCBA8-6E71-4199-A790-8C06F4F0141B}"/>
    <cellStyle name="Comma 4 8 5 2 2 2" xfId="22394" xr:uid="{2D504352-2233-4776-80DE-397D05D22CAF}"/>
    <cellStyle name="Comma 4 8 5 2 2 2 2" xfId="14886" xr:uid="{42996645-9D53-4F5B-87A0-A908CDF377DD}"/>
    <cellStyle name="Comma 4 8 5 2 2 2 2 2" xfId="56319" xr:uid="{58D595C6-8B78-49CB-87BB-1139E4CF3CB3}"/>
    <cellStyle name="Comma 4 8 5 2 2 2 2 3" xfId="43706" xr:uid="{256CAB1F-9008-4C86-821E-81A3577F8FCC}"/>
    <cellStyle name="Comma 4 8 5 2 2 2 3" xfId="8300" xr:uid="{B44A5879-B423-4BE3-AA6E-A9A10C2B84AF}"/>
    <cellStyle name="Comma 4 8 5 2 2 2 3 2" xfId="50041" xr:uid="{C37439B0-4FD8-45B7-97E2-720A236FCD38}"/>
    <cellStyle name="Comma 4 8 5 2 2 2 4" xfId="30953" xr:uid="{530458E4-6505-4C42-B927-89CC0AEBFE8E}"/>
    <cellStyle name="Comma 4 8 5 2 2 2 5" xfId="37416" xr:uid="{27BBB31F-ECD6-4393-8F0F-BF1F943E8D4C}"/>
    <cellStyle name="Comma 4 8 5 2 2 3" xfId="25012" xr:uid="{0F1D319B-B8D9-444E-B81E-EFA01EB9ED8C}"/>
    <cellStyle name="Comma 4 8 5 2 2 3 2" xfId="17504" xr:uid="{2E28B516-5537-49FC-90E1-65A424921400}"/>
    <cellStyle name="Comma 4 8 5 2 2 3 2 2" xfId="53701" xr:uid="{7D9E020A-B782-4178-B10B-13CF26283430}"/>
    <cellStyle name="Comma 4 8 5 2 2 3 2 3" xfId="41088" xr:uid="{C2CFAD62-51B4-4876-A897-F17418168C54}"/>
    <cellStyle name="Comma 4 8 5 2 2 3 3" xfId="10918" xr:uid="{6CD721AA-88BB-4BE3-87AA-508C65864A3F}"/>
    <cellStyle name="Comma 4 8 5 2 2 3 3 2" xfId="47423" xr:uid="{402FD8CE-B547-4B5B-83DD-FBCA46094FAB}"/>
    <cellStyle name="Comma 4 8 5 2 2 3 4" xfId="5268" xr:uid="{4BAB67B8-A466-437A-8028-71AEFE05C01F}"/>
    <cellStyle name="Comma 4 8 5 2 2 3 5" xfId="34798" xr:uid="{8EFA7991-58B9-4170-8AFC-69E95B408EF0}"/>
    <cellStyle name="Comma 4 8 5 2 2 4" xfId="18383" xr:uid="{C4463BDE-0A63-472A-8910-9CE719AD1D82}"/>
    <cellStyle name="Comma 4 8 5 2 2 4 2" xfId="52822" xr:uid="{1CCC3D95-6112-4B2F-86B0-C50C2A21C1F1}"/>
    <cellStyle name="Comma 4 8 5 2 2 4 3" xfId="40209" xr:uid="{0F61301E-B7C0-45D7-9F8D-CB72DB1EB1C3}"/>
    <cellStyle name="Comma 4 8 5 2 2 5" xfId="11797" xr:uid="{7062232C-F3BA-401B-9A61-835BE4F97480}"/>
    <cellStyle name="Comma 4 8 5 2 2 5 2" xfId="46544" xr:uid="{858FF9A9-883F-4684-957C-EA6568152B8B}"/>
    <cellStyle name="Comma 4 8 5 2 2 6" xfId="4389" xr:uid="{4501695D-1830-4AB4-869D-47A650687391}"/>
    <cellStyle name="Comma 4 8 5 2 2 7" xfId="33919" xr:uid="{743006BB-A5ED-449E-8A9B-FF1438CE5587}"/>
    <cellStyle name="Comma 4 8 5 2 3" xfId="26748" xr:uid="{7CED76B0-48E4-4D4A-BD65-99653C7EBAE1}"/>
    <cellStyle name="Comma 4 8 5 2 3 2" xfId="23251" xr:uid="{BCDB4E3B-18CD-4601-BA80-6905CEEF6CFD}"/>
    <cellStyle name="Comma 4 8 5 2 3 2 2" xfId="15743" xr:uid="{3B4358EE-5060-478A-A7C7-B354631606FF}"/>
    <cellStyle name="Comma 4 8 5 2 3 2 2 2" xfId="55462" xr:uid="{A5A284A6-0AF6-4FF2-8C47-7F169211B189}"/>
    <cellStyle name="Comma 4 8 5 2 3 2 2 3" xfId="42849" xr:uid="{D1A33B9A-D52F-4711-9FD9-6DA0E2CC4D34}"/>
    <cellStyle name="Comma 4 8 5 2 3 2 3" xfId="9157" xr:uid="{0A30F620-7F60-4790-B2D0-567F8FFBA58B}"/>
    <cellStyle name="Comma 4 8 5 2 3 2 3 2" xfId="49184" xr:uid="{6D2E3409-8F85-48D0-BD8C-E05E5D6E10A4}"/>
    <cellStyle name="Comma 4 8 5 2 3 2 4" xfId="30096" xr:uid="{B8C4D4E9-3BCF-48CB-A50B-B948BF8FCFD8}"/>
    <cellStyle name="Comma 4 8 5 2 3 2 5" xfId="36559" xr:uid="{966A10CB-C7E5-44A1-B6AA-A6442C3EBBA9}"/>
    <cellStyle name="Comma 4 8 5 2 3 3" xfId="19239" xr:uid="{42B01155-521E-483F-BAB3-FE8EE0BB4FA7}"/>
    <cellStyle name="Comma 4 8 5 2 3 3 2" xfId="51965" xr:uid="{26A7BF40-4C88-442F-8858-21C3324F7321}"/>
    <cellStyle name="Comma 4 8 5 2 3 3 3" xfId="39352" xr:uid="{413E49E8-2AC9-495F-902D-D4B6D1BE519B}"/>
    <cellStyle name="Comma 4 8 5 2 3 4" xfId="12653" xr:uid="{E1FAB871-8EBC-4D7B-A790-96DC443757BF}"/>
    <cellStyle name="Comma 4 8 5 2 3 4 2" xfId="45687" xr:uid="{863B7F0B-D86E-4436-AF72-74571AC41D32}"/>
    <cellStyle name="Comma 4 8 5 2 3 5" xfId="3533" xr:uid="{54F17311-F219-4DEB-A309-C6FF7CEB8BD0}"/>
    <cellStyle name="Comma 4 8 5 2 3 6" xfId="33062" xr:uid="{8DD8D8EA-BCC7-4378-9303-68ACF6307C44}"/>
    <cellStyle name="Comma 4 8 5 2 4" xfId="24127" xr:uid="{45046AEF-09DC-4820-8D23-348D2FB4D3DF}"/>
    <cellStyle name="Comma 4 8 5 2 4 2" xfId="16619" xr:uid="{A7D8D796-A95D-4876-9D49-9839DF28357F}"/>
    <cellStyle name="Comma 4 8 5 2 4 2 2" xfId="54586" xr:uid="{AAFAAEC5-05C1-4C9E-9979-B8371503B3A2}"/>
    <cellStyle name="Comma 4 8 5 2 4 2 3" xfId="41973" xr:uid="{DE26F025-9C4C-4D67-9831-65F240EF6E05}"/>
    <cellStyle name="Comma 4 8 5 2 4 3" xfId="10033" xr:uid="{17794C44-96BB-4116-B0E6-4192A141CE37}"/>
    <cellStyle name="Comma 4 8 5 2 4 3 2" xfId="48308" xr:uid="{0B162549-EE4C-4EB3-A26A-E8C1FA82E3C9}"/>
    <cellStyle name="Comma 4 8 5 2 4 4" xfId="29220" xr:uid="{F6E1AD41-3FF9-4FBF-841D-2FCD98D9E0B3}"/>
    <cellStyle name="Comma 4 8 5 2 4 5" xfId="35683" xr:uid="{29CCDAE3-2478-45D8-818B-0D2C1FDC5060}"/>
    <cellStyle name="Comma 4 8 5 2 5" xfId="20113" xr:uid="{DBB20EB9-75B5-440D-8977-C2FB1C3E0AB5}"/>
    <cellStyle name="Comma 4 8 5 2 5 2" xfId="51089" xr:uid="{B3D5FBC6-911B-4CA6-A450-DBE3209739ED}"/>
    <cellStyle name="Comma 4 8 5 2 5 3" xfId="38476" xr:uid="{437F2058-D48C-41E6-9283-13F6F5FCCFEC}"/>
    <cellStyle name="Comma 4 8 5 2 6" xfId="13527" xr:uid="{62A0C277-98DC-46E0-916A-83002D6F3BC9}"/>
    <cellStyle name="Comma 4 8 5 2 6 2" xfId="44811" xr:uid="{4FC3D659-C4CB-4ADE-8293-F77F7A003CF9}"/>
    <cellStyle name="Comma 4 8 5 2 7" xfId="6940" xr:uid="{D841B21B-0D80-4076-9790-71BBDF70D9E6}"/>
    <cellStyle name="Comma 4 8 5 2 8" xfId="32186" xr:uid="{7E16DE06-67F0-4196-AAE8-DDD9DD27F9B3}"/>
    <cellStyle name="Comma 4 8 5 3" xfId="26334" xr:uid="{22241645-D70D-4DA8-BF01-2A9FB8157E7D}"/>
    <cellStyle name="Comma 4 8 5 3 2" xfId="22837" xr:uid="{7EBE22CE-A955-4D59-86AE-D033D1ACC134}"/>
    <cellStyle name="Comma 4 8 5 3 2 2" xfId="15329" xr:uid="{D6B24039-CDF9-4F16-901D-AA5BB6FC50D9}"/>
    <cellStyle name="Comma 4 8 5 3 2 2 2" xfId="55876" xr:uid="{651E72BD-FFAC-4A8B-9EB4-6EC43E6F1247}"/>
    <cellStyle name="Comma 4 8 5 3 2 2 3" xfId="43263" xr:uid="{E765C141-088F-4114-8313-91135A971163}"/>
    <cellStyle name="Comma 4 8 5 3 2 3" xfId="8743" xr:uid="{AB3719E0-1BA7-49E8-873F-2D1A387CA9E8}"/>
    <cellStyle name="Comma 4 8 5 3 2 3 2" xfId="49598" xr:uid="{32118BA4-2CA3-4A7A-997C-89C924431D8D}"/>
    <cellStyle name="Comma 4 8 5 3 2 4" xfId="30510" xr:uid="{CE12FC44-746C-4379-9299-9A194AB9F75B}"/>
    <cellStyle name="Comma 4 8 5 3 2 5" xfId="36973" xr:uid="{FCCD5053-5005-40B9-94DC-493E88A7AC44}"/>
    <cellStyle name="Comma 4 8 5 3 3" xfId="25456" xr:uid="{A82049A4-15F6-468C-A095-18C9D37913D0}"/>
    <cellStyle name="Comma 4 8 5 3 3 2" xfId="17948" xr:uid="{DCBDE7AC-B13D-4CB6-B2BF-0490D56925A7}"/>
    <cellStyle name="Comma 4 8 5 3 3 2 2" xfId="53257" xr:uid="{644C0145-FA96-48AB-81B5-6DD09C961B46}"/>
    <cellStyle name="Comma 4 8 5 3 3 2 3" xfId="40644" xr:uid="{E6FAF102-2A53-4979-AE8C-FBE79F5E5999}"/>
    <cellStyle name="Comma 4 8 5 3 3 3" xfId="11362" xr:uid="{CA9EB017-DC4D-4E3E-A4AE-E420C9EC0332}"/>
    <cellStyle name="Comma 4 8 5 3 3 3 2" xfId="46979" xr:uid="{BE63A110-10BF-4C7B-B871-86E6056D072D}"/>
    <cellStyle name="Comma 4 8 5 3 3 4" xfId="4824" xr:uid="{B1B71778-99C2-4832-8ECF-B56A861BD5C8}"/>
    <cellStyle name="Comma 4 8 5 3 3 5" xfId="34354" xr:uid="{889A6805-F125-4D41-80D3-5BD56B4684C9}"/>
    <cellStyle name="Comma 4 8 5 3 4" xfId="18825" xr:uid="{83910EDC-EF29-4AF2-99CF-D14560437E06}"/>
    <cellStyle name="Comma 4 8 5 3 4 2" xfId="52379" xr:uid="{3FDB3624-B462-44F9-82E5-4F077C2E5D39}"/>
    <cellStyle name="Comma 4 8 5 3 4 3" xfId="39766" xr:uid="{84539E43-2AD5-4BD7-8F73-26E115C87BE9}"/>
    <cellStyle name="Comma 4 8 5 3 5" xfId="12239" xr:uid="{7291A435-8217-49E9-8A76-A5F2EA9D42E8}"/>
    <cellStyle name="Comma 4 8 5 3 5 2" xfId="46101" xr:uid="{8FEAD151-D2C7-42B4-9FDE-70337383008D}"/>
    <cellStyle name="Comma 4 8 5 3 6" xfId="3947" xr:uid="{271B1F17-04E9-42D8-9CD8-126D9C4B2DC1}"/>
    <cellStyle name="Comma 4 8 5 3 7" xfId="33476" xr:uid="{946E606F-C002-4F8E-8EA2-D71FCF6986A5}"/>
    <cellStyle name="Comma 4 8 5 4" xfId="27184" xr:uid="{72A725CA-A678-459C-87CB-9458B7FDE0D2}"/>
    <cellStyle name="Comma 4 8 5 4 2" xfId="23687" xr:uid="{357CB616-C189-4A49-BB17-35544D985883}"/>
    <cellStyle name="Comma 4 8 5 4 2 2" xfId="16179" xr:uid="{67A81D60-03C0-4625-82E6-BB6E98502652}"/>
    <cellStyle name="Comma 4 8 5 4 2 2 2" xfId="55026" xr:uid="{174CD490-1277-4007-A4DC-7EA7281BD058}"/>
    <cellStyle name="Comma 4 8 5 4 2 2 3" xfId="42413" xr:uid="{50D11BB7-AF3C-47E5-9967-33743F921A0B}"/>
    <cellStyle name="Comma 4 8 5 4 2 3" xfId="9593" xr:uid="{643839CF-54BC-4505-AF50-2329BACEF67B}"/>
    <cellStyle name="Comma 4 8 5 4 2 3 2" xfId="48748" xr:uid="{A170BB7D-EA9B-4FF9-8C04-7FB3A9DEB673}"/>
    <cellStyle name="Comma 4 8 5 4 2 4" xfId="29660" xr:uid="{34B2BE96-5E50-40AF-B6FD-75066E86F24C}"/>
    <cellStyle name="Comma 4 8 5 4 2 5" xfId="36123" xr:uid="{D1FE4E89-B47B-4E5D-A0CE-36F35B21A776}"/>
    <cellStyle name="Comma 4 8 5 4 3" xfId="19675" xr:uid="{A7119867-97D8-4163-A533-123B9D95CB86}"/>
    <cellStyle name="Comma 4 8 5 4 3 2" xfId="51529" xr:uid="{CF9BD721-A725-4F71-AD26-3669206820F9}"/>
    <cellStyle name="Comma 4 8 5 4 3 3" xfId="38916" xr:uid="{E5A52475-5B52-4AD1-A526-DC10A244BB23}"/>
    <cellStyle name="Comma 4 8 5 4 4" xfId="13089" xr:uid="{CDACD101-4BC2-47E1-AAD6-A034B3E696DD}"/>
    <cellStyle name="Comma 4 8 5 4 4 2" xfId="45251" xr:uid="{95A909A0-E8D5-4B49-965F-30EDCA7DE154}"/>
    <cellStyle name="Comma 4 8 5 4 5" xfId="6502" xr:uid="{7E58C063-61C2-4BDD-891F-6BCD8A95ADE4}"/>
    <cellStyle name="Comma 4 8 5 4 6" xfId="32626" xr:uid="{4CC7B083-6531-47CF-896D-46FFA4BCD6EE}"/>
    <cellStyle name="Comma 4 8 5 5" xfId="24571" xr:uid="{38D8AE87-4727-4665-8495-A77B3698819B}"/>
    <cellStyle name="Comma 4 8 5 5 2" xfId="17063" xr:uid="{7FA8F9AC-C166-493E-994B-C04B527EE966}"/>
    <cellStyle name="Comma 4 8 5 5 2 2" xfId="54142" xr:uid="{F232614A-72BD-48AE-AAEE-0D284CF1B7DA}"/>
    <cellStyle name="Comma 4 8 5 5 2 3" xfId="41529" xr:uid="{DADCE1F7-5AB8-492A-94D3-022B52753801}"/>
    <cellStyle name="Comma 4 8 5 5 3" xfId="10477" xr:uid="{4F5A8FC9-591B-4EED-BF7D-6B1DCC0795E6}"/>
    <cellStyle name="Comma 4 8 5 5 3 2" xfId="47864" xr:uid="{01A0A296-DA02-4BB7-A8A7-59049DA33831}"/>
    <cellStyle name="Comma 4 8 5 5 4" xfId="5709" xr:uid="{89B4BA0F-22C0-4FF9-AA7C-D25D3FCA11C8}"/>
    <cellStyle name="Comma 4 8 5 5 5" xfId="35239" xr:uid="{D47F8BE5-4936-4CF1-863A-7989C71A8830}"/>
    <cellStyle name="Comma 4 8 5 6" xfId="20554" xr:uid="{CD8280F9-D7E0-4D2F-AD9F-CCECAC0D1DF6}"/>
    <cellStyle name="Comma 4 8 5 6 2" xfId="50647" xr:uid="{56035C24-43C9-4989-B25F-83AD5BCC6F5B}"/>
    <cellStyle name="Comma 4 8 5 6 3" xfId="38034" xr:uid="{0EBA5C0D-7599-4C9F-990B-CC0312A50A0F}"/>
    <cellStyle name="Comma 4 8 5 7" xfId="13968" xr:uid="{17BAA96A-DD82-4BF7-B4B8-F9CAB2F36DCE}"/>
    <cellStyle name="Comma 4 8 5 7 2" xfId="44343" xr:uid="{2EDB171A-9585-486D-A7EE-D296795C96FC}"/>
    <cellStyle name="Comma 4 8 5 8" xfId="7381" xr:uid="{F42F1E51-C561-4AE2-B899-D4423452BF60}"/>
    <cellStyle name="Comma 4 8 5 9" xfId="31741" xr:uid="{AD6C2720-D06B-46C7-9D51-6A53DA2C8D06}"/>
    <cellStyle name="Comma 4 8 6" xfId="27992" xr:uid="{98AD5DE2-4656-4D28-9A62-CF18B9D20E1F}"/>
    <cellStyle name="Comma 4 8 6 2" xfId="26242" xr:uid="{2E038035-BF02-48DD-8040-AC75801F240B}"/>
    <cellStyle name="Comma 4 8 6 2 2" xfId="22744" xr:uid="{170B744A-65BF-4931-8FDC-3B3E782EA694}"/>
    <cellStyle name="Comma 4 8 6 2 2 2" xfId="15236" xr:uid="{E1F62D08-1FCB-4772-A9DE-895367622CC7}"/>
    <cellStyle name="Comma 4 8 6 2 2 2 2" xfId="55969" xr:uid="{DA8F03CD-0834-4DB9-92A6-B444701F8CF2}"/>
    <cellStyle name="Comma 4 8 6 2 2 2 3" xfId="43356" xr:uid="{674B152D-1852-4113-AB20-4C2BD3C6C516}"/>
    <cellStyle name="Comma 4 8 6 2 2 3" xfId="8650" xr:uid="{0E5B292F-1D72-4448-9654-4E44B0F62ED4}"/>
    <cellStyle name="Comma 4 8 6 2 2 3 2" xfId="49691" xr:uid="{97EED69E-7C8A-419F-AD51-8CB0897D23B1}"/>
    <cellStyle name="Comma 4 8 6 2 2 4" xfId="30603" xr:uid="{203D1955-6DF1-4ABA-AC0A-E266CAEE49AF}"/>
    <cellStyle name="Comma 4 8 6 2 2 5" xfId="37066" xr:uid="{42CD35DF-989A-43CB-8DA1-F671C845C946}"/>
    <cellStyle name="Comma 4 8 6 2 3" xfId="25362" xr:uid="{920095F0-E87E-47E7-BD14-86CF8F10C946}"/>
    <cellStyle name="Comma 4 8 6 2 3 2" xfId="17854" xr:uid="{18C2E78E-1CBA-47E0-9C92-A49D540EE903}"/>
    <cellStyle name="Comma 4 8 6 2 3 2 2" xfId="53351" xr:uid="{D9370068-3FA6-468C-AC14-05C781B7162C}"/>
    <cellStyle name="Comma 4 8 6 2 3 2 3" xfId="40738" xr:uid="{EAF5674A-D0D0-4641-B838-ACC1680D4682}"/>
    <cellStyle name="Comma 4 8 6 2 3 3" xfId="11268" xr:uid="{DD19C543-2CD8-4ECD-9233-422E075F7065}"/>
    <cellStyle name="Comma 4 8 6 2 3 3 2" xfId="47073" xr:uid="{F44223D1-E4D8-414E-98D9-1FD200D22C54}"/>
    <cellStyle name="Comma 4 8 6 2 3 4" xfId="4918" xr:uid="{CD695D34-BDD0-4C2D-B5BC-083EB4F5D3DF}"/>
    <cellStyle name="Comma 4 8 6 2 3 5" xfId="34448" xr:uid="{8D2E60B8-A906-43B8-995B-7C6806A3E7D4}"/>
    <cellStyle name="Comma 4 8 6 2 4" xfId="18733" xr:uid="{501382C1-9A59-4221-B7CD-C0B38D07FE7E}"/>
    <cellStyle name="Comma 4 8 6 2 4 2" xfId="52472" xr:uid="{936490EB-8365-448D-9D93-A2D2B5A83290}"/>
    <cellStyle name="Comma 4 8 6 2 4 3" xfId="39859" xr:uid="{70B57B25-532A-47B1-976C-7A9A4B58C3DB}"/>
    <cellStyle name="Comma 4 8 6 2 5" xfId="12147" xr:uid="{F154F694-4C22-4116-9140-1C373329B170}"/>
    <cellStyle name="Comma 4 8 6 2 5 2" xfId="46194" xr:uid="{6311A69D-A6D5-4F9A-9C57-1B4AFA154B27}"/>
    <cellStyle name="Comma 4 8 6 2 6" xfId="4039" xr:uid="{BC457AE0-0777-4775-9452-D1E4EB1B9EE5}"/>
    <cellStyle name="Comma 4 8 6 2 7" xfId="33569" xr:uid="{52806229-F1EC-4C22-8010-55C9646D1085}"/>
    <cellStyle name="Comma 4 8 6 3" xfId="27092" xr:uid="{778D5083-91B0-4C29-B3E4-9E9CC9BCC2D9}"/>
    <cellStyle name="Comma 4 8 6 3 2" xfId="23595" xr:uid="{98BB94F8-02C0-4417-9ED8-DB2F43DC2BA0}"/>
    <cellStyle name="Comma 4 8 6 3 2 2" xfId="16087" xr:uid="{258FF12E-3438-4BFB-945A-BF003B53C46D}"/>
    <cellStyle name="Comma 4 8 6 3 2 2 2" xfId="55118" xr:uid="{3B99D1BB-349F-4749-843C-07F0B7C70B16}"/>
    <cellStyle name="Comma 4 8 6 3 2 2 3" xfId="42505" xr:uid="{DA7E0AA2-D7B9-431A-8731-E6D81DFB79B4}"/>
    <cellStyle name="Comma 4 8 6 3 2 3" xfId="9501" xr:uid="{E290863D-7814-437E-962D-139B19DD4FB9}"/>
    <cellStyle name="Comma 4 8 6 3 2 3 2" xfId="48840" xr:uid="{C57B073E-FF57-41F4-A16A-494C935EEBD9}"/>
    <cellStyle name="Comma 4 8 6 3 2 4" xfId="29752" xr:uid="{C0D354F6-1778-4A3F-BA09-24B8422E788D}"/>
    <cellStyle name="Comma 4 8 6 3 2 5" xfId="36215" xr:uid="{15786FA0-8D73-4976-AE1E-2EC0AD2C8E2F}"/>
    <cellStyle name="Comma 4 8 6 3 3" xfId="19583" xr:uid="{00F5088C-7869-4C0C-9887-51BC6FE1E617}"/>
    <cellStyle name="Comma 4 8 6 3 3 2" xfId="51621" xr:uid="{76892A8F-0B63-49D2-9856-909AC65B7C28}"/>
    <cellStyle name="Comma 4 8 6 3 3 3" xfId="39008" xr:uid="{AD343EF2-4136-4F1A-91C3-632F733F39F8}"/>
    <cellStyle name="Comma 4 8 6 3 4" xfId="12997" xr:uid="{BD03525C-C88F-4EA5-8462-BE09DC99A2ED}"/>
    <cellStyle name="Comma 4 8 6 3 4 2" xfId="45343" xr:uid="{ABACF254-F664-407B-8A7C-D3F44FEC5AC4}"/>
    <cellStyle name="Comma 4 8 6 3 5" xfId="6410" xr:uid="{C975528F-FC40-4F19-86B2-B72E795C97B6}"/>
    <cellStyle name="Comma 4 8 6 3 6" xfId="32718" xr:uid="{929890C3-074C-4A97-BC0A-AB7065C60E58}"/>
    <cellStyle name="Comma 4 8 6 4" xfId="24477" xr:uid="{333E5439-8182-4A1F-A1D4-62695B1BF185}"/>
    <cellStyle name="Comma 4 8 6 4 2" xfId="16969" xr:uid="{6D071ADB-B686-4A0F-8792-707EFB5449D3}"/>
    <cellStyle name="Comma 4 8 6 4 2 2" xfId="54236" xr:uid="{E8E77074-586D-4256-B100-A283D01AD610}"/>
    <cellStyle name="Comma 4 8 6 4 2 3" xfId="41623" xr:uid="{3E7CD922-E46F-4048-B2FB-5F5E99E908AB}"/>
    <cellStyle name="Comma 4 8 6 4 3" xfId="10383" xr:uid="{A9C091C0-0818-4BFF-AC86-34EC09AAFA52}"/>
    <cellStyle name="Comma 4 8 6 4 3 2" xfId="47958" xr:uid="{3193D250-B4E1-4724-8C35-E82FD1EF5067}"/>
    <cellStyle name="Comma 4 8 6 4 4" xfId="5803" xr:uid="{B672AB9E-AA98-4092-BBE4-30088E95620F}"/>
    <cellStyle name="Comma 4 8 6 4 5" xfId="35333" xr:uid="{2B746F81-760A-40AB-89BE-2AD22517D49F}"/>
    <cellStyle name="Comma 4 8 6 5" xfId="20462" xr:uid="{4D095476-F423-4684-A9A8-CF6509F33625}"/>
    <cellStyle name="Comma 4 8 6 5 2" xfId="50739" xr:uid="{EAC810BC-64DC-4842-ABB6-919A30C80659}"/>
    <cellStyle name="Comma 4 8 6 5 3" xfId="38126" xr:uid="{A52233AC-5EC8-4C79-9047-C555069A567C}"/>
    <cellStyle name="Comma 4 8 6 6" xfId="13876" xr:uid="{EA2AB357-538A-4C84-AA8E-7F88E6DE62F0}"/>
    <cellStyle name="Comma 4 8 6 6 2" xfId="44449" xr:uid="{57F02EC8-1F54-40D8-AC0D-7A2FF8E7A95A}"/>
    <cellStyle name="Comma 4 8 6 7" xfId="7289" xr:uid="{F20C0F41-5414-45DF-9145-C1E5CB8C4359}"/>
    <cellStyle name="Comma 4 8 6 8" xfId="31836" xr:uid="{1E32A9E4-14A4-41F4-A584-877E27D9F63E}"/>
    <cellStyle name="Comma 4 8 7" xfId="27885" xr:uid="{2C19C210-5035-4B24-838E-A18F63F756C9}"/>
    <cellStyle name="Comma 4 8 7 2" xfId="26154" xr:uid="{98D74117-BE39-4A8F-9AAE-D44D18EC962E}"/>
    <cellStyle name="Comma 4 8 7 2 2" xfId="22656" xr:uid="{1D957BE7-AB1D-425E-AC62-B3907D8608E6}"/>
    <cellStyle name="Comma 4 8 7 2 2 2" xfId="15148" xr:uid="{08118702-AB51-4404-AA1B-8D7729E33AA7}"/>
    <cellStyle name="Comma 4 8 7 2 2 2 2" xfId="56057" xr:uid="{67E7251F-09F1-432E-A49F-97A28783DF39}"/>
    <cellStyle name="Comma 4 8 7 2 2 2 3" xfId="43444" xr:uid="{6C92BF94-9101-427F-B6E0-866FEA632B88}"/>
    <cellStyle name="Comma 4 8 7 2 2 3" xfId="8562" xr:uid="{09C34D35-33D8-4F19-B9E4-E605427EF804}"/>
    <cellStyle name="Comma 4 8 7 2 2 3 2" xfId="49779" xr:uid="{ADB4B18A-D291-4C0D-90A3-483C726115C1}"/>
    <cellStyle name="Comma 4 8 7 2 2 4" xfId="30691" xr:uid="{83E2B0ED-1064-4A2C-950D-755BD0F60A99}"/>
    <cellStyle name="Comma 4 8 7 2 2 5" xfId="37154" xr:uid="{51AA38B0-62C7-4545-BF42-6C486B0929C0}"/>
    <cellStyle name="Comma 4 8 7 2 3" xfId="25274" xr:uid="{CF790537-354A-4B0E-BABC-49BDAA22FA91}"/>
    <cellStyle name="Comma 4 8 7 2 3 2" xfId="17766" xr:uid="{DF720F2A-B669-40F1-A401-324099E94895}"/>
    <cellStyle name="Comma 4 8 7 2 3 2 2" xfId="53439" xr:uid="{011F4653-E5D0-4D98-8209-530EBC1AF44D}"/>
    <cellStyle name="Comma 4 8 7 2 3 2 3" xfId="40826" xr:uid="{83789EC1-F55F-4286-97C9-7EB38F1127AB}"/>
    <cellStyle name="Comma 4 8 7 2 3 3" xfId="11180" xr:uid="{C4E2835C-8E30-46CA-942E-DDC5EBC6D6E1}"/>
    <cellStyle name="Comma 4 8 7 2 3 3 2" xfId="47161" xr:uid="{7B84EC65-3C57-4A0F-B534-8B87734B4E10}"/>
    <cellStyle name="Comma 4 8 7 2 3 4" xfId="5006" xr:uid="{C89599F4-51BC-4AE6-A93F-2BAE62FC6B40}"/>
    <cellStyle name="Comma 4 8 7 2 3 5" xfId="34536" xr:uid="{B159EFF1-2EB6-4444-9AD2-D589FEF70458}"/>
    <cellStyle name="Comma 4 8 7 2 4" xfId="18645" xr:uid="{28C20355-201E-4AA8-8F63-19E37B214DE2}"/>
    <cellStyle name="Comma 4 8 7 2 4 2" xfId="52560" xr:uid="{342328D2-1876-4CFA-9DCC-0ADEDC4124A5}"/>
    <cellStyle name="Comma 4 8 7 2 4 3" xfId="39947" xr:uid="{0936007B-C48C-42A9-BC08-E9020DF19F00}"/>
    <cellStyle name="Comma 4 8 7 2 5" xfId="12059" xr:uid="{7504D872-415C-424D-8FC3-C08F2A66580A}"/>
    <cellStyle name="Comma 4 8 7 2 5 2" xfId="46282" xr:uid="{C045B454-F9C4-4200-852E-5CCAC1825AB7}"/>
    <cellStyle name="Comma 4 8 7 2 6" xfId="4127" xr:uid="{4B08C89C-9E1A-4046-A3D4-C642DD165C17}"/>
    <cellStyle name="Comma 4 8 7 2 7" xfId="33657" xr:uid="{43992507-1DE8-4C32-98D2-7703CD02AB94}"/>
    <cellStyle name="Comma 4 8 7 3" xfId="27009" xr:uid="{BD62EF3D-6FDA-4D40-8AE5-315D1744764E}"/>
    <cellStyle name="Comma 4 8 7 3 2" xfId="23512" xr:uid="{E7059647-C9BE-46B9-9791-DC45B56F088B}"/>
    <cellStyle name="Comma 4 8 7 3 2 2" xfId="16004" xr:uid="{552E4EC4-02DA-41E4-8651-BEF19661170B}"/>
    <cellStyle name="Comma 4 8 7 3 2 2 2" xfId="55201" xr:uid="{06B7EB50-2EE5-4E25-8E02-BD69945B959A}"/>
    <cellStyle name="Comma 4 8 7 3 2 2 3" xfId="42588" xr:uid="{DE497A32-1ECF-40BF-82F4-1F335510ECC9}"/>
    <cellStyle name="Comma 4 8 7 3 2 3" xfId="9418" xr:uid="{A19E2EAA-5060-409E-A642-6C84DCAA07A3}"/>
    <cellStyle name="Comma 4 8 7 3 2 3 2" xfId="48923" xr:uid="{6EB711D9-8307-4729-A6BB-5298F689A988}"/>
    <cellStyle name="Comma 4 8 7 3 2 4" xfId="29835" xr:uid="{6EB223B9-38B2-4871-86CB-F845B22FFC45}"/>
    <cellStyle name="Comma 4 8 7 3 2 5" xfId="36298" xr:uid="{24DDC921-A266-42C3-A55A-D9FE752310D1}"/>
    <cellStyle name="Comma 4 8 7 3 3" xfId="19500" xr:uid="{46BBDC50-22D9-4795-8A8A-A95BF953FB59}"/>
    <cellStyle name="Comma 4 8 7 3 3 2" xfId="51704" xr:uid="{05CBCEBC-87DB-423F-A9DA-B0335395CB85}"/>
    <cellStyle name="Comma 4 8 7 3 3 3" xfId="39091" xr:uid="{153413DF-C1BE-4BB6-8229-F43B1D71C3FD}"/>
    <cellStyle name="Comma 4 8 7 3 4" xfId="12914" xr:uid="{7264E0E2-476B-49F4-9B16-F0372F157940}"/>
    <cellStyle name="Comma 4 8 7 3 4 2" xfId="45426" xr:uid="{A0BE3151-167B-4692-9968-8DEFFA651EF5}"/>
    <cellStyle name="Comma 4 8 7 3 5" xfId="6327" xr:uid="{3834B4CC-823C-4871-8C5F-A10E59304433}"/>
    <cellStyle name="Comma 4 8 7 3 6" xfId="32801" xr:uid="{FE24E2DD-7487-48A7-889A-AB3AF8B03922}"/>
    <cellStyle name="Comma 4 8 7 4" xfId="24389" xr:uid="{42115701-7147-4AE2-8387-33CC3FBE2C1A}"/>
    <cellStyle name="Comma 4 8 7 4 2" xfId="16881" xr:uid="{A7D9D0E7-D22F-4966-B892-5762D60AFFD2}"/>
    <cellStyle name="Comma 4 8 7 4 2 2" xfId="54324" xr:uid="{AB8988C8-BF3E-4259-9B39-062BC8DE2D22}"/>
    <cellStyle name="Comma 4 8 7 4 2 3" xfId="41711" xr:uid="{E8ABB873-4311-44EC-8A4C-D17B0B4A7DCD}"/>
    <cellStyle name="Comma 4 8 7 4 3" xfId="10295" xr:uid="{A6575BE0-E082-466E-AEE4-140984063417}"/>
    <cellStyle name="Comma 4 8 7 4 3 2" xfId="48046" xr:uid="{82959DC0-51FA-41E6-804F-F64DC3A398BE}"/>
    <cellStyle name="Comma 4 8 7 4 4" xfId="5891" xr:uid="{758188A9-E822-48C0-A312-560B04707E5C}"/>
    <cellStyle name="Comma 4 8 7 4 5" xfId="35421" xr:uid="{48B317CF-84DF-41F2-8C8F-7DDC61479DD3}"/>
    <cellStyle name="Comma 4 8 7 5" xfId="20375" xr:uid="{46444235-6350-421F-B66C-9C492AC4F75F}"/>
    <cellStyle name="Comma 4 8 7 5 2" xfId="50827" xr:uid="{7DD16025-929B-482D-ACB9-211030929992}"/>
    <cellStyle name="Comma 4 8 7 5 3" xfId="38214" xr:uid="{F6DEE826-288A-4186-B815-FDC130A96D88}"/>
    <cellStyle name="Comma 4 8 7 6" xfId="13789" xr:uid="{77C46AE8-837B-4CAF-8B67-FC499E02E47B}"/>
    <cellStyle name="Comma 4 8 7 6 2" xfId="44549" xr:uid="{2381C0DD-A860-4792-82AA-21F73258120A}"/>
    <cellStyle name="Comma 4 8 7 7" xfId="7202" xr:uid="{5596090E-61A0-4CBA-8C5A-247337A67379}"/>
    <cellStyle name="Comma 4 8 7 8" xfId="31924" xr:uid="{04C1F7BA-1878-4BE9-8756-39F9D1A0EA0B}"/>
    <cellStyle name="Comma 4 8 8" xfId="27591" xr:uid="{0267B131-0444-4E54-90E8-688C9139ECEC}"/>
    <cellStyle name="Comma 4 8 8 2" xfId="24094" xr:uid="{18FBBF58-CB2A-4A62-A818-AAE4F97C4F65}"/>
    <cellStyle name="Comma 4 8 8 2 2" xfId="16586" xr:uid="{B4C8B84D-9262-4216-8694-6928330672B6}"/>
    <cellStyle name="Comma 4 8 8 2 2 2" xfId="54619" xr:uid="{84E7089B-19EC-4BAD-B732-C76E503FA64B}"/>
    <cellStyle name="Comma 4 8 8 2 2 3" xfId="42006" xr:uid="{B0911BF8-0648-4430-BA90-9CAE564D2B6F}"/>
    <cellStyle name="Comma 4 8 8 2 3" xfId="10000" xr:uid="{CBB79178-0D79-4667-BE56-3F7029A06528}"/>
    <cellStyle name="Comma 4 8 8 2 3 2" xfId="48341" xr:uid="{E4ABA653-93A0-415C-AA68-1AC73F88694C}"/>
    <cellStyle name="Comma 4 8 8 2 4" xfId="29253" xr:uid="{0D153A60-CBA3-4D55-A7D7-D6F3668F8711}"/>
    <cellStyle name="Comma 4 8 8 2 5" xfId="35716" xr:uid="{D5C790AC-0647-4261-AA6E-E74E052463F1}"/>
    <cellStyle name="Comma 4 8 8 3" xfId="25717" xr:uid="{57D07A65-6E62-434A-8A6F-23335F0539F4}"/>
    <cellStyle name="Comma 4 8 8 3 2" xfId="18209" xr:uid="{ABF7EFB2-47D6-49B3-A09E-90DE6359C816}"/>
    <cellStyle name="Comma 4 8 8 3 2 2" xfId="52996" xr:uid="{C29AC169-3762-49CD-AB1C-026970352F1F}"/>
    <cellStyle name="Comma 4 8 8 3 2 3" xfId="40383" xr:uid="{76F824EC-F792-4AC2-9547-BE64E089FA0E}"/>
    <cellStyle name="Comma 4 8 8 3 3" xfId="11623" xr:uid="{F90A4308-E9F3-4D06-AB20-DA1B6DF6E6DA}"/>
    <cellStyle name="Comma 4 8 8 3 3 2" xfId="46718" xr:uid="{07D2CD1B-62AB-4DDA-A109-21A0D59DBAE5}"/>
    <cellStyle name="Comma 4 8 8 3 4" xfId="4563" xr:uid="{761BF4BE-0142-4FBE-89EB-B5277390E06D}"/>
    <cellStyle name="Comma 4 8 8 3 5" xfId="34093" xr:uid="{03575AED-3227-448F-92CC-28A9E8BA7CB1}"/>
    <cellStyle name="Comma 4 8 8 4" xfId="20082" xr:uid="{BCEB4A7F-B6A4-46E0-8825-2A54EB977FD9}"/>
    <cellStyle name="Comma 4 8 8 4 2" xfId="51122" xr:uid="{ABE9E16F-021E-495C-9DB3-13C33C37A130}"/>
    <cellStyle name="Comma 4 8 8 4 3" xfId="38509" xr:uid="{F170293A-18D8-4AB9-9A8B-25E79061AA86}"/>
    <cellStyle name="Comma 4 8 8 5" xfId="13496" xr:uid="{C7D752E7-D0F9-424F-9D25-C25589D50D2B}"/>
    <cellStyle name="Comma 4 8 8 5 2" xfId="44844" xr:uid="{B5C9AFF5-5A9A-4DC4-A4BC-7C09217A8D67}"/>
    <cellStyle name="Comma 4 8 8 6" xfId="6909" xr:uid="{EFA9A48C-8414-4327-B03E-B94DB90779D7}"/>
    <cellStyle name="Comma 4 8 8 7" xfId="32219" xr:uid="{C8791A15-6BC1-40FD-8121-DA126E5BB7E9}"/>
    <cellStyle name="Comma 4 8 9" xfId="24832" xr:uid="{1754680C-2BF7-4AE8-8156-A48C3EF2E748}"/>
    <cellStyle name="Comma 4 8 9 2" xfId="17324" xr:uid="{B994E0C2-7C5E-481F-B7AE-39781DAEBA13}"/>
    <cellStyle name="Comma 4 8 9 2 2" xfId="53881" xr:uid="{B9C47CEB-B122-497A-A51E-AA920BBF94F1}"/>
    <cellStyle name="Comma 4 8 9 2 3" xfId="41268" xr:uid="{901F4EE0-F9CA-45C9-BF45-41A5007D8AE9}"/>
    <cellStyle name="Comma 4 8 9 3" xfId="10738" xr:uid="{D3726AF6-FB24-491D-B80D-192B541379EC}"/>
    <cellStyle name="Comma 4 8 9 3 2" xfId="47603" xr:uid="{CA2C392A-0B1F-4599-8FBF-4882BBE1981E}"/>
    <cellStyle name="Comma 4 8 9 4" xfId="5448" xr:uid="{029A061B-6E6B-41C4-8E36-0FB0E8D88140}"/>
    <cellStyle name="Comma 4 8 9 5" xfId="34978" xr:uid="{05BBB41C-DF31-4327-B780-4142E6C289DF}"/>
    <cellStyle name="Comma 4 9" xfId="755" xr:uid="{44A8C3F3-775F-4454-B575-887D35D9A6BB}"/>
    <cellStyle name="Comma 4 9 10" xfId="22320" xr:uid="{2AC98531-1CE2-4F81-9130-EB295239EEE4}"/>
    <cellStyle name="Comma 4 9 10 2" xfId="14812" xr:uid="{D3BA4858-71E0-4B74-8F44-5A2EA8AEE195}"/>
    <cellStyle name="Comma 4 9 10 2 2" xfId="50386" xr:uid="{C8487897-E1BC-4C10-AE2A-6C274DA34F48}"/>
    <cellStyle name="Comma 4 9 10 3" xfId="8226" xr:uid="{9B9B1E4E-9211-43C3-9644-A3368CFB32A7}"/>
    <cellStyle name="Comma 4 9 10 4" xfId="31027" xr:uid="{676204BF-4C4F-49CC-8E65-77507EE4C9C9}"/>
    <cellStyle name="Comma 4 9 10 5" xfId="37773" xr:uid="{93923367-6025-41E4-9D42-1E72153D9B56}"/>
    <cellStyle name="Comma 4 9 11" xfId="21379" xr:uid="{6D72CDB7-FFB7-4D89-AC12-108E26D75F39}"/>
    <cellStyle name="Comma 4 9 11 2" xfId="44054" xr:uid="{82E5AC12-C361-46A0-8418-C5B0E526D9FF}"/>
    <cellStyle name="Comma 4 9 12" xfId="21997" xr:uid="{7CBFD9AC-D82C-4034-879D-7151DDCF6FEB}"/>
    <cellStyle name="Comma 4 9 13" xfId="21782" xr:uid="{81852F48-1EFA-4AD3-9B2A-3895E705F600}"/>
    <cellStyle name="Comma 4 9 14" xfId="21247" xr:uid="{67D87240-5B52-43CE-B627-DA897F2FD870}"/>
    <cellStyle name="Comma 4 9 15" xfId="14661" xr:uid="{9FE605F4-8B2F-4A5E-A842-0378179AF589}"/>
    <cellStyle name="Comma 4 9 16" xfId="8074" xr:uid="{E1D00FDC-B178-43EA-9AB2-ED00359F7933}"/>
    <cellStyle name="Comma 4 9 17" xfId="29019" xr:uid="{63C147C3-9D24-4E50-95B0-439EEEF94F9C}"/>
    <cellStyle name="Comma 4 9 18" xfId="2809" xr:uid="{227A5E5D-4C50-4AA2-AB60-B25838F6F4CA}"/>
    <cellStyle name="Comma 4 9 19" xfId="31480" xr:uid="{83FD34B1-D91E-476B-AD23-DCEE9F62AFCD}"/>
    <cellStyle name="Comma 4 9 2" xfId="1141" xr:uid="{8D970D32-55A4-4482-831C-E8FCC1C7A9C5}"/>
    <cellStyle name="Comma 4 9 2 10" xfId="7963" xr:uid="{B497B732-C26F-4AF5-BCE4-532149E333EF}"/>
    <cellStyle name="Comma 4 9 2 11" xfId="31555" xr:uid="{4CE50871-D4F5-48D2-9D57-D66D378D53E8}"/>
    <cellStyle name="Comma 4 9 2 12" xfId="28809" xr:uid="{A4669FD9-8143-4A80-970B-293269586BED}"/>
    <cellStyle name="Comma 4 9 2 2" xfId="28143" xr:uid="{4F868CF5-1F17-48D8-91B3-902FCD74A4BE}"/>
    <cellStyle name="Comma 4 9 2 2 2" xfId="27653" xr:uid="{3A335FB5-DF0B-4E65-8171-DB137E2B08A5}"/>
    <cellStyle name="Comma 4 9 2 2 2 2" xfId="25923" xr:uid="{5F7E98AD-A6E8-48FD-9814-DE6B825810EB}"/>
    <cellStyle name="Comma 4 9 2 2 2 2 2" xfId="22425" xr:uid="{242247A1-F95D-4F26-9122-F2158A323A1F}"/>
    <cellStyle name="Comma 4 9 2 2 2 2 2 2" xfId="14917" xr:uid="{4C078794-874A-4790-9FC3-B58FE969BADB}"/>
    <cellStyle name="Comma 4 9 2 2 2 2 2 2 2" xfId="56288" xr:uid="{C19341D1-1703-48BB-9C71-209F7A0858D6}"/>
    <cellStyle name="Comma 4 9 2 2 2 2 2 2 3" xfId="43675" xr:uid="{E5257A9E-7521-4D46-845E-408F6E3145F8}"/>
    <cellStyle name="Comma 4 9 2 2 2 2 2 3" xfId="8331" xr:uid="{5CF2524F-6E98-4B3F-97CF-D4BDF1EB65FC}"/>
    <cellStyle name="Comma 4 9 2 2 2 2 2 3 2" xfId="50010" xr:uid="{4D5216D4-BC85-4238-B62E-27E2058A3C00}"/>
    <cellStyle name="Comma 4 9 2 2 2 2 2 4" xfId="30922" xr:uid="{9B6FEE57-9DEE-4BD8-A64C-00091DF5C1F9}"/>
    <cellStyle name="Comma 4 9 2 2 2 2 2 5" xfId="37385" xr:uid="{68C85D16-9201-4B1A-9627-09FCC40290FD}"/>
    <cellStyle name="Comma 4 9 2 2 2 2 3" xfId="25043" xr:uid="{40F88B81-BC6F-4A91-9557-704852FD5836}"/>
    <cellStyle name="Comma 4 9 2 2 2 2 3 2" xfId="17535" xr:uid="{0BD7BBC9-2149-478E-9FEF-D93310FCA81B}"/>
    <cellStyle name="Comma 4 9 2 2 2 2 3 2 2" xfId="53670" xr:uid="{C418216A-6192-40F2-A047-CBAF4411AF21}"/>
    <cellStyle name="Comma 4 9 2 2 2 2 3 2 3" xfId="41057" xr:uid="{22CB9460-D56D-4E7F-8E41-FE69EBBA62F0}"/>
    <cellStyle name="Comma 4 9 2 2 2 2 3 3" xfId="10949" xr:uid="{5AE19470-C12C-4E66-BCEF-5C4974DF851A}"/>
    <cellStyle name="Comma 4 9 2 2 2 2 3 3 2" xfId="47392" xr:uid="{DE4E1FF7-272B-4928-8CD4-E7340A8050F9}"/>
    <cellStyle name="Comma 4 9 2 2 2 2 3 4" xfId="5237" xr:uid="{F7EB3339-8F8A-4B90-AB0C-761245E02691}"/>
    <cellStyle name="Comma 4 9 2 2 2 2 3 5" xfId="34767" xr:uid="{88B70E7F-B963-480A-8F7F-BC273211724F}"/>
    <cellStyle name="Comma 4 9 2 2 2 2 4" xfId="18414" xr:uid="{655BFF74-20A2-4A51-A3EA-DDE104595285}"/>
    <cellStyle name="Comma 4 9 2 2 2 2 4 2" xfId="52791" xr:uid="{F285229D-48B5-43A2-9993-8F083CA089EB}"/>
    <cellStyle name="Comma 4 9 2 2 2 2 4 3" xfId="40178" xr:uid="{9E1AFED4-0ABA-42E3-A3E5-2DAA7C8E3F8D}"/>
    <cellStyle name="Comma 4 9 2 2 2 2 5" xfId="11828" xr:uid="{00B1190F-0933-4B1C-A1F3-DFBA9FB15B92}"/>
    <cellStyle name="Comma 4 9 2 2 2 2 5 2" xfId="46513" xr:uid="{88614A38-1775-481F-AA7F-6E21ABB454D7}"/>
    <cellStyle name="Comma 4 9 2 2 2 2 6" xfId="4358" xr:uid="{65739D5A-7BF9-4F73-8B1B-C894A64EA105}"/>
    <cellStyle name="Comma 4 9 2 2 2 2 7" xfId="33888" xr:uid="{D64B3CD8-3DBA-4B69-B246-4C0700A6DFEF}"/>
    <cellStyle name="Comma 4 9 2 2 2 3" xfId="26779" xr:uid="{8FDB5E84-C1CB-4FE2-AB2A-830AB76CF824}"/>
    <cellStyle name="Comma 4 9 2 2 2 3 2" xfId="23282" xr:uid="{7A905440-09C2-4782-8686-E9AFA60715B2}"/>
    <cellStyle name="Comma 4 9 2 2 2 3 2 2" xfId="15774" xr:uid="{537A525B-B2BA-4EA2-82D2-163A499A0C93}"/>
    <cellStyle name="Comma 4 9 2 2 2 3 2 2 2" xfId="55431" xr:uid="{9CF76693-4C5C-4E6C-9613-F53DCB0E4F41}"/>
    <cellStyle name="Comma 4 9 2 2 2 3 2 2 3" xfId="42818" xr:uid="{FA563399-1C8F-43E7-A533-C6780326B474}"/>
    <cellStyle name="Comma 4 9 2 2 2 3 2 3" xfId="9188" xr:uid="{A6400F9F-33FE-405D-9025-2E1B45C60AA0}"/>
    <cellStyle name="Comma 4 9 2 2 2 3 2 3 2" xfId="49153" xr:uid="{FEA6ED21-0B7B-4EBF-832B-D806941A5249}"/>
    <cellStyle name="Comma 4 9 2 2 2 3 2 4" xfId="30065" xr:uid="{657AD581-D8CD-4C9A-AA8C-F02673296DBF}"/>
    <cellStyle name="Comma 4 9 2 2 2 3 2 5" xfId="36528" xr:uid="{FD86F17E-8BD8-46CD-9C29-1129F9C33B57}"/>
    <cellStyle name="Comma 4 9 2 2 2 3 3" xfId="19270" xr:uid="{66B68432-E340-4E24-9626-569F9C97C576}"/>
    <cellStyle name="Comma 4 9 2 2 2 3 3 2" xfId="51934" xr:uid="{4C95A34D-C26E-42BA-A50A-7F32173805C0}"/>
    <cellStyle name="Comma 4 9 2 2 2 3 3 3" xfId="39321" xr:uid="{04BE9F86-B8B0-4E3C-B326-6EEB9B01E7E1}"/>
    <cellStyle name="Comma 4 9 2 2 2 3 4" xfId="12684" xr:uid="{B136E62C-4B9F-4E50-A369-3DB97EBA44BD}"/>
    <cellStyle name="Comma 4 9 2 2 2 3 4 2" xfId="45656" xr:uid="{1A3FB4E4-84A3-4EDB-887D-C563E57ED31B}"/>
    <cellStyle name="Comma 4 9 2 2 2 3 5" xfId="3502" xr:uid="{E3F25856-4ABD-437D-A6E9-C5A6F34C1064}"/>
    <cellStyle name="Comma 4 9 2 2 2 3 6" xfId="33031" xr:uid="{BBD5703A-1CAE-4769-8842-F975FC2D2136}"/>
    <cellStyle name="Comma 4 9 2 2 2 4" xfId="24158" xr:uid="{A7031077-DA52-4392-9CF0-34293251D1EC}"/>
    <cellStyle name="Comma 4 9 2 2 2 4 2" xfId="16650" xr:uid="{B321E033-0854-41C2-B072-70B96D9E1ADF}"/>
    <cellStyle name="Comma 4 9 2 2 2 4 2 2" xfId="54555" xr:uid="{D8007C79-FC7C-4E82-A40F-3D3AC73D400B}"/>
    <cellStyle name="Comma 4 9 2 2 2 4 2 3" xfId="41942" xr:uid="{4E798434-96B8-4987-94A2-EC72D8B23861}"/>
    <cellStyle name="Comma 4 9 2 2 2 4 3" xfId="10064" xr:uid="{FBCA0D31-9C9B-41EE-AB61-8AD39956A436}"/>
    <cellStyle name="Comma 4 9 2 2 2 4 3 2" xfId="48277" xr:uid="{2114D086-D501-4005-B56A-8F5EDCEBC09E}"/>
    <cellStyle name="Comma 4 9 2 2 2 4 4" xfId="29189" xr:uid="{2E0FB753-631A-41EE-B454-97E3ECFDE046}"/>
    <cellStyle name="Comma 4 9 2 2 2 4 5" xfId="35652" xr:uid="{2B261487-F5BE-4ED9-B299-917BD606DAC5}"/>
    <cellStyle name="Comma 4 9 2 2 2 5" xfId="20144" xr:uid="{8F03E512-651E-4078-A6A5-EC17F1AAAFCD}"/>
    <cellStyle name="Comma 4 9 2 2 2 5 2" xfId="51058" xr:uid="{4D323D37-AC62-48AF-9D08-C3E9DA30881A}"/>
    <cellStyle name="Comma 4 9 2 2 2 5 3" xfId="38445" xr:uid="{755F495B-BDCD-4F3A-9707-8C9331C52CF3}"/>
    <cellStyle name="Comma 4 9 2 2 2 6" xfId="13558" xr:uid="{1C5DB8C3-1EEA-4862-964B-4CA8064B8A0D}"/>
    <cellStyle name="Comma 4 9 2 2 2 6 2" xfId="44780" xr:uid="{F0957A8B-BFB8-4B09-82B3-614AD7436DDA}"/>
    <cellStyle name="Comma 4 9 2 2 2 7" xfId="6971" xr:uid="{4CC97828-DCE6-4341-93F4-FA29F44231C2}"/>
    <cellStyle name="Comma 4 9 2 2 2 8" xfId="32155" xr:uid="{3EA7F971-B077-4ACE-9A99-F5CBE61AB1D8}"/>
    <cellStyle name="Comma 4 9 2 2 3" xfId="26363" xr:uid="{4C57B019-5E58-44B1-93AE-90725FA73E0F}"/>
    <cellStyle name="Comma 4 9 2 2 3 2" xfId="22866" xr:uid="{6F74FF7E-9F3C-4853-A140-5A68DC6A0574}"/>
    <cellStyle name="Comma 4 9 2 2 3 2 2" xfId="15358" xr:uid="{754B4BB3-63B2-439A-89F4-CFAA528885AA}"/>
    <cellStyle name="Comma 4 9 2 2 3 2 2 2" xfId="55847" xr:uid="{B9DDAC84-14EC-45BB-9137-609461592CDF}"/>
    <cellStyle name="Comma 4 9 2 2 3 2 2 3" xfId="43234" xr:uid="{6CAD807F-C88A-4CC3-9E91-8A52B203403D}"/>
    <cellStyle name="Comma 4 9 2 2 3 2 3" xfId="8772" xr:uid="{7131564D-56D4-4AD8-8A74-DFA24ACA3E37}"/>
    <cellStyle name="Comma 4 9 2 2 3 2 3 2" xfId="49569" xr:uid="{82BB5529-F5FD-478C-969E-6A26B5FC2438}"/>
    <cellStyle name="Comma 4 9 2 2 3 2 4" xfId="30481" xr:uid="{934DEC37-0EC5-465E-8362-7B8BEF7EA7E9}"/>
    <cellStyle name="Comma 4 9 2 2 3 2 5" xfId="36944" xr:uid="{EBDF8D60-331B-424A-9B7B-950518DA7C2F}"/>
    <cellStyle name="Comma 4 9 2 2 3 3" xfId="25485" xr:uid="{09370AF6-130E-48F1-93B6-F945EB085BA1}"/>
    <cellStyle name="Comma 4 9 2 2 3 3 2" xfId="17977" xr:uid="{2765AC78-EBF6-4AB1-9237-0DFCAD3F37AD}"/>
    <cellStyle name="Comma 4 9 2 2 3 3 2 2" xfId="53228" xr:uid="{3C4319EE-4F1B-49F1-971E-844E360B6B31}"/>
    <cellStyle name="Comma 4 9 2 2 3 3 2 3" xfId="40615" xr:uid="{BA6DC85C-4803-40A3-99B2-E1C479E30FEA}"/>
    <cellStyle name="Comma 4 9 2 2 3 3 3" xfId="11391" xr:uid="{B71EB0CE-6A42-48AB-9C29-0B6AF42C3381}"/>
    <cellStyle name="Comma 4 9 2 2 3 3 3 2" xfId="46950" xr:uid="{A5D5F250-2C6C-4476-90E5-36947A9CB968}"/>
    <cellStyle name="Comma 4 9 2 2 3 3 4" xfId="4795" xr:uid="{F4E256B6-800C-4BDB-862D-0554C177C2F9}"/>
    <cellStyle name="Comma 4 9 2 2 3 3 5" xfId="34325" xr:uid="{C64132E3-A540-42AD-AF88-0143AA7257EE}"/>
    <cellStyle name="Comma 4 9 2 2 3 4" xfId="18854" xr:uid="{8677CC08-BF55-4ACB-8B59-79A2E22FC659}"/>
    <cellStyle name="Comma 4 9 2 2 3 4 2" xfId="52350" xr:uid="{C8F66A4F-62CA-4A52-A6FA-A42D8E53EDF1}"/>
    <cellStyle name="Comma 4 9 2 2 3 4 3" xfId="39737" xr:uid="{5DF1CE93-58B4-4247-99DA-30E9B8206BC0}"/>
    <cellStyle name="Comma 4 9 2 2 3 5" xfId="12268" xr:uid="{D9A0915B-CED3-4834-A05B-3F4DCCB5CDDC}"/>
    <cellStyle name="Comma 4 9 2 2 3 5 2" xfId="46072" xr:uid="{F1512F26-F2D4-4711-9BC7-302E7D22271E}"/>
    <cellStyle name="Comma 4 9 2 2 3 6" xfId="3918" xr:uid="{04ADC79B-A8E7-488D-A790-D92E92D86785}"/>
    <cellStyle name="Comma 4 9 2 2 3 7" xfId="33447" xr:uid="{63642D16-C4E8-4829-BD2A-F847989C84DD}"/>
    <cellStyle name="Comma 4 9 2 2 4" xfId="27213" xr:uid="{BBC8A44E-412F-4AB3-B2D6-6018047DF1D3}"/>
    <cellStyle name="Comma 4 9 2 2 4 2" xfId="23716" xr:uid="{6F0A221E-67AF-4A18-8A87-472B0398832E}"/>
    <cellStyle name="Comma 4 9 2 2 4 2 2" xfId="16208" xr:uid="{5BD97A08-17A3-422E-BC85-E503D48CF1BE}"/>
    <cellStyle name="Comma 4 9 2 2 4 2 2 2" xfId="54997" xr:uid="{178DB6CF-D48F-4349-8AD3-FC346AC31061}"/>
    <cellStyle name="Comma 4 9 2 2 4 2 2 3" xfId="42384" xr:uid="{AD182691-764F-4C3D-8721-80ACB433E0B0}"/>
    <cellStyle name="Comma 4 9 2 2 4 2 3" xfId="9622" xr:uid="{3F5FD264-F3C0-4BFE-AF63-28E288D4DA3B}"/>
    <cellStyle name="Comma 4 9 2 2 4 2 3 2" xfId="48719" xr:uid="{1C245CC3-2FB0-4756-8309-8F4E7B387B54}"/>
    <cellStyle name="Comma 4 9 2 2 4 2 4" xfId="29631" xr:uid="{69FF300F-CC81-4B76-AB06-47D60D249B82}"/>
    <cellStyle name="Comma 4 9 2 2 4 2 5" xfId="36094" xr:uid="{8BD43467-5869-4B32-8963-BE9B1989D3EA}"/>
    <cellStyle name="Comma 4 9 2 2 4 3" xfId="19704" xr:uid="{D37224B3-B033-4A33-8619-35CD7262438E}"/>
    <cellStyle name="Comma 4 9 2 2 4 3 2" xfId="51500" xr:uid="{67EDEE55-6E52-420C-AEDD-3E252271361C}"/>
    <cellStyle name="Comma 4 9 2 2 4 3 3" xfId="38887" xr:uid="{B340D861-71CE-4BD5-8D3D-7966FCF4B025}"/>
    <cellStyle name="Comma 4 9 2 2 4 4" xfId="13118" xr:uid="{56436DB6-D6E7-4FD8-A402-83CF4475BB42}"/>
    <cellStyle name="Comma 4 9 2 2 4 4 2" xfId="45222" xr:uid="{87914DF4-C4CB-4F8C-A6CB-0C0B5F95B8FC}"/>
    <cellStyle name="Comma 4 9 2 2 4 5" xfId="6531" xr:uid="{1885BFEF-0ABA-479E-A66A-A6BF0952E225}"/>
    <cellStyle name="Comma 4 9 2 2 4 6" xfId="32597" xr:uid="{40F95F24-2E9F-46BA-899F-490E547F8CBF}"/>
    <cellStyle name="Comma 4 9 2 2 5" xfId="24600" xr:uid="{38CCA225-F890-4E48-8BA0-E943BD4515C7}"/>
    <cellStyle name="Comma 4 9 2 2 5 2" xfId="17092" xr:uid="{BB98DF80-9231-4F2D-A2D0-CE584981E862}"/>
    <cellStyle name="Comma 4 9 2 2 5 2 2" xfId="54113" xr:uid="{D709C759-220F-4019-9887-C7D48195483C}"/>
    <cellStyle name="Comma 4 9 2 2 5 2 3" xfId="41500" xr:uid="{B0DDFC19-F9FC-4304-AA8B-737840A42C6D}"/>
    <cellStyle name="Comma 4 9 2 2 5 3" xfId="10506" xr:uid="{E334C91B-B78E-4BCD-A9CE-00B0425C9580}"/>
    <cellStyle name="Comma 4 9 2 2 5 3 2" xfId="47835" xr:uid="{F4B31125-5A4A-4258-9ACE-C892152A4B94}"/>
    <cellStyle name="Comma 4 9 2 2 5 4" xfId="5680" xr:uid="{F6C2A97B-B222-49CF-9FA2-E25BA61E4ECB}"/>
    <cellStyle name="Comma 4 9 2 2 5 5" xfId="35210" xr:uid="{64B75A78-63E3-459C-820E-2B2DF20889F1}"/>
    <cellStyle name="Comma 4 9 2 2 6" xfId="20584" xr:uid="{8F1ED111-49B2-4EDC-933A-9DC675E10466}"/>
    <cellStyle name="Comma 4 9 2 2 6 2" xfId="50616" xr:uid="{271F4F95-6D9B-4A60-A3CF-E4044908DCD5}"/>
    <cellStyle name="Comma 4 9 2 2 6 3" xfId="38003" xr:uid="{378AA114-57A5-410C-89D1-7A7CD9FFB16B}"/>
    <cellStyle name="Comma 4 9 2 2 7" xfId="13998" xr:uid="{6E459916-7F35-43E7-8C93-1E143656A84C}"/>
    <cellStyle name="Comma 4 9 2 2 7 2" xfId="44310" xr:uid="{CA33DEDF-8954-4924-ADA4-3B6ED44C9C24}"/>
    <cellStyle name="Comma 4 9 2 2 8" xfId="7411" xr:uid="{EAFA5650-1BC6-41F0-96C6-BAC08D91CCA1}"/>
    <cellStyle name="Comma 4 9 2 2 9" xfId="31710" xr:uid="{A94D4C30-1491-461A-AC75-FBDAF60C4AE1}"/>
    <cellStyle name="Comma 4 9 2 3" xfId="27807" xr:uid="{44ED38F2-AE64-4D69-BB88-5A63B6DD36F7}"/>
    <cellStyle name="Comma 4 9 2 3 2" xfId="26078" xr:uid="{9528FF65-47BF-4F62-A9D8-6C19750E9A3C}"/>
    <cellStyle name="Comma 4 9 2 3 2 2" xfId="22580" xr:uid="{9709D489-075B-4BF8-89BD-A55780D18EDE}"/>
    <cellStyle name="Comma 4 9 2 3 2 2 2" xfId="15072" xr:uid="{C1D8EBB8-3315-4CF4-A379-E3506117CF1B}"/>
    <cellStyle name="Comma 4 9 2 3 2 2 2 2" xfId="56133" xr:uid="{9F20083D-A6F9-49CC-825B-62A80F161558}"/>
    <cellStyle name="Comma 4 9 2 3 2 2 2 3" xfId="43520" xr:uid="{1C4B7D66-52D5-4119-BC49-34CB8A2AECE7}"/>
    <cellStyle name="Comma 4 9 2 3 2 2 3" xfId="8486" xr:uid="{100DDAD4-8D66-435D-A49E-A21BE06B7793}"/>
    <cellStyle name="Comma 4 9 2 3 2 2 3 2" xfId="49855" xr:uid="{F898C11B-0767-4FEB-947B-527BD92E5CD9}"/>
    <cellStyle name="Comma 4 9 2 3 2 2 4" xfId="30767" xr:uid="{E0AC7E1D-05DB-472C-899B-36E5250D68D1}"/>
    <cellStyle name="Comma 4 9 2 3 2 2 5" xfId="37230" xr:uid="{5BA202E6-16B9-4B6D-80A2-972E251239ED}"/>
    <cellStyle name="Comma 4 9 2 3 2 3" xfId="25198" xr:uid="{761B83FB-0577-4812-89C9-B8BE37066397}"/>
    <cellStyle name="Comma 4 9 2 3 2 3 2" xfId="17690" xr:uid="{536ACDB7-F9E4-47A3-9158-37C69D2C25E1}"/>
    <cellStyle name="Comma 4 9 2 3 2 3 2 2" xfId="53515" xr:uid="{62A60459-0D2F-418F-BF21-9A52E04AD4FE}"/>
    <cellStyle name="Comma 4 9 2 3 2 3 2 3" xfId="40902" xr:uid="{A4D544FD-6C23-48F4-9CBC-B18D5C46C411}"/>
    <cellStyle name="Comma 4 9 2 3 2 3 3" xfId="11104" xr:uid="{BF05DCBB-E55C-4229-89AD-0F51A6DE69FA}"/>
    <cellStyle name="Comma 4 9 2 3 2 3 3 2" xfId="47237" xr:uid="{2C76206A-AC03-4594-9C77-198DE69732C6}"/>
    <cellStyle name="Comma 4 9 2 3 2 3 4" xfId="5082" xr:uid="{B9A00420-4E77-4CE3-96C6-6EE0A985CA6D}"/>
    <cellStyle name="Comma 4 9 2 3 2 3 5" xfId="34612" xr:uid="{7B910B98-0280-4B7A-921E-4B61C361B9C8}"/>
    <cellStyle name="Comma 4 9 2 3 2 4" xfId="18569" xr:uid="{1A29CDFB-3331-4F3B-AA0B-EA830520C9AF}"/>
    <cellStyle name="Comma 4 9 2 3 2 4 2" xfId="52636" xr:uid="{E194BD0C-D205-4445-888E-9E45C647D83A}"/>
    <cellStyle name="Comma 4 9 2 3 2 4 3" xfId="40023" xr:uid="{9B73C483-4CC6-4E9C-9F0C-C8835AB1C5F7}"/>
    <cellStyle name="Comma 4 9 2 3 2 5" xfId="11983" xr:uid="{C6F4A29D-53AC-4286-B621-5CB7587B2193}"/>
    <cellStyle name="Comma 4 9 2 3 2 5 2" xfId="46358" xr:uid="{DFC457FD-B39A-4022-AF42-0612F09F2F65}"/>
    <cellStyle name="Comma 4 9 2 3 2 6" xfId="4203" xr:uid="{24897884-89B9-4616-BCF5-A816FBD07645}"/>
    <cellStyle name="Comma 4 9 2 3 2 7" xfId="33733" xr:uid="{DC6BF8C5-568B-4B21-8172-913DC51802F7}"/>
    <cellStyle name="Comma 4 9 2 3 3" xfId="26933" xr:uid="{CD4D419E-8034-4786-B01A-12A43E203F27}"/>
    <cellStyle name="Comma 4 9 2 3 3 2" xfId="23436" xr:uid="{01EC7B09-150C-4801-80D8-E53C030E7A5B}"/>
    <cellStyle name="Comma 4 9 2 3 3 2 2" xfId="15928" xr:uid="{E2F3014D-C5E5-4E0E-9092-C7520A278916}"/>
    <cellStyle name="Comma 4 9 2 3 3 2 2 2" xfId="55277" xr:uid="{A7F2CF1C-484F-4E52-81DA-9D1F8D266DF5}"/>
    <cellStyle name="Comma 4 9 2 3 3 2 2 3" xfId="42664" xr:uid="{E225744B-2639-426B-B53F-E20BF88BBB5B}"/>
    <cellStyle name="Comma 4 9 2 3 3 2 3" xfId="9342" xr:uid="{6D93212E-3F2B-4CB6-9C2C-540308BEBA89}"/>
    <cellStyle name="Comma 4 9 2 3 3 2 3 2" xfId="48999" xr:uid="{053EB8CB-2AED-4215-90C8-491856218FCE}"/>
    <cellStyle name="Comma 4 9 2 3 3 2 4" xfId="29911" xr:uid="{E6C4354F-6FA3-45FC-8BE5-B1339FFD17E6}"/>
    <cellStyle name="Comma 4 9 2 3 3 2 5" xfId="36374" xr:uid="{6D39AB06-367D-40BF-9BB0-3DA0AEF0CA64}"/>
    <cellStyle name="Comma 4 9 2 3 3 3" xfId="19424" xr:uid="{376F3945-90C0-4662-B8E1-978DB1664C1F}"/>
    <cellStyle name="Comma 4 9 2 3 3 3 2" xfId="51780" xr:uid="{A793CD6F-2D26-47B4-9451-0FB6AEDCE707}"/>
    <cellStyle name="Comma 4 9 2 3 3 3 3" xfId="39167" xr:uid="{99849D89-57CF-499A-B6A7-9B596F665CFA}"/>
    <cellStyle name="Comma 4 9 2 3 3 4" xfId="12838" xr:uid="{18ACB33F-43E9-4024-9AE1-B7AF651A67A6}"/>
    <cellStyle name="Comma 4 9 2 3 3 4 2" xfId="45502" xr:uid="{ADBF5FE1-33E1-48CC-B7DF-F3B3A0F65BC7}"/>
    <cellStyle name="Comma 4 9 2 3 3 5" xfId="6251" xr:uid="{4F2EDD18-ECEE-4E45-A2F2-74CC4ED7CA94}"/>
    <cellStyle name="Comma 4 9 2 3 3 6" xfId="32877" xr:uid="{7AB911CC-F927-44E2-B85F-AF9187B35F48}"/>
    <cellStyle name="Comma 4 9 2 3 4" xfId="24313" xr:uid="{D2414D19-64E2-4B6C-994C-C6C31A028660}"/>
    <cellStyle name="Comma 4 9 2 3 4 2" xfId="16805" xr:uid="{22F33EB0-7AFE-431B-BD03-DFA1AAA2CAB2}"/>
    <cellStyle name="Comma 4 9 2 3 4 2 2" xfId="54400" xr:uid="{448DFD34-1059-4323-9EA4-C44F7CE243B7}"/>
    <cellStyle name="Comma 4 9 2 3 4 2 3" xfId="41787" xr:uid="{889EEEB3-78C3-469C-81CA-92245A139F4D}"/>
    <cellStyle name="Comma 4 9 2 3 4 3" xfId="10219" xr:uid="{50DFAF7E-4C48-43F5-9FC5-908DA419F799}"/>
    <cellStyle name="Comma 4 9 2 3 4 3 2" xfId="48122" xr:uid="{4432393A-6773-4E55-9565-4253509AAB6D}"/>
    <cellStyle name="Comma 4 9 2 3 4 4" xfId="5967" xr:uid="{8573AD3F-E7E4-407D-9EF2-A8A134447FED}"/>
    <cellStyle name="Comma 4 9 2 3 4 5" xfId="35497" xr:uid="{F265463D-BDBE-4B31-82AA-A5696CBD3492}"/>
    <cellStyle name="Comma 4 9 2 3 5" xfId="20299" xr:uid="{A20A0BC5-66BF-477D-83F6-6149550C4EEC}"/>
    <cellStyle name="Comma 4 9 2 3 5 2" xfId="50903" xr:uid="{1E929455-6681-49F8-9066-C1AE679ABC7B}"/>
    <cellStyle name="Comma 4 9 2 3 5 3" xfId="38290" xr:uid="{0CA44D81-2207-435A-A29A-2DF3469D2CE0}"/>
    <cellStyle name="Comma 4 9 2 3 6" xfId="13713" xr:uid="{1A835FBC-5D25-42D5-9458-EC49ED720F9E}"/>
    <cellStyle name="Comma 4 9 2 3 6 2" xfId="44625" xr:uid="{8D6B62BE-4AD6-4806-853D-11457D4E091F}"/>
    <cellStyle name="Comma 4 9 2 3 7" xfId="7126" xr:uid="{DDED5BA5-29A4-445A-B3B4-A5C723EA81F4}"/>
    <cellStyle name="Comma 4 9 2 3 8" xfId="32000" xr:uid="{03991995-DB77-454F-998B-D2ACC9AF12B9}"/>
    <cellStyle name="Comma 4 9 2 4" xfId="26518" xr:uid="{739A6934-8E4B-4343-BDDA-5742E656DF65}"/>
    <cellStyle name="Comma 4 9 2 4 2" xfId="23021" xr:uid="{11CEE780-CF3C-4CAA-B9D6-17EB559D0F8F}"/>
    <cellStyle name="Comma 4 9 2 4 2 2" xfId="15513" xr:uid="{17756BF9-4F66-4D97-AB78-CFD11B9A566F}"/>
    <cellStyle name="Comma 4 9 2 4 2 2 2" xfId="55692" xr:uid="{9C2175C0-E9B9-4022-83D3-992236F439F0}"/>
    <cellStyle name="Comma 4 9 2 4 2 2 3" xfId="43079" xr:uid="{CFFA189F-619B-4BAE-9016-5BCD13ADB310}"/>
    <cellStyle name="Comma 4 9 2 4 2 3" xfId="8927" xr:uid="{BBBF0E31-39E6-452D-AA77-149B1C43715E}"/>
    <cellStyle name="Comma 4 9 2 4 2 3 2" xfId="49414" xr:uid="{5EC18F25-EC86-4803-A8F3-1918CAB52FB1}"/>
    <cellStyle name="Comma 4 9 2 4 2 4" xfId="30326" xr:uid="{EF74B2BA-F1F8-4D0F-B625-9C5032BFCCC6}"/>
    <cellStyle name="Comma 4 9 2 4 2 5" xfId="36789" xr:uid="{CED59967-058E-45A0-A281-64809F5D38B7}"/>
    <cellStyle name="Comma 4 9 2 4 3" xfId="25640" xr:uid="{B4CE51F7-B60B-41A6-AD1F-03AECF65E9BD}"/>
    <cellStyle name="Comma 4 9 2 4 3 2" xfId="18132" xr:uid="{485B7365-B5E0-4EB0-8B22-71F60193153E}"/>
    <cellStyle name="Comma 4 9 2 4 3 2 2" xfId="53073" xr:uid="{CFC497B4-5AA3-40D8-86E9-D10BD597468F}"/>
    <cellStyle name="Comma 4 9 2 4 3 2 3" xfId="40460" xr:uid="{03B63A83-15C9-45CA-8ACA-0F1766167B46}"/>
    <cellStyle name="Comma 4 9 2 4 3 3" xfId="11546" xr:uid="{598E2BAA-28D2-483A-9DB7-9E70586F4D52}"/>
    <cellStyle name="Comma 4 9 2 4 3 3 2" xfId="46795" xr:uid="{DF9894F8-FF75-47D2-85F1-0057192A9B7D}"/>
    <cellStyle name="Comma 4 9 2 4 3 4" xfId="4640" xr:uid="{18B4627D-3C3C-4B1B-ABD8-AE638C897B16}"/>
    <cellStyle name="Comma 4 9 2 4 3 5" xfId="34170" xr:uid="{0AE3F371-404C-4795-BF05-E369B3D3B41D}"/>
    <cellStyle name="Comma 4 9 2 4 4" xfId="19009" xr:uid="{AF02ADB8-2AD6-4F7B-B2A9-959AD5CCB0D5}"/>
    <cellStyle name="Comma 4 9 2 4 4 2" xfId="52195" xr:uid="{9005E4C5-0AD8-4ACD-B312-464AFD7A6B65}"/>
    <cellStyle name="Comma 4 9 2 4 4 3" xfId="39582" xr:uid="{23C8DD3E-2254-4B04-9DED-6990B06563F9}"/>
    <cellStyle name="Comma 4 9 2 4 5" xfId="12423" xr:uid="{231C1A3D-4FE2-49FA-BB2F-52817E6C3BA0}"/>
    <cellStyle name="Comma 4 9 2 4 5 2" xfId="45917" xr:uid="{BD83D8A7-62C5-4D70-9036-7958B770FC69}"/>
    <cellStyle name="Comma 4 9 2 4 6" xfId="3763" xr:uid="{FAA93694-B45F-4695-9806-99B6943142AF}"/>
    <cellStyle name="Comma 4 9 2 4 7" xfId="33292" xr:uid="{33562608-5390-449A-BB16-3224241DB79C}"/>
    <cellStyle name="Comma 4 9 2 5" xfId="27368" xr:uid="{CFD63D30-655A-4725-B513-06F9A5A00892}"/>
    <cellStyle name="Comma 4 9 2 5 2" xfId="23871" xr:uid="{58EB2EEE-89CE-43F9-A65B-8E9667613701}"/>
    <cellStyle name="Comma 4 9 2 5 2 2" xfId="16363" xr:uid="{A04C71AB-A161-4A6F-B7C6-F6A482BB6CDD}"/>
    <cellStyle name="Comma 4 9 2 5 2 2 2" xfId="54842" xr:uid="{E0FF056D-511B-46E5-8D8B-94E2864D4F6C}"/>
    <cellStyle name="Comma 4 9 2 5 2 2 3" xfId="42229" xr:uid="{15BA7587-7E06-4945-A6EC-23CE20A740E9}"/>
    <cellStyle name="Comma 4 9 2 5 2 3" xfId="9777" xr:uid="{20F6D977-4E65-4128-B56F-283633DAC0BF}"/>
    <cellStyle name="Comma 4 9 2 5 2 3 2" xfId="48564" xr:uid="{18BE57FC-4D22-44C3-AB16-9792B60D31CA}"/>
    <cellStyle name="Comma 4 9 2 5 2 4" xfId="29476" xr:uid="{C5230B34-C758-4278-B843-BB4325521FA9}"/>
    <cellStyle name="Comma 4 9 2 5 2 5" xfId="35939" xr:uid="{2007927F-28BA-4D81-BD2D-371B688B7783}"/>
    <cellStyle name="Comma 4 9 2 5 3" xfId="19859" xr:uid="{838C5E1B-6E01-4A6C-B1DE-F633E57BFBD0}"/>
    <cellStyle name="Comma 4 9 2 5 3 2" xfId="51345" xr:uid="{FCA80E55-E5E8-479C-9C5C-F71BE97FD6B1}"/>
    <cellStyle name="Comma 4 9 2 5 3 3" xfId="38732" xr:uid="{AD37A8FD-3D68-4920-BCE7-1930CCE89C5D}"/>
    <cellStyle name="Comma 4 9 2 5 4" xfId="13273" xr:uid="{C2F174CA-74BE-4828-927A-572CB20E0B42}"/>
    <cellStyle name="Comma 4 9 2 5 4 2" xfId="45067" xr:uid="{DEDD25AB-C651-4546-B1DF-D2D1DF6C2B96}"/>
    <cellStyle name="Comma 4 9 2 5 5" xfId="6686" xr:uid="{424BFC9C-CAF9-420D-A279-0F16527D771E}"/>
    <cellStyle name="Comma 4 9 2 5 6" xfId="32442" xr:uid="{81BE6B6A-B582-49A4-8738-BC726848E4E9}"/>
    <cellStyle name="Comma 4 9 2 6" xfId="24755" xr:uid="{B13AEB35-B88C-4F2B-AFDA-454BA3EA863E}"/>
    <cellStyle name="Comma 4 9 2 6 2" xfId="17247" xr:uid="{84B39C8B-34BC-463A-B873-8E53672DA9B7}"/>
    <cellStyle name="Comma 4 9 2 6 2 2" xfId="53958" xr:uid="{6E5A68E7-B8DB-4665-933C-75F5EB8BA37F}"/>
    <cellStyle name="Comma 4 9 2 6 2 3" xfId="41345" xr:uid="{1B7899C9-ED00-41E5-841D-63FE76791882}"/>
    <cellStyle name="Comma 4 9 2 6 3" xfId="10661" xr:uid="{096695DF-5B3B-4786-9795-1CF42BE6F6AE}"/>
    <cellStyle name="Comma 4 9 2 6 3 2" xfId="47680" xr:uid="{92FC73B6-B529-4607-B954-C3A45C6026EA}"/>
    <cellStyle name="Comma 4 9 2 6 4" xfId="5525" xr:uid="{91FD3120-FBF3-4785-B7E9-EC0165E224CD}"/>
    <cellStyle name="Comma 4 9 2 6 5" xfId="35055" xr:uid="{B2B9B780-C04B-41DB-97A6-0D089E6E6DC1}"/>
    <cellStyle name="Comma 4 9 2 7" xfId="28298" xr:uid="{E73858C5-08C9-48D4-BDC5-F2D64C28A34A}"/>
    <cellStyle name="Comma 4 9 2 7 2" xfId="20739" xr:uid="{6D9B2E99-E839-43DC-9EED-B3B97D5A6B15}"/>
    <cellStyle name="Comma 4 9 2 7 2 2" xfId="50461" xr:uid="{E0EBB4BE-173A-41C9-8A83-45C37C093DEE}"/>
    <cellStyle name="Comma 4 9 2 7 3" xfId="14153" xr:uid="{38909C4D-AB1F-4D58-849A-48E58457099C}"/>
    <cellStyle name="Comma 4 9 2 7 4" xfId="7566" xr:uid="{84194E8A-1C84-469A-96AD-6D3203D57167}"/>
    <cellStyle name="Comma 4 9 2 7 5" xfId="37848" xr:uid="{96EAC4F2-C773-4DC1-AC66-25AE11D67CDD}"/>
    <cellStyle name="Comma 4 9 2 8" xfId="21136" xr:uid="{446D3A43-4EA3-4BE2-834C-D90AC5CAC266}"/>
    <cellStyle name="Comma 4 9 2 8 2" xfId="44155" xr:uid="{3EBFE76E-4594-47E1-81AE-5DCFED985237}"/>
    <cellStyle name="Comma 4 9 2 9" xfId="14550" xr:uid="{17D3E176-19F1-47FE-BCAD-0CE07B5AB931}"/>
    <cellStyle name="Comma 4 9 20" xfId="1696" xr:uid="{188E763A-B89D-4CAF-967C-BB89D023F6B6}"/>
    <cellStyle name="Comma 4 9 3" xfId="28712" xr:uid="{9BF5DF4C-922D-441D-9DB9-923547C407FC}"/>
    <cellStyle name="Comma 4 9 3 10" xfId="31634" xr:uid="{8FA63356-6C2E-4FEF-A0F0-85100964B8C9}"/>
    <cellStyle name="Comma 4 9 3 2" xfId="27728" xr:uid="{62D53433-8A56-4A5E-8807-AD44E9A8A852}"/>
    <cellStyle name="Comma 4 9 3 2 2" xfId="25999" xr:uid="{FD0EF2B3-AB15-48D4-AF68-C55E106FA219}"/>
    <cellStyle name="Comma 4 9 3 2 2 2" xfId="22501" xr:uid="{FE0D4B1F-A1CA-413D-BCB0-456BF9B2D7DB}"/>
    <cellStyle name="Comma 4 9 3 2 2 2 2" xfId="14993" xr:uid="{4E82B809-635F-4A40-8245-106A07F387E1}"/>
    <cellStyle name="Comma 4 9 3 2 2 2 2 2" xfId="56212" xr:uid="{F1A1A442-CF2F-4151-92A9-464848843D92}"/>
    <cellStyle name="Comma 4 9 3 2 2 2 2 3" xfId="43599" xr:uid="{8F34E463-F66E-4FDA-A243-5CA5171C02C7}"/>
    <cellStyle name="Comma 4 9 3 2 2 2 3" xfId="8407" xr:uid="{ABD2A8C0-695F-4E07-8C4E-5891C24F3E0B}"/>
    <cellStyle name="Comma 4 9 3 2 2 2 3 2" xfId="49934" xr:uid="{D8C3381B-ABC4-4102-A117-11735120CCFD}"/>
    <cellStyle name="Comma 4 9 3 2 2 2 4" xfId="30846" xr:uid="{DEB4135C-ADB2-464A-AC50-3CB7ED96C244}"/>
    <cellStyle name="Comma 4 9 3 2 2 2 5" xfId="37309" xr:uid="{979C4589-B228-443B-9372-0DFE277A9F8D}"/>
    <cellStyle name="Comma 4 9 3 2 2 3" xfId="25119" xr:uid="{C8BD8D07-0F2C-418A-8114-1313DFF93784}"/>
    <cellStyle name="Comma 4 9 3 2 2 3 2" xfId="17611" xr:uid="{17057F42-ED24-4778-9AA1-EC40B93B5DBA}"/>
    <cellStyle name="Comma 4 9 3 2 2 3 2 2" xfId="53594" xr:uid="{45525C33-0AF8-494F-9BFD-8D57790B2C58}"/>
    <cellStyle name="Comma 4 9 3 2 2 3 2 3" xfId="40981" xr:uid="{6993F278-6B45-4F7D-92ED-04C65A6C86BB}"/>
    <cellStyle name="Comma 4 9 3 2 2 3 3" xfId="11025" xr:uid="{1B3EC1B3-77E4-4E2B-AA29-47F61801328B}"/>
    <cellStyle name="Comma 4 9 3 2 2 3 3 2" xfId="47316" xr:uid="{356AD310-4EE6-467F-8169-0E7EBB8E2A9A}"/>
    <cellStyle name="Comma 4 9 3 2 2 3 4" xfId="5161" xr:uid="{F82FAD1E-9185-4111-BE83-5F2FE0D3F8D7}"/>
    <cellStyle name="Comma 4 9 3 2 2 3 5" xfId="34691" xr:uid="{CAED6BDA-5DCD-4965-A7B0-92EC78877E66}"/>
    <cellStyle name="Comma 4 9 3 2 2 4" xfId="18490" xr:uid="{F7024AD5-181C-4326-AC23-03DC7C56B488}"/>
    <cellStyle name="Comma 4 9 3 2 2 4 2" xfId="52715" xr:uid="{45F9D365-1575-44B7-A7F7-0743B1085B33}"/>
    <cellStyle name="Comma 4 9 3 2 2 4 3" xfId="40102" xr:uid="{31DD4F42-29D8-4439-860B-2C2C093645A6}"/>
    <cellStyle name="Comma 4 9 3 2 2 5" xfId="11904" xr:uid="{9DA62E8D-2C1D-4198-9966-D735259C6656}"/>
    <cellStyle name="Comma 4 9 3 2 2 5 2" xfId="46437" xr:uid="{0C3DAD9F-5B56-411D-AB2B-FCA7EDD2AF6C}"/>
    <cellStyle name="Comma 4 9 3 2 2 6" xfId="4282" xr:uid="{15E6AFE1-D143-40B7-A0CC-D73C587DF31B}"/>
    <cellStyle name="Comma 4 9 3 2 2 7" xfId="33812" xr:uid="{8CC0D200-24FB-43A0-ABFE-4BC89FF73650}"/>
    <cellStyle name="Comma 4 9 3 2 3" xfId="26855" xr:uid="{045F6209-3A9A-460D-90C0-2D0755C49768}"/>
    <cellStyle name="Comma 4 9 3 2 3 2" xfId="23358" xr:uid="{7A140096-C2BE-4988-AA55-FD31A73EC19D}"/>
    <cellStyle name="Comma 4 9 3 2 3 2 2" xfId="15850" xr:uid="{24AC0687-F752-4A69-B79C-50493A83C11C}"/>
    <cellStyle name="Comma 4 9 3 2 3 2 2 2" xfId="55355" xr:uid="{5E5E84F8-8C4E-4BD5-9E32-0F6650050BFF}"/>
    <cellStyle name="Comma 4 9 3 2 3 2 2 3" xfId="42742" xr:uid="{17E0DC75-0CD7-48BF-BAD6-83F5185E55EA}"/>
    <cellStyle name="Comma 4 9 3 2 3 2 3" xfId="9264" xr:uid="{FA670E85-0470-4FF2-9B1B-BAC6061116E6}"/>
    <cellStyle name="Comma 4 9 3 2 3 2 3 2" xfId="49077" xr:uid="{75C519BB-14B1-4042-BB9D-F207AF12A569}"/>
    <cellStyle name="Comma 4 9 3 2 3 2 4" xfId="29989" xr:uid="{1BAF6031-CCE3-410D-BA22-1DECDD97B506}"/>
    <cellStyle name="Comma 4 9 3 2 3 2 5" xfId="36452" xr:uid="{2B203D1B-4EC7-4972-804B-A08943DBF97B}"/>
    <cellStyle name="Comma 4 9 3 2 3 3" xfId="19346" xr:uid="{8953CAE0-C131-42D8-8964-E60E325FFBF4}"/>
    <cellStyle name="Comma 4 9 3 2 3 3 2" xfId="51858" xr:uid="{10AAE627-D656-4415-B322-69E5961B69C6}"/>
    <cellStyle name="Comma 4 9 3 2 3 3 3" xfId="39245" xr:uid="{27522079-A03E-4574-A24B-407513D68A39}"/>
    <cellStyle name="Comma 4 9 3 2 3 4" xfId="12760" xr:uid="{010B9EA3-A503-4AC7-B62E-986C1697203A}"/>
    <cellStyle name="Comma 4 9 3 2 3 4 2" xfId="45580" xr:uid="{51B8E628-AD76-41DE-9F8D-8F102F2C0569}"/>
    <cellStyle name="Comma 4 9 3 2 3 5" xfId="6173" xr:uid="{B9B18910-6031-4EDA-8AE5-728F77E04F5D}"/>
    <cellStyle name="Comma 4 9 3 2 3 6" xfId="32955" xr:uid="{D37D9FA2-79B8-45B8-8189-D5384D001334}"/>
    <cellStyle name="Comma 4 9 3 2 4" xfId="24234" xr:uid="{2A9DCE25-2636-4BF7-A7C6-2F6B7E0CF931}"/>
    <cellStyle name="Comma 4 9 3 2 4 2" xfId="16726" xr:uid="{77E56285-BD5C-4B6D-8B2F-903E115ECDF0}"/>
    <cellStyle name="Comma 4 9 3 2 4 2 2" xfId="54479" xr:uid="{D9E851FA-4BB8-4F41-BB7A-98168055165A}"/>
    <cellStyle name="Comma 4 9 3 2 4 2 3" xfId="41866" xr:uid="{30E432A7-2670-4535-BC4B-B26998A98F5F}"/>
    <cellStyle name="Comma 4 9 3 2 4 3" xfId="10140" xr:uid="{56300D8D-1B7E-4883-B95B-5ECF954CCC69}"/>
    <cellStyle name="Comma 4 9 3 2 4 3 2" xfId="48201" xr:uid="{71481B74-648A-4D88-A713-57ADFF8615C0}"/>
    <cellStyle name="Comma 4 9 3 2 4 4" xfId="6046" xr:uid="{FAE8B0CC-0FA2-42B1-93C1-2EDFABDFEE68}"/>
    <cellStyle name="Comma 4 9 3 2 4 5" xfId="35576" xr:uid="{EC04FF48-47A0-4ED5-ADE3-4705936B6A05}"/>
    <cellStyle name="Comma 4 9 3 2 5" xfId="20220" xr:uid="{730DC528-88B0-417D-B66A-4A81BBABD42C}"/>
    <cellStyle name="Comma 4 9 3 2 5 2" xfId="50982" xr:uid="{6974963C-1B00-4318-BB64-035504F35007}"/>
    <cellStyle name="Comma 4 9 3 2 5 3" xfId="38369" xr:uid="{DC66B660-A4BA-46A2-8EAE-C550361D6159}"/>
    <cellStyle name="Comma 4 9 3 2 6" xfId="13634" xr:uid="{DA48D2B7-7437-4188-84E5-F6E8937D549C}"/>
    <cellStyle name="Comma 4 9 3 2 6 2" xfId="44704" xr:uid="{EE45A2F6-4586-4ADD-B33B-796A3EF0AFBE}"/>
    <cellStyle name="Comma 4 9 3 2 7" xfId="7047" xr:uid="{B66E3FEF-6AC0-4E7B-8AA2-930DA01DC63C}"/>
    <cellStyle name="Comma 4 9 3 2 8" xfId="32079" xr:uid="{B385B477-8BDC-451B-A840-22C508360005}"/>
    <cellStyle name="Comma 4 9 3 3" xfId="26439" xr:uid="{316DE6D5-F9F2-4858-BA90-A5CBB61D189D}"/>
    <cellStyle name="Comma 4 9 3 3 2" xfId="22942" xr:uid="{6883AB02-DEEB-4D54-A995-80637E1A62AD}"/>
    <cellStyle name="Comma 4 9 3 3 2 2" xfId="15434" xr:uid="{E3272725-E106-4A13-8DB3-82F1D826525F}"/>
    <cellStyle name="Comma 4 9 3 3 2 2 2" xfId="55771" xr:uid="{7260F840-BD73-4617-AAAE-A73D3E6F56C7}"/>
    <cellStyle name="Comma 4 9 3 3 2 2 3" xfId="43158" xr:uid="{8C714DE6-DAFF-4DEB-8CDD-01F06534F9BE}"/>
    <cellStyle name="Comma 4 9 3 3 2 3" xfId="8848" xr:uid="{8F9F8DBD-D1AD-4D4F-BD0E-B6B4B094B147}"/>
    <cellStyle name="Comma 4 9 3 3 2 3 2" xfId="49493" xr:uid="{0AC52C38-2A6B-4B0A-B5A0-4FE3EC8ED9E4}"/>
    <cellStyle name="Comma 4 9 3 3 2 4" xfId="30405" xr:uid="{9C8FF670-E050-41FF-9C09-F95EF406D695}"/>
    <cellStyle name="Comma 4 9 3 3 2 5" xfId="36868" xr:uid="{65F93564-17FB-4AF3-A8A1-A0B6994035A7}"/>
    <cellStyle name="Comma 4 9 3 3 3" xfId="25561" xr:uid="{5CF6D8A0-2D02-43C7-97F2-6B9BA1DFD541}"/>
    <cellStyle name="Comma 4 9 3 3 3 2" xfId="18053" xr:uid="{1DBD3FCA-700B-43FC-9C85-61DB5BB87000}"/>
    <cellStyle name="Comma 4 9 3 3 3 2 2" xfId="53152" xr:uid="{52F361DB-FACA-4385-A2A5-261A0EEB2BF6}"/>
    <cellStyle name="Comma 4 9 3 3 3 2 3" xfId="40539" xr:uid="{0A2282CE-7F1F-4CB0-B5D6-36A8998EAB6F}"/>
    <cellStyle name="Comma 4 9 3 3 3 3" xfId="11467" xr:uid="{440805DD-C413-4E68-A0EC-FADF6A93C11A}"/>
    <cellStyle name="Comma 4 9 3 3 3 3 2" xfId="46874" xr:uid="{7B8D720F-F5BE-4DFB-A67F-B1216D2A3643}"/>
    <cellStyle name="Comma 4 9 3 3 3 4" xfId="4719" xr:uid="{8A73B1B6-A96A-4603-85AE-F6BA35A47030}"/>
    <cellStyle name="Comma 4 9 3 3 3 5" xfId="34249" xr:uid="{87F4EE37-8C8D-4C96-9550-19BE0131D68F}"/>
    <cellStyle name="Comma 4 9 3 3 4" xfId="18930" xr:uid="{7B4FE4FC-F090-4A3D-958C-AE74B7B83C8C}"/>
    <cellStyle name="Comma 4 9 3 3 4 2" xfId="52274" xr:uid="{DB6FE1CD-F3C7-4496-B0E7-D81B926E7A3E}"/>
    <cellStyle name="Comma 4 9 3 3 4 3" xfId="39661" xr:uid="{E30C42F8-9EA0-4A7D-9881-B732619E4A4E}"/>
    <cellStyle name="Comma 4 9 3 3 5" xfId="12344" xr:uid="{12022814-AA5D-4C9A-B27C-B77307983198}"/>
    <cellStyle name="Comma 4 9 3 3 5 2" xfId="45996" xr:uid="{F021B887-9862-477F-BD63-2C53C1A6BA78}"/>
    <cellStyle name="Comma 4 9 3 3 6" xfId="3842" xr:uid="{27CF8EB6-F534-4E75-A079-378256979942}"/>
    <cellStyle name="Comma 4 9 3 3 7" xfId="33371" xr:uid="{0FB64311-7B9A-43CE-B8C2-4BA7B62B5225}"/>
    <cellStyle name="Comma 4 9 3 4" xfId="27289" xr:uid="{5E42C912-8B01-4646-924A-C693EADF1872}"/>
    <cellStyle name="Comma 4 9 3 4 2" xfId="23792" xr:uid="{C88FB7C2-9A7B-4FAF-B199-DABD3449F7E9}"/>
    <cellStyle name="Comma 4 9 3 4 2 2" xfId="16284" xr:uid="{878D8ED3-4CCE-4C46-B8F8-40C849977083}"/>
    <cellStyle name="Comma 4 9 3 4 2 2 2" xfId="54921" xr:uid="{F0AEBE5F-5C25-4747-B172-D8211ED84015}"/>
    <cellStyle name="Comma 4 9 3 4 2 2 3" xfId="42308" xr:uid="{F8C2BB90-94EF-4A17-AED0-6BD35A99598B}"/>
    <cellStyle name="Comma 4 9 3 4 2 3" xfId="9698" xr:uid="{0B5F140C-D446-444F-99ED-EA8D6EB85E9F}"/>
    <cellStyle name="Comma 4 9 3 4 2 3 2" xfId="48643" xr:uid="{460E851E-4B43-46EB-B2BE-C5F4E278C0F3}"/>
    <cellStyle name="Comma 4 9 3 4 2 4" xfId="29555" xr:uid="{3419BBCD-80F2-48FE-8E7E-7EFA78DE2C8A}"/>
    <cellStyle name="Comma 4 9 3 4 2 5" xfId="36018" xr:uid="{1A292E20-2A35-4BC8-8BF3-8C84314F4D2E}"/>
    <cellStyle name="Comma 4 9 3 4 3" xfId="19780" xr:uid="{C04E8F05-BE87-4277-BEDB-352188D70F2B}"/>
    <cellStyle name="Comma 4 9 3 4 3 2" xfId="51424" xr:uid="{594F559A-60E0-400F-BE72-E8814AC34FDA}"/>
    <cellStyle name="Comma 4 9 3 4 3 3" xfId="38811" xr:uid="{37F648B1-998A-4FD1-8122-25B43957B2FD}"/>
    <cellStyle name="Comma 4 9 3 4 4" xfId="13194" xr:uid="{DCBEC2E4-04EC-4D09-A12A-E5E02EFFF212}"/>
    <cellStyle name="Comma 4 9 3 4 4 2" xfId="45146" xr:uid="{DEBEB4AA-E069-408D-9434-D4B44FE1F071}"/>
    <cellStyle name="Comma 4 9 3 4 5" xfId="6607" xr:uid="{6991BB38-89C0-431D-B46C-91A488FCCCE8}"/>
    <cellStyle name="Comma 4 9 3 4 6" xfId="32521" xr:uid="{CC57B3FD-8297-4C73-8F23-110D164EA9BE}"/>
    <cellStyle name="Comma 4 9 3 5" xfId="24676" xr:uid="{A4D2D89E-7AA1-4EDE-A993-BE55CC461B22}"/>
    <cellStyle name="Comma 4 9 3 5 2" xfId="17168" xr:uid="{91E46398-7552-4576-9B8B-5F6B3E92956E}"/>
    <cellStyle name="Comma 4 9 3 5 2 2" xfId="54037" xr:uid="{5CF498BD-00EB-4894-9340-F898066642B7}"/>
    <cellStyle name="Comma 4 9 3 5 2 3" xfId="41424" xr:uid="{F7B72D07-27B2-414E-9266-538BD5262BDC}"/>
    <cellStyle name="Comma 4 9 3 5 3" xfId="10582" xr:uid="{969A4639-BBC4-4423-A014-597DB68DA838}"/>
    <cellStyle name="Comma 4 9 3 5 3 2" xfId="47759" xr:uid="{7F464C4B-4198-4846-A288-69C2BFE1E9A8}"/>
    <cellStyle name="Comma 4 9 3 5 4" xfId="5604" xr:uid="{AE806DE8-AE5D-4EB2-B96F-67B38E1C90B3}"/>
    <cellStyle name="Comma 4 9 3 5 5" xfId="35134" xr:uid="{68A914C9-1362-48F8-9754-70F8DC0F6DA9}"/>
    <cellStyle name="Comma 4 9 3 6" xfId="28219" xr:uid="{9EDBD1F0-D6F5-4706-8150-E37D6013C3DF}"/>
    <cellStyle name="Comma 4 9 3 6 2" xfId="20660" xr:uid="{5ECEF405-8563-4B23-AF8C-BEF47DE436FC}"/>
    <cellStyle name="Comma 4 9 3 6 2 2" xfId="50540" xr:uid="{51415B24-CE44-47C0-9436-313F4343D843}"/>
    <cellStyle name="Comma 4 9 3 6 3" xfId="14074" xr:uid="{31095C86-32FB-4628-A99A-4088BE196F24}"/>
    <cellStyle name="Comma 4 9 3 6 4" xfId="7487" xr:uid="{C8275B5E-0500-4E43-9663-8B2329211375}"/>
    <cellStyle name="Comma 4 9 3 6 5" xfId="37927" xr:uid="{3F4F7059-2BAC-404F-803E-AE1FBA793B21}"/>
    <cellStyle name="Comma 4 9 3 7" xfId="21040" xr:uid="{EC34FA8E-C4BB-47E2-B3F4-EE4B3F225D26}"/>
    <cellStyle name="Comma 4 9 3 7 2" xfId="44234" xr:uid="{A74F0F95-55B0-40BE-87F3-569F69F02C0B}"/>
    <cellStyle name="Comma 4 9 3 8" xfId="14454" xr:uid="{5B5DCF99-FF36-49F3-8ABB-F575680A88DD}"/>
    <cellStyle name="Comma 4 9 3 9" xfId="7867" xr:uid="{FFAA6E31-A68E-4D73-B036-B8B948F0DEE7}"/>
    <cellStyle name="Comma 4 9 4" xfId="28082" xr:uid="{DFEBB83F-C048-435B-B9D6-454341D9DCB5}"/>
    <cellStyle name="Comma 4 9 4 2" xfId="26320" xr:uid="{20ECF260-2AEC-4EFC-9E0C-4325EE3C0D08}"/>
    <cellStyle name="Comma 4 9 4 2 2" xfId="22823" xr:uid="{7D1E13BF-16E2-446A-B3CA-6D13BE7E26D8}"/>
    <cellStyle name="Comma 4 9 4 2 2 2" xfId="15315" xr:uid="{CDA63B9A-AA0F-48CF-9073-B7C850A5DA0B}"/>
    <cellStyle name="Comma 4 9 4 2 2 2 2" xfId="55890" xr:uid="{8C626DD8-4E40-405C-AB21-E4B4936AAFD4}"/>
    <cellStyle name="Comma 4 9 4 2 2 2 3" xfId="43277" xr:uid="{71453646-45C4-448F-B031-BC129CD5ADE6}"/>
    <cellStyle name="Comma 4 9 4 2 2 3" xfId="8729" xr:uid="{CF0DAF7D-E8CC-4F3C-9D33-30BAA7FA5797}"/>
    <cellStyle name="Comma 4 9 4 2 2 3 2" xfId="49612" xr:uid="{52C04B67-79C7-4BB8-B5F0-BF2559C96400}"/>
    <cellStyle name="Comma 4 9 4 2 2 4" xfId="30524" xr:uid="{27C4143A-7F92-4A76-B114-2818F056BE7F}"/>
    <cellStyle name="Comma 4 9 4 2 2 5" xfId="36987" xr:uid="{BF870D50-F7C7-44D2-9137-092A74051ABE}"/>
    <cellStyle name="Comma 4 9 4 2 3" xfId="25441" xr:uid="{10FA8DED-E76A-4AEA-8BC9-FDE86520804D}"/>
    <cellStyle name="Comma 4 9 4 2 3 2" xfId="17933" xr:uid="{C3AEF5DB-E955-49BE-A169-C94E1006BCBF}"/>
    <cellStyle name="Comma 4 9 4 2 3 2 2" xfId="53272" xr:uid="{3658D322-D4D3-42A7-835C-7941035F6227}"/>
    <cellStyle name="Comma 4 9 4 2 3 2 3" xfId="40659" xr:uid="{E317BD8C-2DD8-41AC-9B65-38F09EBBC053}"/>
    <cellStyle name="Comma 4 9 4 2 3 3" xfId="11347" xr:uid="{55A38521-CA54-432F-90DE-381048CB8F71}"/>
    <cellStyle name="Comma 4 9 4 2 3 3 2" xfId="46994" xr:uid="{D0B06EA8-7660-4046-8138-E3ED57864A94}"/>
    <cellStyle name="Comma 4 9 4 2 3 4" xfId="4839" xr:uid="{3DE4F323-C817-429B-84E8-309CEAAFDB5D}"/>
    <cellStyle name="Comma 4 9 4 2 3 5" xfId="34369" xr:uid="{60CCF022-9861-4DAE-8D1D-65A5B2EE5DD9}"/>
    <cellStyle name="Comma 4 9 4 2 4" xfId="18811" xr:uid="{ADD5D2C1-6E9C-4AAD-B131-3403D90E6F2A}"/>
    <cellStyle name="Comma 4 9 4 2 4 2" xfId="52393" xr:uid="{73785B51-DD8B-4635-9392-E401D9C7F71F}"/>
    <cellStyle name="Comma 4 9 4 2 4 3" xfId="39780" xr:uid="{E381008C-0BB3-41E4-9022-586456303893}"/>
    <cellStyle name="Comma 4 9 4 2 5" xfId="12225" xr:uid="{068DAD47-FE85-44DB-9E6A-5A3DF3CD9CBD}"/>
    <cellStyle name="Comma 4 9 4 2 5 2" xfId="46115" xr:uid="{EAFA949A-F536-4F49-8ADF-2E54C616A7C3}"/>
    <cellStyle name="Comma 4 9 4 2 6" xfId="3961" xr:uid="{0D3478EB-AD89-4820-9371-5B4FB9C84C77}"/>
    <cellStyle name="Comma 4 9 4 2 7" xfId="33490" xr:uid="{5BA32252-CC8D-4C76-8135-287FFA86B0E7}"/>
    <cellStyle name="Comma 4 9 4 3" xfId="27170" xr:uid="{EE96198F-587B-4284-8CC6-2D9D01AF8170}"/>
    <cellStyle name="Comma 4 9 4 3 2" xfId="23673" xr:uid="{72F0C054-0EB0-4FF8-8B89-46002CB3AF43}"/>
    <cellStyle name="Comma 4 9 4 3 2 2" xfId="16165" xr:uid="{DAC8BC7B-9EEB-4B77-A569-3227EA9AC9E3}"/>
    <cellStyle name="Comma 4 9 4 3 2 2 2" xfId="55040" xr:uid="{07FA59BC-A511-4093-8B1E-C9BBB8B7F0F0}"/>
    <cellStyle name="Comma 4 9 4 3 2 2 3" xfId="42427" xr:uid="{3CDFB711-1AA3-4D17-901E-8D69E493816E}"/>
    <cellStyle name="Comma 4 9 4 3 2 3" xfId="9579" xr:uid="{20B61874-2E7E-4272-B68F-1E561B219BBF}"/>
    <cellStyle name="Comma 4 9 4 3 2 3 2" xfId="48762" xr:uid="{E93C32DF-0C23-4587-91A9-9636EA465D06}"/>
    <cellStyle name="Comma 4 9 4 3 2 4" xfId="29674" xr:uid="{B174E7D6-70A2-48AA-BDE3-F5B3B92CF937}"/>
    <cellStyle name="Comma 4 9 4 3 2 5" xfId="36137" xr:uid="{4E97873F-36BA-43CA-BEA2-5B58AE1D7DF2}"/>
    <cellStyle name="Comma 4 9 4 3 3" xfId="19661" xr:uid="{A92925DB-DE40-43D8-8B2F-A0F05592304E}"/>
    <cellStyle name="Comma 4 9 4 3 3 2" xfId="51543" xr:uid="{9D735821-BD2E-4E6C-BC9E-41C0D003665A}"/>
    <cellStyle name="Comma 4 9 4 3 3 3" xfId="38930" xr:uid="{642E5258-7E05-445D-83EB-DFE4E563A7AC}"/>
    <cellStyle name="Comma 4 9 4 3 4" xfId="13075" xr:uid="{99FDB326-CB8A-45C7-B638-90437161D015}"/>
    <cellStyle name="Comma 4 9 4 3 4 2" xfId="45265" xr:uid="{67B4EDE8-0DB2-4405-B1E4-865CED8B3930}"/>
    <cellStyle name="Comma 4 9 4 3 5" xfId="6488" xr:uid="{0FBD45A0-33AF-41BA-AF3D-7475C1CC8FDB}"/>
    <cellStyle name="Comma 4 9 4 3 6" xfId="32640" xr:uid="{7A957C32-E49A-45DB-A5D6-E8DC3E0088D6}"/>
    <cellStyle name="Comma 4 9 4 4" xfId="24556" xr:uid="{AA39D0C3-5157-4FE9-BACB-256C7AB0EF79}"/>
    <cellStyle name="Comma 4 9 4 4 2" xfId="17048" xr:uid="{D6610F2F-82BF-4895-B595-8BBFAD06A82C}"/>
    <cellStyle name="Comma 4 9 4 4 2 2" xfId="54157" xr:uid="{213FB2F0-6AE7-4FD3-AE05-90A375291E83}"/>
    <cellStyle name="Comma 4 9 4 4 2 3" xfId="41544" xr:uid="{847CFDB5-5F59-4704-9E9D-FBC75766CE29}"/>
    <cellStyle name="Comma 4 9 4 4 3" xfId="10462" xr:uid="{B52ED070-E645-403F-AFF6-6A44B02881B0}"/>
    <cellStyle name="Comma 4 9 4 4 3 2" xfId="47879" xr:uid="{C246C5CC-0589-4542-80D2-1BE54D5F1566}"/>
    <cellStyle name="Comma 4 9 4 4 4" xfId="5724" xr:uid="{AB4D2AA6-C048-4D8C-AA95-AF3C76840520}"/>
    <cellStyle name="Comma 4 9 4 4 5" xfId="35254" xr:uid="{2CECC09B-F0D2-40F8-8281-C3B63A98F450}"/>
    <cellStyle name="Comma 4 9 4 5" xfId="20540" xr:uid="{ACE3EE78-AD28-4365-8FC6-4E4A3AA395FD}"/>
    <cellStyle name="Comma 4 9 4 5 2" xfId="50663" xr:uid="{236416C0-144F-4CD8-A6B1-8BAEC87026F7}"/>
    <cellStyle name="Comma 4 9 4 5 3" xfId="38050" xr:uid="{5C0EFB48-B0B3-42A8-AEC8-64FD2E07257D}"/>
    <cellStyle name="Comma 4 9 4 6" xfId="13954" xr:uid="{B7A8B7B7-7D0D-4138-86FC-C22EA5DE8B30}"/>
    <cellStyle name="Comma 4 9 4 6 2" xfId="44363" xr:uid="{17767FDE-D9CA-4517-AE7F-59964BAD0408}"/>
    <cellStyle name="Comma 4 9 4 7" xfId="7367" xr:uid="{79F79124-C028-4C08-8BA9-3FDBCFE3992D}"/>
    <cellStyle name="Comma 4 9 4 8" xfId="31757" xr:uid="{13F59D5F-F785-4584-B102-D12D08D58785}"/>
    <cellStyle name="Comma 4 9 5" xfId="26591" xr:uid="{FEBA89ED-52A9-48B8-8F1B-5A380E1E919A}"/>
    <cellStyle name="Comma 4 9 5 2" xfId="23094" xr:uid="{70D1E6C4-49B2-4B0A-A4D6-8FF16A7E5A72}"/>
    <cellStyle name="Comma 4 9 5 2 2" xfId="15586" xr:uid="{C53C9930-D9EB-4CFC-8641-C5BB5379F15A}"/>
    <cellStyle name="Comma 4 9 5 2 2 2" xfId="55619" xr:uid="{77BA520D-1277-4D56-AA08-95E4604FD5DC}"/>
    <cellStyle name="Comma 4 9 5 2 2 3" xfId="43006" xr:uid="{C99F8A89-1A80-490F-B4C9-9A1DB914FA6C}"/>
    <cellStyle name="Comma 4 9 5 2 3" xfId="9000" xr:uid="{EE6BC811-8143-42D0-BA28-8192C5B2ECCA}"/>
    <cellStyle name="Comma 4 9 5 2 3 2" xfId="49341" xr:uid="{E64BC3EC-818C-4387-8C47-374117793A0C}"/>
    <cellStyle name="Comma 4 9 5 2 4" xfId="30253" xr:uid="{CE7EAAF7-7CA8-4E30-8545-D86605E92F2D}"/>
    <cellStyle name="Comma 4 9 5 2 5" xfId="36716" xr:uid="{F9FF08EA-8EBF-4E9E-8CB2-BABDDBA55576}"/>
    <cellStyle name="Comma 4 9 5 3" xfId="25715" xr:uid="{22F6F5AD-2BCC-4081-8127-BAB98FAC4D32}"/>
    <cellStyle name="Comma 4 9 5 3 2" xfId="18207" xr:uid="{CA23F792-041D-4833-9432-7C429C46F30D}"/>
    <cellStyle name="Comma 4 9 5 3 2 2" xfId="52998" xr:uid="{A97EC028-BBFD-4A9A-B981-C5ED69464339}"/>
    <cellStyle name="Comma 4 9 5 3 2 3" xfId="40385" xr:uid="{39032B01-D187-4F3B-920B-6712CDB0BBCC}"/>
    <cellStyle name="Comma 4 9 5 3 3" xfId="11621" xr:uid="{47E6372F-D65E-41ED-8220-EF7FF290F2A3}"/>
    <cellStyle name="Comma 4 9 5 3 3 2" xfId="46720" xr:uid="{3989C0EE-1D78-4931-A9FB-C201E3FFFE17}"/>
    <cellStyle name="Comma 4 9 5 3 4" xfId="4565" xr:uid="{BBA4B306-C465-49D9-9E31-5E07498A6A91}"/>
    <cellStyle name="Comma 4 9 5 3 5" xfId="34095" xr:uid="{DBA426F8-6981-4941-B9D7-975DF7F76F3D}"/>
    <cellStyle name="Comma 4 9 5 4" xfId="19082" xr:uid="{BF678CF2-26B1-479E-9D26-19E4490E2639}"/>
    <cellStyle name="Comma 4 9 5 4 2" xfId="52122" xr:uid="{003FA297-6DF2-44DB-BED8-52937855374F}"/>
    <cellStyle name="Comma 4 9 5 4 3" xfId="39509" xr:uid="{5D203195-A572-481B-8AD0-9FB37AAC121A}"/>
    <cellStyle name="Comma 4 9 5 5" xfId="12496" xr:uid="{19C615FB-4096-437C-8E26-30A065C309D3}"/>
    <cellStyle name="Comma 4 9 5 5 2" xfId="45844" xr:uid="{AFE48A65-9DF3-4275-A2A5-9A7F3B1BAE86}"/>
    <cellStyle name="Comma 4 9 5 6" xfId="3690" xr:uid="{A6959333-395C-4521-BBF3-3CA07BC8F009}"/>
    <cellStyle name="Comma 4 9 5 7" xfId="33219" xr:uid="{4C5CDEB9-AA27-48BD-B851-D5C15F9482AB}"/>
    <cellStyle name="Comma 4 9 6" xfId="27441" xr:uid="{11B6842C-0D35-4FC1-8CB6-658B2E09402F}"/>
    <cellStyle name="Comma 4 9 6 2" xfId="23944" xr:uid="{01C677F4-130D-4B34-89F6-EA40DFFF64BF}"/>
    <cellStyle name="Comma 4 9 6 2 2" xfId="16436" xr:uid="{070FF8F8-B924-42E5-8359-1DD98B38E75C}"/>
    <cellStyle name="Comma 4 9 6 2 2 2" xfId="54769" xr:uid="{65AE8D91-030B-4ABA-BBDE-4BFE7F7010F9}"/>
    <cellStyle name="Comma 4 9 6 2 2 3" xfId="42156" xr:uid="{348EF773-CA58-4E3C-9C04-68254355C664}"/>
    <cellStyle name="Comma 4 9 6 2 3" xfId="9850" xr:uid="{27177D53-5EEE-4113-BC28-D5C0395CA454}"/>
    <cellStyle name="Comma 4 9 6 2 3 2" xfId="48491" xr:uid="{FEE0E40A-25DA-4F11-947A-5499AD0A9BBC}"/>
    <cellStyle name="Comma 4 9 6 2 4" xfId="29403" xr:uid="{94927A30-E96D-41FE-9E78-303735916AD5}"/>
    <cellStyle name="Comma 4 9 6 2 5" xfId="35866" xr:uid="{05E96BE9-820D-4952-87C5-CD9F9DFE1EAC}"/>
    <cellStyle name="Comma 4 9 6 3" xfId="19932" xr:uid="{4F31E279-E22D-40EE-9732-1A860D180A46}"/>
    <cellStyle name="Comma 4 9 6 3 2" xfId="51272" xr:uid="{5885F06F-E9CD-44CD-A411-B1D099345493}"/>
    <cellStyle name="Comma 4 9 6 3 3" xfId="38659" xr:uid="{2FCEEA1D-052B-4058-B8D4-D749DEB92605}"/>
    <cellStyle name="Comma 4 9 6 4" xfId="13346" xr:uid="{CEB9C5F7-0BB4-4C4E-8F90-7857FC645BE3}"/>
    <cellStyle name="Comma 4 9 6 4 2" xfId="44994" xr:uid="{2BF23AC5-9AB8-4CA8-A715-CDFB0AEADB96}"/>
    <cellStyle name="Comma 4 9 6 5" xfId="6759" xr:uid="{D7379071-B8E0-4DAA-A213-EA7474EF6AC0}"/>
    <cellStyle name="Comma 4 9 6 6" xfId="32369" xr:uid="{AEAC036B-CD50-46E7-A885-D54E14757BC4}"/>
    <cellStyle name="Comma 4 9 7" xfId="24830" xr:uid="{5583662E-6188-4EBB-9A15-42D782913F5E}"/>
    <cellStyle name="Comma 4 9 7 2" xfId="17322" xr:uid="{26C9C869-DEF4-4039-9039-51CF2F35AFED}"/>
    <cellStyle name="Comma 4 9 7 2 2" xfId="53883" xr:uid="{15C3B2E9-67ED-4AF0-88DD-22BE4A7E88A6}"/>
    <cellStyle name="Comma 4 9 7 2 3" xfId="41270" xr:uid="{EF30A6A9-E1B5-4980-804A-E9ADE1247C3C}"/>
    <cellStyle name="Comma 4 9 7 3" xfId="10736" xr:uid="{82C7FD96-BEB5-468D-BE03-A5FE282C4EF1}"/>
    <cellStyle name="Comma 4 9 7 3 2" xfId="47605" xr:uid="{5C6F364C-23B5-42F0-94C1-EB4D46D7B8DF}"/>
    <cellStyle name="Comma 4 9 7 4" xfId="5450" xr:uid="{4DC07055-1FF9-42F6-85AA-1FF2E17F8955}"/>
    <cellStyle name="Comma 4 9 7 5" xfId="34980" xr:uid="{9788403F-E1BD-4689-B2B8-AA9894EEE41A}"/>
    <cellStyle name="Comma 4 9 8" xfId="22355" xr:uid="{35D0B282-E3DE-48C0-BA9F-1CE301FDC1F7}"/>
    <cellStyle name="Comma 4 9 8 2" xfId="14847" xr:uid="{E57AACD8-18C6-4B40-9BBE-2A2448990C83}"/>
    <cellStyle name="Comma 4 9 8 2 2" xfId="56358" xr:uid="{A1552F2F-52EB-4558-A823-8B9A28E2CBF0}"/>
    <cellStyle name="Comma 4 9 8 2 3" xfId="43745" xr:uid="{B157844B-7B41-48B2-932C-C97AE4F45CAE}"/>
    <cellStyle name="Comma 4 9 8 3" xfId="8261" xr:uid="{76717C9B-1D4A-4B6B-B14E-55FC1198C678}"/>
    <cellStyle name="Comma 4 9 8 3 2" xfId="50080" xr:uid="{BBAA0DDC-7FBD-4984-A62E-5CE2C74E225A}"/>
    <cellStyle name="Comma 4 9 8 4" xfId="30992" xr:uid="{3942DEFB-A8AC-47A5-8D8D-3EB68EF62B71}"/>
    <cellStyle name="Comma 4 9 8 5" xfId="37455" xr:uid="{AD255B3B-DACE-4A37-AE63-35993CD7BAD7}"/>
    <cellStyle name="Comma 4 9 9" xfId="28405" xr:uid="{F77161A1-DE70-4EBC-A06C-7E270D536A8C}"/>
    <cellStyle name="Comma 4 9 9 2" xfId="20814" xr:uid="{49DD35DE-AE21-4B35-8147-8037612918DE}"/>
    <cellStyle name="Comma 4 9 9 2 2" xfId="50201" xr:uid="{ADBDDB1C-B448-46F2-B1D4-76ECCEC89A2B}"/>
    <cellStyle name="Comma 4 9 9 3" xfId="14228" xr:uid="{ACAA8819-54E4-4EE0-B195-499DFB1779A4}"/>
    <cellStyle name="Comma 4 9 9 4" xfId="7641" xr:uid="{F8989143-905D-4D25-A500-D554E404DC2A}"/>
    <cellStyle name="Comma 4 9 9 5" xfId="37580" xr:uid="{2D28040D-E8D7-4008-A8B3-56E3C9D0865B}"/>
    <cellStyle name="Comma 40" xfId="532" xr:uid="{AB48EF32-D83C-44FB-BBD0-EF70D6ACAB98}"/>
    <cellStyle name="Comma 40 2" xfId="954" xr:uid="{B2B28B6A-8EEF-440D-831A-375EE86F55FD}"/>
    <cellStyle name="Comma 40 2 2" xfId="3454" xr:uid="{5319C754-5398-4068-9D38-E48D095D78F3}"/>
    <cellStyle name="Comma 40 3" xfId="2575" xr:uid="{CDEA2CDB-CB91-43C2-872E-B654EDB07E79}"/>
    <cellStyle name="Comma 41" xfId="356" xr:uid="{C80DF5CB-D7C3-4316-AF7A-470F346C9248}"/>
    <cellStyle name="Comma 41 2" xfId="520" xr:uid="{1CC0430F-5B94-439E-BF99-B93B82B154D0}"/>
    <cellStyle name="Comma 41 2 2" xfId="942" xr:uid="{870E14E9-0574-474F-8919-65934F91DB02}"/>
    <cellStyle name="Comma 41 2 3" xfId="3455" xr:uid="{B1FDAE27-61C1-48B8-8AC9-71B716EA3F88}"/>
    <cellStyle name="Comma 41 3" xfId="562" xr:uid="{7AC9F6F0-D2EF-4A70-B8AE-C32BE347DE5F}"/>
    <cellStyle name="Comma 41 3 2" xfId="982" xr:uid="{FF77E80C-27E2-4275-BE8F-97E4CD0CED5E}"/>
    <cellStyle name="Comma 41 4" xfId="880" xr:uid="{28AF5B53-4A22-46C9-9C2E-8B0D00CAD6F8}"/>
    <cellStyle name="Comma 41 5" xfId="2577" xr:uid="{FCA4D326-2434-4126-BC11-A5C7BDCEF274}"/>
    <cellStyle name="Comma 42" xfId="546" xr:uid="{CD68ED1E-6B70-48CC-9AAB-0DE7FA7CAAA6}"/>
    <cellStyle name="Comma 42 2" xfId="967" xr:uid="{E0C32C4E-87B0-49C2-9258-F8316D1318DD}"/>
    <cellStyle name="Comma 42 2 2" xfId="3456" xr:uid="{40D371BD-65C8-4510-B57B-ECF0B2689198}"/>
    <cellStyle name="Comma 42 3" xfId="2578" xr:uid="{880BB175-E9ED-4A8F-B64A-7BA1B2AA661A}"/>
    <cellStyle name="Comma 43" xfId="539" xr:uid="{D5CFA687-537B-4CC1-9F25-3873F264AE72}"/>
    <cellStyle name="Comma 43 2" xfId="960" xr:uid="{55B5A254-4F01-44AB-82A0-2DF76912E3E6}"/>
    <cellStyle name="Comma 43 2 2" xfId="3457" xr:uid="{888A9130-E8E3-434A-BFC9-4B7451DB6AD7}"/>
    <cellStyle name="Comma 43 3" xfId="2580" xr:uid="{F3041253-B873-4B0E-9239-637259F929AE}"/>
    <cellStyle name="Comma 44" xfId="313" xr:uid="{8CB395AE-1647-41B8-BA94-4BC9B119C9C2}"/>
    <cellStyle name="Comma 44 2" xfId="862" xr:uid="{8834099E-50FF-4E1E-9A80-DCEF14540569}"/>
    <cellStyle name="Comma 44 2 2" xfId="3458" xr:uid="{5BBDCFED-F19B-4F48-A393-0A6AA3CF760F}"/>
    <cellStyle name="Comma 44 3" xfId="2582" xr:uid="{91AECCC2-5DD4-40C1-9B52-1AC517A89FF8}"/>
    <cellStyle name="Comma 45" xfId="535" xr:uid="{65BC32D3-EE18-4731-AA8A-9B3D9DCF8FD2}"/>
    <cellStyle name="Comma 45 2" xfId="956" xr:uid="{FDE89A2E-2616-44FF-A74E-62C1150C6E64}"/>
    <cellStyle name="Comma 45 2 2" xfId="3459" xr:uid="{CD7FEF73-0F1D-424A-96B1-4EFB33390A15}"/>
    <cellStyle name="Comma 45 3" xfId="2584" xr:uid="{FE88E865-5E27-48B9-A109-A75883BC51B2}"/>
    <cellStyle name="Comma 46" xfId="527" xr:uid="{10E2F485-B0C6-4A3C-8ECA-333BCF3A5B96}"/>
    <cellStyle name="Comma 46 2" xfId="949" xr:uid="{3B4D1176-6A1D-4A48-8C19-E69A252040DD}"/>
    <cellStyle name="Comma 46 2 2" xfId="3460" xr:uid="{69E066C7-640D-4516-827D-13989FF2AF82}"/>
    <cellStyle name="Comma 46 3" xfId="2585" xr:uid="{4103E701-AA55-43EB-B34B-0A3BAF794CF8}"/>
    <cellStyle name="Comma 46 6 2 2" xfId="37607" xr:uid="{1DFACD0F-F1C7-416A-A46D-1DB56A3C8424}"/>
    <cellStyle name="Comma 46 6 2 2 2" xfId="50226" xr:uid="{846BD3CB-D04C-4797-9EEE-8E83EF0EE7AA}"/>
    <cellStyle name="Comma 47" xfId="524" xr:uid="{FCF83B0D-453C-4B13-8FDF-C839347C4649}"/>
    <cellStyle name="Comma 47 2" xfId="946" xr:uid="{EA404C8A-5A31-4604-BCE7-21D4ED6EADEC}"/>
    <cellStyle name="Comma 47 3" xfId="31196" xr:uid="{9F52821F-328E-491D-9029-305888A2E850}"/>
    <cellStyle name="Comma 48" xfId="519" xr:uid="{8CEC6290-F26E-4E2E-98AC-830F5F1D01F4}"/>
    <cellStyle name="Comma 48 2" xfId="941" xr:uid="{FE783BCD-4036-427A-8960-43A227B1A7BE}"/>
    <cellStyle name="Comma 48 3" xfId="31197" xr:uid="{2736B966-6B50-4B28-98BD-36F4375E18BD}"/>
    <cellStyle name="Comma 49" xfId="540" xr:uid="{69C426CA-FC40-4A1A-BA8F-BE63F8459715}"/>
    <cellStyle name="Comma 49 2" xfId="961" xr:uid="{0EE0D268-74C1-4129-9FA1-715886884E40}"/>
    <cellStyle name="Comma 49 3" xfId="1248" xr:uid="{21840B16-0E4F-4ACD-B15E-950A9EE9EA5C}"/>
    <cellStyle name="Comma 5" xfId="27" xr:uid="{39571395-5481-47BC-B361-8BC6FF6C7A50}"/>
    <cellStyle name="Comma 5 10" xfId="531" xr:uid="{87B3BF42-546C-447C-B726-968274320385}"/>
    <cellStyle name="Comma 5 10 10" xfId="7964" xr:uid="{9A167530-B251-4C54-93DB-CC5E3082B12E}"/>
    <cellStyle name="Comma 5 10 11" xfId="31755" xr:uid="{96E0F0D5-2E72-4206-92E8-5B1AC6A37B0D}"/>
    <cellStyle name="Comma 5 10 12" xfId="28810" xr:uid="{E99DD369-05F5-4824-AD5E-C91AB39EF061}"/>
    <cellStyle name="Comma 5 10 2" xfId="669" xr:uid="{2AD91612-7FF8-464D-ADEC-C0C1DCA188C5}"/>
    <cellStyle name="Comma 5 10 2 2" xfId="1074" xr:uid="{0496DFC7-CF13-4457-8359-31B7A0AD5369}"/>
    <cellStyle name="Comma 5 10 2 2 2" xfId="15317" xr:uid="{7B8979B9-55F3-42F7-822B-9040D36FD1B6}"/>
    <cellStyle name="Comma 5 10 2 2 2 2" xfId="55888" xr:uid="{174D3A7D-C24C-4055-8683-4C3C10D665AF}"/>
    <cellStyle name="Comma 5 10 2 2 2 3" xfId="43275" xr:uid="{FE3CF56A-9412-4CD8-B290-C9A3648A7F2D}"/>
    <cellStyle name="Comma 5 10 2 2 3" xfId="8731" xr:uid="{42B8BBFB-40B4-4E93-B315-517CC531EE16}"/>
    <cellStyle name="Comma 5 10 2 2 3 2" xfId="49610" xr:uid="{50D57734-C3FE-40AF-8019-ED321DE5B361}"/>
    <cellStyle name="Comma 5 10 2 2 4" xfId="30522" xr:uid="{292623E1-D852-43EF-84FE-A491CCD5DBC9}"/>
    <cellStyle name="Comma 5 10 2 2 5" xfId="36985" xr:uid="{FEC2E5CC-E33C-45E1-9CAA-EA916C0E6192}"/>
    <cellStyle name="Comma 5 10 2 2 6" xfId="22825" xr:uid="{A6132863-171A-4E96-AA3B-BF8E2C59C241}"/>
    <cellStyle name="Comma 5 10 2 3" xfId="25443" xr:uid="{031D6DAD-EC6A-49F5-8889-DF28546755C7}"/>
    <cellStyle name="Comma 5 10 2 3 2" xfId="17935" xr:uid="{8C320A68-3450-4367-8388-C3B44379DB72}"/>
    <cellStyle name="Comma 5 10 2 3 2 2" xfId="53270" xr:uid="{E8B1D254-2F1E-4D9E-A590-7B0AA73DE64C}"/>
    <cellStyle name="Comma 5 10 2 3 2 3" xfId="40657" xr:uid="{350AC3CA-FBBF-49FE-A593-0CE43FA9860D}"/>
    <cellStyle name="Comma 5 10 2 3 3" xfId="11349" xr:uid="{BA726D50-86E9-43AC-B744-3ADCF25BD7EE}"/>
    <cellStyle name="Comma 5 10 2 3 3 2" xfId="46992" xr:uid="{D8D75B2D-DBAF-43E7-9CDC-F2187103F1B3}"/>
    <cellStyle name="Comma 5 10 2 3 4" xfId="4837" xr:uid="{6748B26A-1F91-4810-A89F-3B9BC40DE98F}"/>
    <cellStyle name="Comma 5 10 2 3 5" xfId="34367" xr:uid="{135FF57D-321F-438C-A453-71CE50A8D879}"/>
    <cellStyle name="Comma 5 10 2 4" xfId="18813" xr:uid="{9B0EE4DF-4A15-4FA3-955B-E0BD44270C74}"/>
    <cellStyle name="Comma 5 10 2 4 2" xfId="52391" xr:uid="{943E301B-CA38-488E-A37F-EB4336F10606}"/>
    <cellStyle name="Comma 5 10 2 4 3" xfId="39778" xr:uid="{E1395635-97B4-4A9E-9F8E-F414E3B5B897}"/>
    <cellStyle name="Comma 5 10 2 5" xfId="12227" xr:uid="{7E432FC0-A115-4DC0-B590-A9BB32D37F1F}"/>
    <cellStyle name="Comma 5 10 2 5 2" xfId="46113" xr:uid="{952FCEFE-320E-442F-BCA2-E9A5FA9250A5}"/>
    <cellStyle name="Comma 5 10 2 6" xfId="3959" xr:uid="{03984727-BFB7-456E-9ADD-56F24C44BD0B}"/>
    <cellStyle name="Comma 5 10 2 7" xfId="33488" xr:uid="{18A74ED1-940C-4C56-B7B1-CFF1CF5FE30B}"/>
    <cellStyle name="Comma 5 10 2 8" xfId="26322" xr:uid="{C2DB02A7-FAC2-445F-985B-DADC7A4D9AA9}"/>
    <cellStyle name="Comma 5 10 3" xfId="953" xr:uid="{9A288985-F912-4389-B6DE-2C81315CF1CD}"/>
    <cellStyle name="Comma 5 10 3 2" xfId="23675" xr:uid="{3827E6BD-CC19-4144-9E9C-40F9AD56909C}"/>
    <cellStyle name="Comma 5 10 3 2 2" xfId="16167" xr:uid="{F02548DC-D3A8-4DFF-B32F-6273FE53506D}"/>
    <cellStyle name="Comma 5 10 3 2 2 2" xfId="55038" xr:uid="{467164E9-0D76-468A-9BFC-A19F41A8B009}"/>
    <cellStyle name="Comma 5 10 3 2 2 3" xfId="42425" xr:uid="{D7DBB936-2A38-4217-A41E-49A4033EC217}"/>
    <cellStyle name="Comma 5 10 3 2 3" xfId="9581" xr:uid="{B99CB112-AEB3-4363-AEBE-E47BBDF09C0C}"/>
    <cellStyle name="Comma 5 10 3 2 3 2" xfId="48760" xr:uid="{63BDCDD2-A6E4-47F3-A651-E530CA0A45A8}"/>
    <cellStyle name="Comma 5 10 3 2 4" xfId="29672" xr:uid="{DF8811F8-57E4-4803-A2F9-24609B1B9BAF}"/>
    <cellStyle name="Comma 5 10 3 2 5" xfId="36135" xr:uid="{EB88B8C2-1A5A-4D0E-A7AF-324742BDD5E9}"/>
    <cellStyle name="Comma 5 10 3 3" xfId="19663" xr:uid="{38C2B3D2-E2DF-4899-BE07-CF35670886AB}"/>
    <cellStyle name="Comma 5 10 3 3 2" xfId="51541" xr:uid="{A286E67D-D625-459D-B800-3F269553F975}"/>
    <cellStyle name="Comma 5 10 3 3 3" xfId="38928" xr:uid="{C870D5B7-EA35-4233-B878-A2FAC65D4925}"/>
    <cellStyle name="Comma 5 10 3 4" xfId="13077" xr:uid="{C99EA2F5-49C0-47AD-A450-515B84C6214C}"/>
    <cellStyle name="Comma 5 10 3 4 2" xfId="45263" xr:uid="{34E879B8-1728-4523-BD69-F19F2C516D5E}"/>
    <cellStyle name="Comma 5 10 3 5" xfId="6490" xr:uid="{AC87F000-81AA-4C48-ACFC-3E534B7E087F}"/>
    <cellStyle name="Comma 5 10 3 6" xfId="32638" xr:uid="{6A2D1C62-7D8E-457F-ABDA-6EEA3920C8BA}"/>
    <cellStyle name="Comma 5 10 3 7" xfId="27172" xr:uid="{AC27514A-8FC3-4955-A779-D094D549F031}"/>
    <cellStyle name="Comma 5 10 4" xfId="24558" xr:uid="{64A1BFD4-D1C4-4E54-A46A-69246EB94A8A}"/>
    <cellStyle name="Comma 5 10 4 2" xfId="17050" xr:uid="{CDC05B0A-27F2-40FA-B942-5B80F1A6F052}"/>
    <cellStyle name="Comma 5 10 4 2 2" xfId="54155" xr:uid="{C1C989FE-18E4-48CA-8082-A4D109D27894}"/>
    <cellStyle name="Comma 5 10 4 2 3" xfId="41542" xr:uid="{271338C0-8229-46D7-945A-87C460F78576}"/>
    <cellStyle name="Comma 5 10 4 3" xfId="10464" xr:uid="{2CBC188F-4EC7-4188-932D-9B769F747FBB}"/>
    <cellStyle name="Comma 5 10 4 3 2" xfId="47877" xr:uid="{AAC86CF1-F47F-4B27-9D9A-D96899F1DE0B}"/>
    <cellStyle name="Comma 5 10 4 4" xfId="5722" xr:uid="{9518039C-4833-427F-80C0-848BFE5165F6}"/>
    <cellStyle name="Comma 5 10 4 5" xfId="35252" xr:uid="{073AC445-5547-45B2-A15E-AB1BB7AA63A3}"/>
    <cellStyle name="Comma 5 10 5" xfId="28085" xr:uid="{EADF92FE-446E-42F6-BEB2-9ABAD4F0100B}"/>
    <cellStyle name="Comma 5 10 5 2" xfId="20542" xr:uid="{60D8603D-F714-4F98-9318-44A6B9453C04}"/>
    <cellStyle name="Comma 5 10 5 2 2" xfId="50661" xr:uid="{BD2EA232-9086-4533-B646-93D27CBA7ED5}"/>
    <cellStyle name="Comma 5 10 5 3" xfId="13956" xr:uid="{07C4DEC9-0D38-481D-A03B-46A338CDE07B}"/>
    <cellStyle name="Comma 5 10 5 4" xfId="7369" xr:uid="{4FCE790F-5D11-4FE8-9726-F7CA1D999FCC}"/>
    <cellStyle name="Comma 5 10 5 5" xfId="38048" xr:uid="{95D33F8D-71DB-42E3-B5E4-F80AB1A5D557}"/>
    <cellStyle name="Comma 5 10 6" xfId="21616" xr:uid="{0A0F00F9-681D-4E85-A865-B6C9870B02D8}"/>
    <cellStyle name="Comma 5 10 6 2" xfId="44361" xr:uid="{B55A0282-E09F-48E1-B9E2-ABE29FD9DB48}"/>
    <cellStyle name="Comma 5 10 7" xfId="21937" xr:uid="{CA8B52D4-A9C1-47D5-96B1-E4508BBF0DF1}"/>
    <cellStyle name="Comma 5 10 8" xfId="21137" xr:uid="{99193C64-6DB5-4CFD-A6F9-0AC04BD9D1C2}"/>
    <cellStyle name="Comma 5 10 9" xfId="14551" xr:uid="{050FB6BD-5D2F-448E-B3FA-D4E9FBB2AF22}"/>
    <cellStyle name="Comma 5 11" xfId="554" xr:uid="{5A9C5297-A04B-4CFB-983A-D407B96786C7}"/>
    <cellStyle name="Comma 5 11 10" xfId="31791" xr:uid="{3BAE2CAF-8DD5-49BE-983E-902552E03C65}"/>
    <cellStyle name="Comma 5 11 11" xfId="28713" xr:uid="{5F33D916-A355-45F9-AA50-F5B27F5FF5AB}"/>
    <cellStyle name="Comma 5 11 2" xfId="974" xr:uid="{3DC908DB-F211-4CD3-BB7A-41A03BDE5628}"/>
    <cellStyle name="Comma 5 11 2 2" xfId="25877" xr:uid="{E6094F46-025D-49E3-B77C-7F224000D113}"/>
    <cellStyle name="Comma 5 11 2 2 2" xfId="22379" xr:uid="{B0C2C716-9413-4581-A993-0A570084E298}"/>
    <cellStyle name="Comma 5 11 2 2 2 2" xfId="14871" xr:uid="{B63EBE17-F4AC-42A6-A13E-16FD799B48B6}"/>
    <cellStyle name="Comma 5 11 2 2 2 2 2" xfId="56334" xr:uid="{99AE945F-432A-4758-8462-94A8202A0B18}"/>
    <cellStyle name="Comma 5 11 2 2 2 2 3" xfId="43721" xr:uid="{ED216916-B35C-4F4F-AD75-72D2FB551B67}"/>
    <cellStyle name="Comma 5 11 2 2 2 3" xfId="8285" xr:uid="{B2906A45-03AE-4143-92B2-337ECBC330EB}"/>
    <cellStyle name="Comma 5 11 2 2 2 3 2" xfId="50056" xr:uid="{F3772522-B50E-4C5C-870A-0130DDB04F06}"/>
    <cellStyle name="Comma 5 11 2 2 2 4" xfId="30968" xr:uid="{DB03659D-17A7-48FD-929C-A232EEAF4788}"/>
    <cellStyle name="Comma 5 11 2 2 2 5" xfId="37431" xr:uid="{7FF2A0A4-D5F1-41FC-BDE1-AAB1B95C163D}"/>
    <cellStyle name="Comma 5 11 2 2 3" xfId="24997" xr:uid="{2028E34A-321F-4614-A392-782DE5EFB57E}"/>
    <cellStyle name="Comma 5 11 2 2 3 2" xfId="17489" xr:uid="{8F52C14C-1369-4334-935D-3111E101A62C}"/>
    <cellStyle name="Comma 5 11 2 2 3 2 2" xfId="53716" xr:uid="{AB65CA7C-814D-4F4D-87E5-9351F17F08E5}"/>
    <cellStyle name="Comma 5 11 2 2 3 2 3" xfId="41103" xr:uid="{CB3FF1AE-028A-4AE8-98A0-AF0BCACA6E8A}"/>
    <cellStyle name="Comma 5 11 2 2 3 3" xfId="10903" xr:uid="{4ED166BC-48F6-40DE-BCB3-617FC3BF758A}"/>
    <cellStyle name="Comma 5 11 2 2 3 3 2" xfId="47438" xr:uid="{FD490125-C067-4613-B7DF-DEF074DEF60A}"/>
    <cellStyle name="Comma 5 11 2 2 3 4" xfId="5283" xr:uid="{6423821D-70DC-46FF-950F-9B102E717F53}"/>
    <cellStyle name="Comma 5 11 2 2 3 5" xfId="34813" xr:uid="{571EC9FD-5022-4E3C-8105-EB4522CA985C}"/>
    <cellStyle name="Comma 5 11 2 2 4" xfId="18368" xr:uid="{C46391A3-9963-414C-AF27-1B8B76894C75}"/>
    <cellStyle name="Comma 5 11 2 2 4 2" xfId="52837" xr:uid="{9533653F-7F56-4EDD-9AA7-3DF42211568F}"/>
    <cellStyle name="Comma 5 11 2 2 4 3" xfId="40224" xr:uid="{9EEF7C6D-95BC-404C-805A-592AF0A11953}"/>
    <cellStyle name="Comma 5 11 2 2 5" xfId="11782" xr:uid="{64EF0101-0C2D-4E06-A1B9-7DE8FBFCF1DA}"/>
    <cellStyle name="Comma 5 11 2 2 5 2" xfId="46559" xr:uid="{85AC3F8B-D620-427C-ACA8-4C838F953F83}"/>
    <cellStyle name="Comma 5 11 2 2 6" xfId="4404" xr:uid="{354EA51C-99F7-4DA7-B721-9DFC8288CA8F}"/>
    <cellStyle name="Comma 5 11 2 2 7" xfId="33934" xr:uid="{60C3A707-4B66-4F06-8587-E7B64B8D3563}"/>
    <cellStyle name="Comma 5 11 2 3" xfId="26736" xr:uid="{03AA91EE-D7B0-4C1A-A768-0A2BEE95D161}"/>
    <cellStyle name="Comma 5 11 2 3 2" xfId="23239" xr:uid="{BCEDEC94-B489-4A5E-8448-C63728B7052E}"/>
    <cellStyle name="Comma 5 11 2 3 2 2" xfId="15731" xr:uid="{FB272357-E091-4D03-A01A-10D637E592D7}"/>
    <cellStyle name="Comma 5 11 2 3 2 2 2" xfId="55474" xr:uid="{6EB1C39E-E32F-46A7-9391-1D97B9DB0B3B}"/>
    <cellStyle name="Comma 5 11 2 3 2 2 3" xfId="42861" xr:uid="{8FC5664F-0823-46C4-A6D8-84C95B35AB76}"/>
    <cellStyle name="Comma 5 11 2 3 2 3" xfId="9145" xr:uid="{2C6C2304-1411-4DF8-A631-9E9ADDACF4B2}"/>
    <cellStyle name="Comma 5 11 2 3 2 3 2" xfId="49196" xr:uid="{DC18FBCA-0386-46AA-A512-6B41BCCD936D}"/>
    <cellStyle name="Comma 5 11 2 3 2 4" xfId="30108" xr:uid="{ED2A7E56-D602-4A05-AD44-A0C8E82DA2DA}"/>
    <cellStyle name="Comma 5 11 2 3 2 5" xfId="36571" xr:uid="{89D99621-112D-4D77-B10D-67BF52FCDB24}"/>
    <cellStyle name="Comma 5 11 2 3 3" xfId="19227" xr:uid="{5021DAED-752D-433F-A961-9A64C3D8A01B}"/>
    <cellStyle name="Comma 5 11 2 3 3 2" xfId="51977" xr:uid="{23D6A4E4-A048-403F-A07D-8D21792C538E}"/>
    <cellStyle name="Comma 5 11 2 3 3 3" xfId="39364" xr:uid="{7E357C17-2D25-4901-B186-8F3146A4572D}"/>
    <cellStyle name="Comma 5 11 2 3 4" xfId="12641" xr:uid="{91C995F3-6FBA-4085-89A5-9C3932F17E61}"/>
    <cellStyle name="Comma 5 11 2 3 4 2" xfId="45699" xr:uid="{CF7A23BB-324A-4233-85E4-3EEB5684568E}"/>
    <cellStyle name="Comma 5 11 2 3 5" xfId="3545" xr:uid="{5C5A2C55-71C2-4DE9-A83E-198CEAEADE1E}"/>
    <cellStyle name="Comma 5 11 2 3 6" xfId="33074" xr:uid="{EC443444-626A-4200-9B3C-A3E0428180B7}"/>
    <cellStyle name="Comma 5 11 2 4" xfId="24112" xr:uid="{6443C05F-6FE0-4DBA-B639-A3B8342195A2}"/>
    <cellStyle name="Comma 5 11 2 4 2" xfId="16604" xr:uid="{A51E1CCC-7F7D-44FB-84E5-93D7FB0D8C10}"/>
    <cellStyle name="Comma 5 11 2 4 2 2" xfId="54601" xr:uid="{98714F0C-0EFB-4BAD-A1DC-71A78BE38C8F}"/>
    <cellStyle name="Comma 5 11 2 4 2 3" xfId="41988" xr:uid="{9156B155-4BCA-4EE4-AEF3-E44751E313FF}"/>
    <cellStyle name="Comma 5 11 2 4 3" xfId="10018" xr:uid="{0AE1F706-B9C8-4A99-BEC7-7A1B49C2CD16}"/>
    <cellStyle name="Comma 5 11 2 4 3 2" xfId="48323" xr:uid="{CD243DA1-B440-4D83-8753-13ADCA9A6438}"/>
    <cellStyle name="Comma 5 11 2 4 4" xfId="29235" xr:uid="{FAE6388F-9BB6-4347-9CD5-876AF1F7784B}"/>
    <cellStyle name="Comma 5 11 2 4 5" xfId="35698" xr:uid="{75B52BBA-AF3F-4F91-BE83-27EB1CD2B3B6}"/>
    <cellStyle name="Comma 5 11 2 5" xfId="20099" xr:uid="{15D9B241-4A1D-48B0-9818-1DBAFDAC38E3}"/>
    <cellStyle name="Comma 5 11 2 5 2" xfId="51104" xr:uid="{4955F839-7218-4144-B37F-425090BCA514}"/>
    <cellStyle name="Comma 5 11 2 5 3" xfId="38491" xr:uid="{AB196EB5-9EB5-4C8E-841E-B0456A8CEBD3}"/>
    <cellStyle name="Comma 5 11 2 6" xfId="13513" xr:uid="{18C3F87F-AF0B-431F-8745-3D73789CE17A}"/>
    <cellStyle name="Comma 5 11 2 6 2" xfId="44826" xr:uid="{4D91E38A-6D29-4E45-BD3E-508B44E7A6E9}"/>
    <cellStyle name="Comma 5 11 2 7" xfId="6926" xr:uid="{7CE1DC69-7C58-4971-9DE6-CD98B0B9F8FE}"/>
    <cellStyle name="Comma 5 11 2 8" xfId="32201" xr:uid="{3011EC25-B772-4700-B838-DE4231C6B3F3}"/>
    <cellStyle name="Comma 5 11 2 9" xfId="27608" xr:uid="{D2E746A9-20A4-47E5-9459-0389D53C9B6D}"/>
    <cellStyle name="Comma 5 11 3" xfId="26286" xr:uid="{ED0A4D63-19B9-4B8C-99D9-56A3A9B323B2}"/>
    <cellStyle name="Comma 5 11 3 2" xfId="22789" xr:uid="{5E0050FB-5C76-42B3-817D-447F08DED6C7}"/>
    <cellStyle name="Comma 5 11 3 2 2" xfId="15281" xr:uid="{C2083342-D2FB-4DE3-9AAF-BC2F48BAC811}"/>
    <cellStyle name="Comma 5 11 3 2 2 2" xfId="55924" xr:uid="{6A75A069-3F7A-4B46-9FF6-C7493609BF63}"/>
    <cellStyle name="Comma 5 11 3 2 2 3" xfId="43311" xr:uid="{7E6FD9B1-AB57-408D-8240-40B8FA313D67}"/>
    <cellStyle name="Comma 5 11 3 2 3" xfId="8695" xr:uid="{21A136A7-5B37-4145-B5A6-FBD7D6BBD141}"/>
    <cellStyle name="Comma 5 11 3 2 3 2" xfId="49646" xr:uid="{9CF0805B-590C-4D3D-A662-C97D4FFF00B1}"/>
    <cellStyle name="Comma 5 11 3 2 4" xfId="30558" xr:uid="{6481A42C-3FA6-41B6-BEF9-0FEFE542E834}"/>
    <cellStyle name="Comma 5 11 3 2 5" xfId="37021" xr:uid="{F082AB88-D7D2-433B-8529-B3D44FDD4681}"/>
    <cellStyle name="Comma 5 11 3 3" xfId="25407" xr:uid="{974BC2F1-ABCB-4A10-92AE-4B82DE37C056}"/>
    <cellStyle name="Comma 5 11 3 3 2" xfId="17899" xr:uid="{97BFD1C9-4655-47A8-9669-C0267F6A46F3}"/>
    <cellStyle name="Comma 5 11 3 3 2 2" xfId="53306" xr:uid="{28F5C140-4267-4CA7-8B8D-2DAC1ACA32B7}"/>
    <cellStyle name="Comma 5 11 3 3 2 3" xfId="40693" xr:uid="{F568AEBE-B4E3-4362-A2AD-4FF61F37668A}"/>
    <cellStyle name="Comma 5 11 3 3 3" xfId="11313" xr:uid="{E4193058-803F-43C8-AEA8-B9AEB3F09C84}"/>
    <cellStyle name="Comma 5 11 3 3 3 2" xfId="47028" xr:uid="{93F5A401-C85B-419C-A1E9-9432D3728CCF}"/>
    <cellStyle name="Comma 5 11 3 3 4" xfId="4873" xr:uid="{C62CA30E-64AE-4974-85EA-D9097ECF062B}"/>
    <cellStyle name="Comma 5 11 3 3 5" xfId="34403" xr:uid="{EBC28E32-CC0F-4261-AD1E-7DD3215EE7EC}"/>
    <cellStyle name="Comma 5 11 3 4" xfId="18777" xr:uid="{75A76B1F-6B53-4CC5-962B-FF7E39CB9E5B}"/>
    <cellStyle name="Comma 5 11 3 4 2" xfId="52427" xr:uid="{5DC3B810-71CC-433B-99A0-DD2074FB6309}"/>
    <cellStyle name="Comma 5 11 3 4 3" xfId="39814" xr:uid="{FB23CA4E-0A30-4788-BC1C-71EC4C551AB9}"/>
    <cellStyle name="Comma 5 11 3 5" xfId="12191" xr:uid="{37A42A9C-941B-411F-A6CC-B82DD0E5B185}"/>
    <cellStyle name="Comma 5 11 3 5 2" xfId="46149" xr:uid="{D9831734-9F4A-4C77-9AFF-E61AF13BD4A9}"/>
    <cellStyle name="Comma 5 11 3 6" xfId="3995" xr:uid="{0FB6F8D8-245B-400A-92EA-58E3A740B02C}"/>
    <cellStyle name="Comma 5 11 3 7" xfId="33524" xr:uid="{8FFE2856-44AE-4A00-A90D-B04C436D1B0B}"/>
    <cellStyle name="Comma 5 11 4" xfId="27136" xr:uid="{ECF5B059-2209-4B64-8D10-FAA252562591}"/>
    <cellStyle name="Comma 5 11 4 2" xfId="23639" xr:uid="{FCBC7CCE-B372-4C92-B80F-5DDC2E3119FA}"/>
    <cellStyle name="Comma 5 11 4 2 2" xfId="16131" xr:uid="{B9BA30AB-EDEB-4582-BF37-A5DE92F487EB}"/>
    <cellStyle name="Comma 5 11 4 2 2 2" xfId="55074" xr:uid="{DDDE495C-32D5-4132-8A4A-9D9A65E3AACB}"/>
    <cellStyle name="Comma 5 11 4 2 2 3" xfId="42461" xr:uid="{D81CA2C0-8643-44C6-8E49-7AC722E8F5E8}"/>
    <cellStyle name="Comma 5 11 4 2 3" xfId="9545" xr:uid="{2F0DBDAF-03CA-41B2-8AC5-0CD2631A5FBF}"/>
    <cellStyle name="Comma 5 11 4 2 3 2" xfId="48796" xr:uid="{7169966D-A012-4853-A32A-207F757F12E9}"/>
    <cellStyle name="Comma 5 11 4 2 4" xfId="29708" xr:uid="{507D9D60-ACA3-4B81-BD7D-2F48DEC82D8D}"/>
    <cellStyle name="Comma 5 11 4 2 5" xfId="36171" xr:uid="{AC39BF7E-66ED-4931-818B-65BE2EBB870E}"/>
    <cellStyle name="Comma 5 11 4 3" xfId="19627" xr:uid="{B65A9BBD-E3DE-4D5C-AA1D-97BEA4A0E10B}"/>
    <cellStyle name="Comma 5 11 4 3 2" xfId="51577" xr:uid="{DBD8C62C-59AE-4CDC-8BDC-3CEE4AC88B45}"/>
    <cellStyle name="Comma 5 11 4 3 3" xfId="38964" xr:uid="{C7A21481-EF36-4E31-8999-9E822C43FE34}"/>
    <cellStyle name="Comma 5 11 4 4" xfId="13041" xr:uid="{96AB51F2-B114-49A3-83FF-8F73B2B6068D}"/>
    <cellStyle name="Comma 5 11 4 4 2" xfId="45299" xr:uid="{5299E49F-54A2-4CDC-9AC3-BABE3622C874}"/>
    <cellStyle name="Comma 5 11 4 5" xfId="6454" xr:uid="{D1ED9C47-A0D8-427D-9690-4E4F9C0112A7}"/>
    <cellStyle name="Comma 5 11 4 6" xfId="32674" xr:uid="{212BD983-07F4-48FF-A304-E87D8B1CA5D7}"/>
    <cellStyle name="Comma 5 11 5" xfId="24522" xr:uid="{429AD858-1ABE-4388-893D-D1BAEBD38818}"/>
    <cellStyle name="Comma 5 11 5 2" xfId="17014" xr:uid="{473456DC-B73F-4C19-ADFB-6487F4BF04B1}"/>
    <cellStyle name="Comma 5 11 5 2 2" xfId="54191" xr:uid="{9F5D8F67-310C-45CD-9D4E-F67CCD37A5F8}"/>
    <cellStyle name="Comma 5 11 5 2 3" xfId="41578" xr:uid="{92839AF9-F486-4001-8BD5-747D03E586BD}"/>
    <cellStyle name="Comma 5 11 5 3" xfId="10428" xr:uid="{10A137EF-9E49-4B85-93EC-F0BBB4B84F22}"/>
    <cellStyle name="Comma 5 11 5 3 2" xfId="47913" xr:uid="{45DF3010-4D6B-4DCF-ADD2-E3B6C2158119}"/>
    <cellStyle name="Comma 5 11 5 4" xfId="5758" xr:uid="{81EFA004-8AB5-4D66-BE92-AE5295D023EE}"/>
    <cellStyle name="Comma 5 11 5 5" xfId="35288" xr:uid="{A1D438C6-3565-44CD-B6EE-8749903ACEA5}"/>
    <cellStyle name="Comma 5 11 6" xfId="28040" xr:uid="{8B5ECA89-B8FF-427B-8F29-8B82F5F598A7}"/>
    <cellStyle name="Comma 5 11 6 2" xfId="20506" xr:uid="{FCECC89E-C4E9-48FE-9E4D-D8FABDAE3C06}"/>
    <cellStyle name="Comma 5 11 6 2 2" xfId="50696" xr:uid="{6A03A813-C1C8-40E1-8907-223A9660F267}"/>
    <cellStyle name="Comma 5 11 6 3" xfId="13920" xr:uid="{587BED8E-4A90-4810-B673-34695523C453}"/>
    <cellStyle name="Comma 5 11 6 4" xfId="7333" xr:uid="{770D855D-ED0A-4EC5-84EC-8240A1FCEC5E}"/>
    <cellStyle name="Comma 5 11 6 5" xfId="38083" xr:uid="{6820D712-8053-4CB3-8756-96D16D621B2D}"/>
    <cellStyle name="Comma 5 11 7" xfId="21041" xr:uid="{78A97797-94A2-4B0D-A6DB-F88401B5826D}"/>
    <cellStyle name="Comma 5 11 7 2" xfId="44400" xr:uid="{1D06BE1D-B17F-488C-8D6A-6F864F7B0933}"/>
    <cellStyle name="Comma 5 11 8" xfId="14455" xr:uid="{4736B1D0-6863-43CF-B078-C230A32F793D}"/>
    <cellStyle name="Comma 5 11 9" xfId="7868" xr:uid="{3595224B-E533-44E3-8098-F794BB63BD82}"/>
    <cellStyle name="Comma 5 12" xfId="692" xr:uid="{84E5BA0A-F286-46B4-8FDF-62526C855A6B}"/>
    <cellStyle name="Comma 5 12 2" xfId="1091" xr:uid="{2026917F-7F2C-41C0-A6AA-A4CBF4F2B776}"/>
    <cellStyle name="Comma 5 12 2 10" xfId="21179" xr:uid="{28F468BA-6127-4AEF-B450-4492A3E622EE}"/>
    <cellStyle name="Comma 5 12 2 11" xfId="14593" xr:uid="{FC71584B-9004-4296-83E1-9E1353B5D3C0}"/>
    <cellStyle name="Comma 5 12 2 12" xfId="8006" xr:uid="{99785437-23EF-44BF-B642-291DF72FEE09}"/>
    <cellStyle name="Comma 5 12 2 13" xfId="31385" xr:uid="{D58B7D9C-A561-42FE-B7E7-468F6ABCC79D}"/>
    <cellStyle name="Comma 5 12 2 14" xfId="28905" xr:uid="{B171F530-5AF5-40BD-B2D2-D52D6D3CD3D7}"/>
    <cellStyle name="Comma 5 12 2 2" xfId="28762" xr:uid="{7CC3D74A-6D1F-421B-B919-878243CB51A1}"/>
    <cellStyle name="Comma 5 12 2 2 10" xfId="31808" xr:uid="{AE4BE948-A09D-4A04-85AC-BFEBF92F35E4}"/>
    <cellStyle name="Comma 5 12 2 2 2" xfId="26269" xr:uid="{E3EC21C6-DC30-43FD-81BE-80D7D5E36D41}"/>
    <cellStyle name="Comma 5 12 2 2 2 2" xfId="22772" xr:uid="{1D3174D1-4FF9-4F42-B276-A42DE957E000}"/>
    <cellStyle name="Comma 5 12 2 2 2 2 2" xfId="21327" xr:uid="{7DE2306D-EC67-412D-9761-69F37F712614}"/>
    <cellStyle name="Comma 5 12 2 2 2 2 2 2" xfId="55941" xr:uid="{263D04DF-60D7-45CB-B94B-7F712056E79D}"/>
    <cellStyle name="Comma 5 12 2 2 2 2 2 3" xfId="43328" xr:uid="{AFFB393D-F3D5-4F54-95BA-792FB475AD96}"/>
    <cellStyle name="Comma 5 12 2 2 2 2 3" xfId="15264" xr:uid="{1596D456-A704-49CF-A692-250C2BD518D2}"/>
    <cellStyle name="Comma 5 12 2 2 2 2 3 2" xfId="49663" xr:uid="{0284D328-8707-45BE-8029-A2BF45604CF4}"/>
    <cellStyle name="Comma 5 12 2 2 2 2 4" xfId="8678" xr:uid="{6C410C0C-97B8-49D8-B127-5E260A9065BB}"/>
    <cellStyle name="Comma 5 12 2 2 2 2 5" xfId="30575" xr:uid="{5A1A2E6D-9377-42E8-9655-0FED0BB1FBD4}"/>
    <cellStyle name="Comma 5 12 2 2 2 2 6" xfId="37038" xr:uid="{51E2A224-460A-4E7E-88AC-06DD9A2AF670}"/>
    <cellStyle name="Comma 5 12 2 2 2 3" xfId="25390" xr:uid="{B67503B0-AC09-451C-9E07-A16BFEF3F26E}"/>
    <cellStyle name="Comma 5 12 2 2 2 3 2" xfId="17882" xr:uid="{7D9B7F17-F560-48BA-AA01-62A878C0754A}"/>
    <cellStyle name="Comma 5 12 2 2 2 3 2 2" xfId="53323" xr:uid="{B0BD96BA-9BBB-454B-8918-205B7411AB92}"/>
    <cellStyle name="Comma 5 12 2 2 2 3 2 3" xfId="40710" xr:uid="{1B59C3F4-35BD-4B90-9E7A-394A11C020AC}"/>
    <cellStyle name="Comma 5 12 2 2 2 3 3" xfId="11296" xr:uid="{EED5DDB0-8C53-472B-9D6B-FE4CD7997761}"/>
    <cellStyle name="Comma 5 12 2 2 2 3 3 2" xfId="47045" xr:uid="{7D03B67D-D52E-4AB6-BBEE-82B0AF4CC5DD}"/>
    <cellStyle name="Comma 5 12 2 2 2 3 4" xfId="4890" xr:uid="{E7DD2FDE-0D36-4663-B746-EFAFF3FD4A7F}"/>
    <cellStyle name="Comma 5 12 2 2 2 3 5" xfId="34420" xr:uid="{3F45700A-6AF4-4D51-96A1-87E3E69B23B1}"/>
    <cellStyle name="Comma 5 12 2 2 2 4" xfId="21506" xr:uid="{070D41A9-117E-42A1-9428-1993738C8D52}"/>
    <cellStyle name="Comma 5 12 2 2 2 4 2" xfId="52444" xr:uid="{32C45ED5-C043-49C6-8F1D-019B5A22DC04}"/>
    <cellStyle name="Comma 5 12 2 2 2 4 3" xfId="39831" xr:uid="{16990C1E-7960-4BC3-976B-1E7A210C29C6}"/>
    <cellStyle name="Comma 5 12 2 2 2 5" xfId="18760" xr:uid="{6A0CAA23-83F9-4D8E-9FA3-4EF00E575B38}"/>
    <cellStyle name="Comma 5 12 2 2 2 5 2" xfId="46166" xr:uid="{A17F6441-9C9B-4A79-9012-2EB2388C7E13}"/>
    <cellStyle name="Comma 5 12 2 2 2 6" xfId="12174" xr:uid="{8DAE2A38-CA71-4CCB-9607-F553289061A3}"/>
    <cellStyle name="Comma 5 12 2 2 2 7" xfId="4012" xr:uid="{096AE4C5-0E7D-4AFD-AB3C-BABA114E9EFD}"/>
    <cellStyle name="Comma 5 12 2 2 2 8" xfId="33541" xr:uid="{32C83D64-7E4B-407F-B313-E77B9F2EE9FE}"/>
    <cellStyle name="Comma 5 12 2 2 3" xfId="27119" xr:uid="{AC4488D6-F0D3-4C0A-B2CB-898054DEC192}"/>
    <cellStyle name="Comma 5 12 2 2 3 2" xfId="23622" xr:uid="{F8721B4C-7E0C-4ECD-B734-00300CAB9167}"/>
    <cellStyle name="Comma 5 12 2 2 3 2 2" xfId="16114" xr:uid="{F4C63AE3-8E9A-4EB8-A076-ED61194176EE}"/>
    <cellStyle name="Comma 5 12 2 2 3 2 2 2" xfId="55091" xr:uid="{4E8A804E-0FCF-47F6-84E1-1F7994B7BCCD}"/>
    <cellStyle name="Comma 5 12 2 2 3 2 2 3" xfId="42478" xr:uid="{694AF595-2A23-4FF4-A41E-2355D82FEF08}"/>
    <cellStyle name="Comma 5 12 2 2 3 2 3" xfId="9528" xr:uid="{77E4A52C-E4B1-4F07-BCCE-9FF89DA620F2}"/>
    <cellStyle name="Comma 5 12 2 2 3 2 3 2" xfId="48813" xr:uid="{ED6ED435-3FFA-40B6-A164-8316CCCF5FA5}"/>
    <cellStyle name="Comma 5 12 2 2 3 2 4" xfId="29725" xr:uid="{49BD5C7A-518D-42F4-9962-C717CA103C39}"/>
    <cellStyle name="Comma 5 12 2 2 3 2 5" xfId="36188" xr:uid="{6D56ADCD-D8FA-4F64-AC13-59E89E1AA225}"/>
    <cellStyle name="Comma 5 12 2 2 3 3" xfId="22097" xr:uid="{D04AE169-DCC6-4442-985B-07322BD3F432}"/>
    <cellStyle name="Comma 5 12 2 2 3 3 2" xfId="51594" xr:uid="{1EC52CCE-4517-4A9F-B0A2-F1B5E1806598}"/>
    <cellStyle name="Comma 5 12 2 2 3 3 3" xfId="38981" xr:uid="{32715AD8-5F3F-4322-8129-15B01BDB44E9}"/>
    <cellStyle name="Comma 5 12 2 2 3 4" xfId="19610" xr:uid="{9879A58E-EE41-474E-864B-2DE2FD260804}"/>
    <cellStyle name="Comma 5 12 2 2 3 4 2" xfId="45316" xr:uid="{5233F5E9-F4B2-4043-9531-ADDDB262AAC2}"/>
    <cellStyle name="Comma 5 12 2 2 3 5" xfId="13024" xr:uid="{6233B165-C1F0-4F7B-9A22-F3D85CF5C4C7}"/>
    <cellStyle name="Comma 5 12 2 2 3 6" xfId="6437" xr:uid="{F62681A3-B854-4775-BAD2-2F23F4DF58FA}"/>
    <cellStyle name="Comma 5 12 2 2 3 7" xfId="32691" xr:uid="{2E00E4DE-536D-46F5-A976-5352E6CD772B}"/>
    <cellStyle name="Comma 5 12 2 2 4" xfId="24505" xr:uid="{417659A1-578B-4B46-8779-95C50F355EAF}"/>
    <cellStyle name="Comma 5 12 2 2 4 2" xfId="16997" xr:uid="{E8E65B21-E085-4165-9831-75A8552119F0}"/>
    <cellStyle name="Comma 5 12 2 2 4 2 2" xfId="54208" xr:uid="{9477989E-24C6-4674-B064-9BCF83D24383}"/>
    <cellStyle name="Comma 5 12 2 2 4 2 3" xfId="41595" xr:uid="{A29897E2-F581-4B17-9B8E-C621ABABD329}"/>
    <cellStyle name="Comma 5 12 2 2 4 3" xfId="10411" xr:uid="{CD52B14C-9786-441F-9821-C5944D8F556D}"/>
    <cellStyle name="Comma 5 12 2 2 4 3 2" xfId="47930" xr:uid="{BD640968-4030-4DFF-9E2A-C76AFFD0A680}"/>
    <cellStyle name="Comma 5 12 2 2 4 4" xfId="5775" xr:uid="{96C0EE7D-F7DD-476B-9860-0A6595836E03}"/>
    <cellStyle name="Comma 5 12 2 2 4 5" xfId="35305" xr:uid="{A6E50327-1DA6-47C4-AB8C-522273B8AD0A}"/>
    <cellStyle name="Comma 5 12 2 2 5" xfId="28023" xr:uid="{18104EBF-E21A-4E00-A5DD-6B40C80C6E5B}"/>
    <cellStyle name="Comma 5 12 2 2 5 2" xfId="20489" xr:uid="{7C9A34B2-C0F1-438F-9BAB-3343A02F39D1}"/>
    <cellStyle name="Comma 5 12 2 2 5 2 2" xfId="50713" xr:uid="{5182AFEB-91E5-437C-BB58-E450F9A3C504}"/>
    <cellStyle name="Comma 5 12 2 2 5 3" xfId="13903" xr:uid="{A265B2EB-05F9-4A95-81D1-BE3159034018}"/>
    <cellStyle name="Comma 5 12 2 2 5 4" xfId="7316" xr:uid="{7A2455BB-A1BF-45CA-BD81-ACFDDB32D7E9}"/>
    <cellStyle name="Comma 5 12 2 2 5 5" xfId="38100" xr:uid="{856B38EF-B2D7-4586-8200-FD2045A90304}"/>
    <cellStyle name="Comma 5 12 2 2 6" xfId="21609" xr:uid="{75F0A9E5-C2D9-472B-AF86-EC71BBA2BD90}"/>
    <cellStyle name="Comma 5 12 2 2 6 2" xfId="44418" xr:uid="{2483E2B2-17E5-42FD-B405-5280CDFE6E26}"/>
    <cellStyle name="Comma 5 12 2 2 7" xfId="21089" xr:uid="{63CBE7BC-6D1A-4077-945A-78427D39295E}"/>
    <cellStyle name="Comma 5 12 2 2 8" xfId="14503" xr:uid="{283E8A0F-7ED9-44B7-8905-BB46EBADBEF3}"/>
    <cellStyle name="Comma 5 12 2 2 9" xfId="7916" xr:uid="{E00FDA2F-3062-4892-AF98-7BAB255931AA}"/>
    <cellStyle name="Comma 5 12 2 3" xfId="28665" xr:uid="{C82B27DB-765B-43B2-BA90-51C4D85D9FAD}"/>
    <cellStyle name="Comma 5 12 2 3 2" xfId="23185" xr:uid="{E0DDC91A-DCA1-4C91-A0B0-929B77A5EC9F}"/>
    <cellStyle name="Comma 5 12 2 3 2 2" xfId="21849" xr:uid="{5A3B9E5D-B5A9-4CDF-8DF1-D825A2DE3CF8}"/>
    <cellStyle name="Comma 5 12 2 3 2 2 2" xfId="55528" xr:uid="{98D6F14B-87A7-4DFD-BCBC-1CCCC4600492}"/>
    <cellStyle name="Comma 5 12 2 3 2 2 3" xfId="42915" xr:uid="{AFB0DD6F-6DCB-4216-AA13-0A6E420E7866}"/>
    <cellStyle name="Comma 5 12 2 3 2 3" xfId="15677" xr:uid="{8F085CA8-CA45-4B60-ABFD-52E06798EE68}"/>
    <cellStyle name="Comma 5 12 2 3 2 3 2" xfId="49250" xr:uid="{B23BA25F-F6B2-436B-9E09-1B6B9705AE1F}"/>
    <cellStyle name="Comma 5 12 2 3 2 4" xfId="9091" xr:uid="{6904734C-4393-4CB4-AB9C-312DB8957025}"/>
    <cellStyle name="Comma 5 12 2 3 2 5" xfId="30162" xr:uid="{C1858954-E893-4FB6-A0EF-2C1D8FC14E49}"/>
    <cellStyle name="Comma 5 12 2 3 2 6" xfId="36625" xr:uid="{5BF66C06-E6D3-4DD3-A102-4808AB10AAD8}"/>
    <cellStyle name="Comma 5 12 2 3 3" xfId="25807" xr:uid="{6C981CF9-9FD1-4B20-B3D6-899EF200DC6B}"/>
    <cellStyle name="Comma 5 12 2 3 3 2" xfId="18299" xr:uid="{2AD72033-04CE-4A94-904D-50F0F585C6A0}"/>
    <cellStyle name="Comma 5 12 2 3 3 2 2" xfId="52906" xr:uid="{2CA0645D-FD02-44E2-924B-437DE4FD3691}"/>
    <cellStyle name="Comma 5 12 2 3 3 2 3" xfId="40293" xr:uid="{0BD27AB5-466E-43D8-882D-45AC271B697F}"/>
    <cellStyle name="Comma 5 12 2 3 3 3" xfId="11713" xr:uid="{6A3F6DC1-C6CE-4BD7-AFCE-9E6EDB54EDA9}"/>
    <cellStyle name="Comma 5 12 2 3 3 3 2" xfId="46628" xr:uid="{720F88E3-530D-4387-A319-6BD78852F53B}"/>
    <cellStyle name="Comma 5 12 2 3 3 4" xfId="4473" xr:uid="{AE2B774C-5A3E-4005-A688-EBCD749B1AA3}"/>
    <cellStyle name="Comma 5 12 2 3 3 5" xfId="34003" xr:uid="{CDE12A53-05C5-4280-9C0E-8AE90B55F680}"/>
    <cellStyle name="Comma 5 12 2 3 4" xfId="26682" xr:uid="{705ED941-7DAE-47D0-8B1E-FDE9BAEBCEAD}"/>
    <cellStyle name="Comma 5 12 2 3 4 2" xfId="19173" xr:uid="{AD967D04-3D1B-44AB-B928-627ED1162A84}"/>
    <cellStyle name="Comma 5 12 2 3 4 2 2" xfId="52031" xr:uid="{F8D248D8-217C-481C-AA31-E784E982ACE1}"/>
    <cellStyle name="Comma 5 12 2 3 4 3" xfId="12587" xr:uid="{D779ECAE-3B05-42E6-9D54-ABECE14201DB}"/>
    <cellStyle name="Comma 5 12 2 3 4 4" xfId="3599" xr:uid="{65591440-259A-45F5-AAAB-1080D5778F99}"/>
    <cellStyle name="Comma 5 12 2 3 4 5" xfId="39418" xr:uid="{D4A1874F-E636-4DC7-8634-AFC5628DF66E}"/>
    <cellStyle name="Comma 5 12 2 3 5" xfId="21463" xr:uid="{31C3F0FD-2DC8-48DE-9691-D96095EE85CE}"/>
    <cellStyle name="Comma 5 12 2 3 5 2" xfId="45753" xr:uid="{5E1085F0-5955-480F-8896-F0F46BA67900}"/>
    <cellStyle name="Comma 5 12 2 3 6" xfId="20993" xr:uid="{9965F1E6-1A3F-47AF-A549-48C4576ABE39}"/>
    <cellStyle name="Comma 5 12 2 3 7" xfId="14407" xr:uid="{46426503-FFE8-42F0-8840-60B1AFAA5749}"/>
    <cellStyle name="Comma 5 12 2 3 8" xfId="7820" xr:uid="{5F7C5EF2-2461-497E-AE28-34B1FEB6275C}"/>
    <cellStyle name="Comma 5 12 2 3 9" xfId="33128" xr:uid="{56473D71-E096-4451-BF36-A445A78E2107}"/>
    <cellStyle name="Comma 5 12 2 4" xfId="27530" xr:uid="{CDAA3493-1915-4F2C-8EAC-2EDD9A263996}"/>
    <cellStyle name="Comma 5 12 2 4 2" xfId="24033" xr:uid="{FEE90E1B-913F-4523-84A9-EACC527A2274}"/>
    <cellStyle name="Comma 5 12 2 4 2 2" xfId="21967" xr:uid="{A70CFB24-00CC-4B51-B503-2A19D6EC6FF5}"/>
    <cellStyle name="Comma 5 12 2 4 2 2 2" xfId="54680" xr:uid="{F5EC2B54-CAC5-4BC0-B090-4058E7D6A51A}"/>
    <cellStyle name="Comma 5 12 2 4 2 2 3" xfId="42067" xr:uid="{E3E0ACD5-2AFE-419C-97A4-5E56B570228C}"/>
    <cellStyle name="Comma 5 12 2 4 2 3" xfId="21956" xr:uid="{F9DA2C12-6C87-4ECA-BEED-E351FED4AB81}"/>
    <cellStyle name="Comma 5 12 2 4 2 3 2" xfId="48402" xr:uid="{7E964A29-9107-4E12-BFBC-A8A5E1BE1CA5}"/>
    <cellStyle name="Comma 5 12 2 4 2 4" xfId="16525" xr:uid="{B92B3ED6-04C8-48D5-9775-80B2BD1BD30E}"/>
    <cellStyle name="Comma 5 12 2 4 2 5" xfId="9939" xr:uid="{B2477657-5354-4128-B83B-9FB2AC081A87}"/>
    <cellStyle name="Comma 5 12 2 4 2 6" xfId="29314" xr:uid="{6AF6C88F-61E2-42E9-9AEC-F13DC01F9F8C}"/>
    <cellStyle name="Comma 5 12 2 4 2 7" xfId="35777" xr:uid="{D12E687E-BD39-4089-A94E-610E2113E172}"/>
    <cellStyle name="Comma 5 12 2 4 3" xfId="21618" xr:uid="{61AD05F4-ED8A-47D8-BE46-0D0C1F58B481}"/>
    <cellStyle name="Comma 5 12 2 4 3 2" xfId="51183" xr:uid="{CA18475C-B332-4D36-B79F-B2969779AD0E}"/>
    <cellStyle name="Comma 5 12 2 4 3 3" xfId="38570" xr:uid="{6D3A4D18-4C3E-4D34-8516-7567C2F53BF4}"/>
    <cellStyle name="Comma 5 12 2 4 4" xfId="22039" xr:uid="{14B58878-C240-4434-9C51-A424ED71626F}"/>
    <cellStyle name="Comma 5 12 2 4 4 2" xfId="44905" xr:uid="{29A170D3-12E6-4C2D-A6A3-4F9D4CC7DB8A}"/>
    <cellStyle name="Comma 5 12 2 4 5" xfId="20021" xr:uid="{94A268F2-6D32-483E-9F7B-70EEA6964062}"/>
    <cellStyle name="Comma 5 12 2 4 6" xfId="13435" xr:uid="{E46E6C49-D406-40E9-9EF4-21E7C2B64773}"/>
    <cellStyle name="Comma 5 12 2 4 7" xfId="6848" xr:uid="{2B09D33E-881D-44BF-9EAA-20981C8B12A4}"/>
    <cellStyle name="Comma 5 12 2 4 8" xfId="32280" xr:uid="{F064C49B-6401-40C9-8522-A8C40BB2F069}"/>
    <cellStyle name="Comma 5 12 2 5" xfId="24922" xr:uid="{A538C9E5-D475-4A9B-92AB-A4A835CB608D}"/>
    <cellStyle name="Comma 5 12 2 5 2" xfId="21677" xr:uid="{8FEA25D4-D8A3-4F99-B050-68822947EF7D}"/>
    <cellStyle name="Comma 5 12 2 5 2 2" xfId="53791" xr:uid="{0244152C-5B24-4848-9D34-54C44AF6A0FF}"/>
    <cellStyle name="Comma 5 12 2 5 2 3" xfId="41178" xr:uid="{42CE5805-68AF-4130-A684-4443ACAA0469}"/>
    <cellStyle name="Comma 5 12 2 5 3" xfId="17414" xr:uid="{BC532100-620F-470B-AD5F-8AE44C01794A}"/>
    <cellStyle name="Comma 5 12 2 5 3 2" xfId="47513" xr:uid="{9764FB6D-63DD-44DE-BC64-77E841E194FB}"/>
    <cellStyle name="Comma 5 12 2 5 4" xfId="10828" xr:uid="{DA048699-17B3-4108-8094-27E7D230410F}"/>
    <cellStyle name="Comma 5 12 2 5 5" xfId="5358" xr:uid="{46F576E7-9290-4655-B28F-19E7EE24A310}"/>
    <cellStyle name="Comma 5 12 2 5 6" xfId="34888" xr:uid="{4670A000-C80A-48C4-9C9B-373D803801AD}"/>
    <cellStyle name="Comma 5 12 2 6" xfId="28578" xr:uid="{DC210E82-5BE9-4C6C-98CE-505AFF0F0D08}"/>
    <cellStyle name="Comma 5 12 2 6 2" xfId="20906" xr:uid="{7EBC7393-108B-4A7D-8267-656893D887AB}"/>
    <cellStyle name="Comma 5 12 2 6 2 2" xfId="50298" xr:uid="{64A83C11-B048-401D-90E0-C00CC23878BF}"/>
    <cellStyle name="Comma 5 12 2 6 3" xfId="14320" xr:uid="{8A611057-0569-4E4D-91FD-BB59AC7EFBD4}"/>
    <cellStyle name="Comma 5 12 2 6 4" xfId="7733" xr:uid="{6E97FDC5-7720-4387-A4D3-66BCFFE13175}"/>
    <cellStyle name="Comma 5 12 2 6 5" xfId="37685" xr:uid="{E4944ACB-4CD4-44C9-96E0-14B25F72A3DA}"/>
    <cellStyle name="Comma 5 12 2 7" xfId="22273" xr:uid="{04A3141D-165A-45D4-BEC0-D3467DFA0D68}"/>
    <cellStyle name="Comma 5 12 2 7 2" xfId="14765" xr:uid="{C7BD616E-D05F-4A6A-827A-F1D5F93278B6}"/>
    <cellStyle name="Comma 5 12 2 7 3" xfId="8179" xr:uid="{461AE918-0C32-444C-820B-E1DAB61C1322}"/>
    <cellStyle name="Comma 5 12 2 7 4" xfId="31074" xr:uid="{40DC8CFB-053A-42E8-BDAF-8B50A37964AE}"/>
    <cellStyle name="Comma 5 12 2 7 5" xfId="43926" xr:uid="{BC8A8460-C69A-419B-B299-0C403804FCC8}"/>
    <cellStyle name="Comma 5 12 2 8" xfId="22234" xr:uid="{FA207464-A532-40E6-B036-0EFDA467FB94}"/>
    <cellStyle name="Comma 5 12 2 8 2" xfId="21313" xr:uid="{1A037FE9-5C37-4C2E-87C6-ED2D1F3DF771}"/>
    <cellStyle name="Comma 5 12 2 8 3" xfId="21324" xr:uid="{524C96BC-208B-45A6-8285-B797317CC680}"/>
    <cellStyle name="Comma 5 12 2 9" xfId="21554" xr:uid="{48FACFBD-6FE1-42F7-A2A4-637EF422654E}"/>
    <cellStyle name="Comma 5 12 3" xfId="23230" xr:uid="{69E7D024-4BE1-4C3E-825B-0D6EB75BE30B}"/>
    <cellStyle name="Comma 5 12 3 2" xfId="15722" xr:uid="{AC45420A-6B51-4502-B769-2CF73DE1CAE9}"/>
    <cellStyle name="Comma 5 12 3 2 2" xfId="55483" xr:uid="{2512BFDE-6242-4D57-ABDC-1C89191FFCB6}"/>
    <cellStyle name="Comma 5 12 3 2 3" xfId="42870" xr:uid="{E721F016-E435-4B28-872F-EEC60DBA94A4}"/>
    <cellStyle name="Comma 5 12 3 3" xfId="9136" xr:uid="{21D8B623-40F3-48AB-A192-3A0CF63B6D5A}"/>
    <cellStyle name="Comma 5 12 3 3 2" xfId="49205" xr:uid="{45F6A564-D0DF-41DC-8C34-4E0194DBFF52}"/>
    <cellStyle name="Comma 5 12 3 4" xfId="30117" xr:uid="{B598C8C8-0368-45BF-8F6B-DE90530A4DE0}"/>
    <cellStyle name="Comma 5 12 3 5" xfId="36580" xr:uid="{DE8B0763-E315-474D-97E6-557D617B0E9D}"/>
    <cellStyle name="Comma 5 12 4" xfId="25853" xr:uid="{066C9A9B-6D09-4058-B9C9-655ABDB5008B}"/>
    <cellStyle name="Comma 5 12 4 2" xfId="18345" xr:uid="{B1A97573-A134-4561-A3BE-93454726D961}"/>
    <cellStyle name="Comma 5 12 4 2 2" xfId="52860" xr:uid="{66B1F19E-4F75-4900-B6B7-E27443D2C18D}"/>
    <cellStyle name="Comma 5 12 4 2 3" xfId="40247" xr:uid="{9D09EB6E-B620-4792-9934-52D22CDE65FA}"/>
    <cellStyle name="Comma 5 12 4 3" xfId="11759" xr:uid="{355683E8-20D1-46D2-B985-55EA4810CF31}"/>
    <cellStyle name="Comma 5 12 4 3 2" xfId="46582" xr:uid="{91CEFE31-08D9-4173-A2DB-139F9CF83A50}"/>
    <cellStyle name="Comma 5 12 4 4" xfId="4427" xr:uid="{72CD6DF7-F7BC-461E-8125-F2E192B0FEF6}"/>
    <cellStyle name="Comma 5 12 4 5" xfId="33957" xr:uid="{A2904821-3125-40E9-9848-D631EC915E3F}"/>
    <cellStyle name="Comma 5 12 5" xfId="19218" xr:uid="{77B45102-993C-4D7E-877F-741466A1BD02}"/>
    <cellStyle name="Comma 5 12 5 2" xfId="51986" xr:uid="{3ECDF8C2-5133-4083-BA05-F975BEB6C949}"/>
    <cellStyle name="Comma 5 12 5 3" xfId="39373" xr:uid="{C1EE4B8E-453C-4C75-81C1-9A8288D265AA}"/>
    <cellStyle name="Comma 5 12 6" xfId="12632" xr:uid="{A197B6B7-A97A-41AF-BA28-65A8F63B87F5}"/>
    <cellStyle name="Comma 5 12 6 2" xfId="45708" xr:uid="{81CEF293-B1F1-4F41-9C5F-04C4D860BE96}"/>
    <cellStyle name="Comma 5 12 7" xfId="3554" xr:uid="{FBC9BA56-93EF-4968-89C2-229B3159CC6A}"/>
    <cellStyle name="Comma 5 12 8" xfId="33083" xr:uid="{DE6E86D3-0535-4139-AD70-A8B38A322453}"/>
    <cellStyle name="Comma 5 12 9" xfId="26727" xr:uid="{F177BD60-09DF-4376-BE7E-34A8CD952920}"/>
    <cellStyle name="Comma 5 13" xfId="754" xr:uid="{6F9DA421-E50E-4200-87A9-EEE21906BE4E}"/>
    <cellStyle name="Comma 5 13 2" xfId="1140" xr:uid="{02F38A1E-6AAC-4990-ABBC-9933A7FE3636}"/>
    <cellStyle name="Comma 5 13 2 2" xfId="16589" xr:uid="{7F7056EC-1816-4731-A22A-75B62FE5DF92}"/>
    <cellStyle name="Comma 5 13 2 2 2" xfId="54616" xr:uid="{22EB0505-0180-4F0A-BDCD-05094F41E103}"/>
    <cellStyle name="Comma 5 13 2 2 3" xfId="42003" xr:uid="{DAD28860-5E83-46E9-A463-7B25196D4066}"/>
    <cellStyle name="Comma 5 13 2 3" xfId="10003" xr:uid="{D1E66733-A983-4016-8713-366FDAFD75F8}"/>
    <cellStyle name="Comma 5 13 2 3 2" xfId="48338" xr:uid="{C2465677-7A8F-4064-95B9-8E0187CD7467}"/>
    <cellStyle name="Comma 5 13 2 4" xfId="29250" xr:uid="{75A9F6DA-2E2C-4E73-AB13-E6B59FCB5E71}"/>
    <cellStyle name="Comma 5 13 2 5" xfId="35713" xr:uid="{D4A13EC8-A9F1-4013-BCBA-16CD61AB23A2}"/>
    <cellStyle name="Comma 5 13 2 6" xfId="24097" xr:uid="{52054E6B-F099-49DF-AFCF-C4DB32F06435}"/>
    <cellStyle name="Comma 5 13 3" xfId="20085" xr:uid="{5D26EFA3-D68B-4353-A6AC-27DAD29734B4}"/>
    <cellStyle name="Comma 5 13 3 2" xfId="51119" xr:uid="{E8AD4EE8-BCAA-4A22-9717-AE2787113515}"/>
    <cellStyle name="Comma 5 13 3 3" xfId="38506" xr:uid="{86CA3AEC-1A02-4B44-8295-ACD2F27BF576}"/>
    <cellStyle name="Comma 5 13 4" xfId="13499" xr:uid="{495D60BA-947F-40A5-AB21-1D7CCF93DFF0}"/>
    <cellStyle name="Comma 5 13 4 2" xfId="44841" xr:uid="{006B5B18-3EB8-4BA1-9DC2-AB6B0842CF49}"/>
    <cellStyle name="Comma 5 13 5" xfId="6912" xr:uid="{77F06BCF-363F-4F49-9E72-F083FC980BA2}"/>
    <cellStyle name="Comma 5 13 6" xfId="32216" xr:uid="{12DD895F-49CB-427C-881B-1201E49D4B6D}"/>
    <cellStyle name="Comma 5 13 7" xfId="27594" xr:uid="{62CA65DC-F3BD-4F36-B7C8-A7BA1C475DC1}"/>
    <cellStyle name="Comma 5 14" xfId="808" xr:uid="{FDAD46E7-FB68-4B75-8082-FB751A52A107}"/>
    <cellStyle name="Comma 5 14 2" xfId="17460" xr:uid="{8B4E8D6E-9EC9-4AD3-81E8-FA3E3479B371}"/>
    <cellStyle name="Comma 5 14 2 2" xfId="53745" xr:uid="{48CD40D9-2772-4CC6-B035-9D8C3C95C768}"/>
    <cellStyle name="Comma 5 14 2 3" xfId="41132" xr:uid="{9D784B67-FA67-4983-81D4-DE2ED43C52B1}"/>
    <cellStyle name="Comma 5 14 3" xfId="10874" xr:uid="{2D13A33F-22A3-431B-84F4-8E650A38E700}"/>
    <cellStyle name="Comma 5 14 3 2" xfId="47467" xr:uid="{0AE7AC98-D10B-4BB8-AD37-B70AEB963412}"/>
    <cellStyle name="Comma 5 14 4" xfId="5312" xr:uid="{0D0DCF3E-8A2B-49C5-974B-133AFC6C2824}"/>
    <cellStyle name="Comma 5 14 5" xfId="34842" xr:uid="{74295E7F-56DC-4740-820C-093D67E47E2E}"/>
    <cellStyle name="Comma 5 14 6" xfId="24968" xr:uid="{E758F47F-DAFB-45AC-A402-E169D3FE23FC}"/>
    <cellStyle name="Comma 5 15" xfId="28626" xr:uid="{E8DCE6B2-D00A-420F-8F17-479F9973AC18}"/>
    <cellStyle name="Comma 5 15 2" xfId="20954" xr:uid="{E4433539-256F-4755-8276-CDBA63AF7E6B}"/>
    <cellStyle name="Comma 5 15 2 2" xfId="50110" xr:uid="{BAAB4DAF-1CB0-4DD5-934A-163340E354DF}"/>
    <cellStyle name="Comma 5 15 3" xfId="360" xr:uid="{E385EE0C-41DC-4DFF-8338-D11F01EF077D}"/>
    <cellStyle name="Comma 5 15 3 2" xfId="544" xr:uid="{AE1637B4-EF81-4DE1-BC9C-A992FC2B72EA}"/>
    <cellStyle name="Comma 5 15 3 2 2" xfId="965" xr:uid="{AE44225F-4094-417B-B4F9-3DA1CAAC92CE}"/>
    <cellStyle name="Comma 5 15 3 3" xfId="566" xr:uid="{5856FC23-DE91-4E03-A519-AE33A7BB6A5A}"/>
    <cellStyle name="Comma 5 15 3 3 2" xfId="986" xr:uid="{50707B96-DF1E-4434-A580-9C1F9A39B260}"/>
    <cellStyle name="Comma 5 15 3 4" xfId="884" xr:uid="{C978FB54-A404-41C7-8C39-66350831DD21}"/>
    <cellStyle name="Comma 5 15 3 5" xfId="14368" xr:uid="{8830C560-AFE0-4641-8A39-47139D999BCD}"/>
    <cellStyle name="Comma 5 15 4" xfId="7781" xr:uid="{9A256BFA-9A5C-4594-ABA2-5F5546987C2C}"/>
    <cellStyle name="Comma 5 15 5" xfId="37485" xr:uid="{EECDF69E-85F5-4871-A00A-1D12E8323F9F}"/>
    <cellStyle name="Comma 5 15 6" xfId="344" xr:uid="{F1AC40DC-B74B-4E2A-8A65-7BFE79868C51}"/>
    <cellStyle name="Comma 5 15 6 2" xfId="521" xr:uid="{205DCF77-3DAE-4CBA-B08C-0CFF3810086C}"/>
    <cellStyle name="Comma 5 15 6 2 2" xfId="943" xr:uid="{BDB13263-9EAA-471C-9362-62F9216E7B3A}"/>
    <cellStyle name="Comma 5 15 6 3" xfId="556" xr:uid="{DF41E606-A354-4A4E-B968-A541DCFEF42C}"/>
    <cellStyle name="Comma 5 15 6 3 2" xfId="976" xr:uid="{E9ACEB05-2D29-4C6C-88FC-95F4AD91177A}"/>
    <cellStyle name="Comma 5 15 6 4" xfId="874" xr:uid="{C0DA7CD3-0D5A-4054-ACD3-11819EBE700A}"/>
    <cellStyle name="Comma 5 16" xfId="22321" xr:uid="{6828AA28-9F77-424F-BE08-08096A343E60}"/>
    <cellStyle name="Comma 5 16 2" xfId="14813" xr:uid="{F188EFF2-DF23-4ACD-A41F-FB134223E1D4}"/>
    <cellStyle name="Comma 5 16 2 2" xfId="50125" xr:uid="{29991772-B2B0-4052-8603-3E0F0D413F1B}"/>
    <cellStyle name="Comma 5 16 3" xfId="8227" xr:uid="{776884C0-1276-49FF-9787-C17D398434FA}"/>
    <cellStyle name="Comma 5 16 4" xfId="31026" xr:uid="{EA65C961-4AFF-4347-89C4-584383CFD2C8}"/>
    <cellStyle name="Comma 5 16 5" xfId="37500" xr:uid="{3AA6E52E-17A5-4DFA-9CE1-1B983F1B97DF}"/>
    <cellStyle name="Comma 5 17" xfId="28981" xr:uid="{F7A6FDC3-2071-4A78-A698-22FA41BC36FC}"/>
    <cellStyle name="Comma 5 17 2" xfId="21224" xr:uid="{90E2E45D-AD7F-442A-88B9-2BD1D5E0BFAA}"/>
    <cellStyle name="Comma 5 17 2 2" xfId="50139" xr:uid="{E977727C-0100-4CF0-A8D7-5A0D53DC019E}"/>
    <cellStyle name="Comma 5 17 3" xfId="14638" xr:uid="{68A66306-5D7E-460E-884E-08E6A15ECDB9}"/>
    <cellStyle name="Comma 5 17 4" xfId="8051" xr:uid="{DC829396-7143-402F-B054-7474F1BBE02E}"/>
    <cellStyle name="Comma 5 17 5" xfId="37517" xr:uid="{EE9F15EA-A85E-42DB-A387-6950108E5F75}"/>
    <cellStyle name="Comma 5 18" xfId="22235" xr:uid="{02F92DF0-6772-420A-891B-D178C7FFF584}"/>
    <cellStyle name="Comma 5 18 2" xfId="21314" xr:uid="{3D82E416-B0E2-4D76-B1EB-B885B397D9B5}"/>
    <cellStyle name="Comma 5 18 2 2" xfId="50148" xr:uid="{C8BF37A7-973B-4C3D-866D-EA896B55856C}"/>
    <cellStyle name="Comma 5 18 3" xfId="21325" xr:uid="{511AE5E9-89D1-43BC-ABA1-1FD80482120B}"/>
    <cellStyle name="Comma 5 18 4" xfId="37526" xr:uid="{955A709A-38D4-4AE0-BA4D-A77B9F79438B}"/>
    <cellStyle name="Comma 5 19" xfId="21435" xr:uid="{01286BDA-6B66-4831-B8F7-09B63F5BEBD9}"/>
    <cellStyle name="Comma 5 19 2" xfId="43846" xr:uid="{0A54190A-FF19-4705-A874-DCE39F4E4F62}"/>
    <cellStyle name="Comma 5 19 3" xfId="31325" xr:uid="{BDB84108-EF88-40F2-A81C-0C5D80EFDDEE}"/>
    <cellStyle name="Comma 5 2" xfId="216" xr:uid="{BD7CFD1F-89E7-4DF5-81E5-CFE0C0A435CC}"/>
    <cellStyle name="Comma 5 2 10" xfId="24940" xr:uid="{041C2FC5-A8BC-4419-ACA7-B40088897AC9}"/>
    <cellStyle name="Comma 5 2 10 2" xfId="17432" xr:uid="{73AB366B-CE59-4DB7-B828-9AB93BA88E27}"/>
    <cellStyle name="Comma 5 2 10 2 2" xfId="53773" xr:uid="{16F3805D-9201-4764-87BD-03EF94B08A87}"/>
    <cellStyle name="Comma 5 2 10 2 3" xfId="41160" xr:uid="{7C0CD1C0-5476-4EEA-94A1-8C3EA72278B4}"/>
    <cellStyle name="Comma 5 2 10 3" xfId="10846" xr:uid="{16A6EAB7-5B3A-4C51-816E-18DFCF2CDBA0}"/>
    <cellStyle name="Comma 5 2 10 3 2" xfId="47495" xr:uid="{57DED67C-DB6F-49FF-ABF3-4C9D56AD03BF}"/>
    <cellStyle name="Comma 5 2 10 4" xfId="5340" xr:uid="{0359A753-C682-4C7C-B4C0-02E6CED6D1B3}"/>
    <cellStyle name="Comma 5 2 10 5" xfId="34870" xr:uid="{7B206E30-7068-46C4-AB8E-7E000C5C6374}"/>
    <cellStyle name="Comma 5 2 11" xfId="28598" xr:uid="{E4D8B35C-EB9E-4AF2-8F32-610D775CD2AA}"/>
    <cellStyle name="Comma 5 2 11 2" xfId="20926" xr:uid="{BF55F38E-84C9-47CC-9C2D-FE57FF3935A1}"/>
    <cellStyle name="Comma 5 2 11 2 2" xfId="50126" xr:uid="{8C321AD5-A87E-45AC-9627-AA7EF9399721}"/>
    <cellStyle name="Comma 5 2 11 3" xfId="14340" xr:uid="{46ABB8E4-9D9B-43BA-928C-6E0076028986}"/>
    <cellStyle name="Comma 5 2 11 4" xfId="7753" xr:uid="{5F016FAD-F2F1-4C09-BA0B-6A8C40B26472}"/>
    <cellStyle name="Comma 5 2 11 5" xfId="37501" xr:uid="{4C3AB433-3930-458E-8B61-B9A0E341B213}"/>
    <cellStyle name="Comma 5 2 12" xfId="22293" xr:uid="{7B0CC5E9-0E45-4F6D-8900-2F467D3441E3}"/>
    <cellStyle name="Comma 5 2 12 2" xfId="14785" xr:uid="{4420BEC5-8ACF-4F87-A8B2-DEB372C555F6}"/>
    <cellStyle name="Comma 5 2 12 2 2" xfId="50166" xr:uid="{20D7EE67-0223-4E6C-8A90-CB08F7804E8F}"/>
    <cellStyle name="Comma 5 2 12 3" xfId="8199" xr:uid="{910B9E63-96C2-4135-94DA-F74D74B88CF3}"/>
    <cellStyle name="Comma 5 2 12 4" xfId="31054" xr:uid="{4730C255-2973-4DAF-8DE9-B16E3EBEF3B7}"/>
    <cellStyle name="Comma 5 2 12 5" xfId="37544" xr:uid="{171DA81B-8A32-4EB2-ACAE-4235DFF8893A}"/>
    <cellStyle name="Comma 5 2 13" xfId="28944" xr:uid="{6316A1C4-780E-437B-9F98-20278BDFA0AC}"/>
    <cellStyle name="Comma 5 2 13 2" xfId="21199" xr:uid="{38CEC9CE-2FF2-40CA-B853-D8B3E329BABF}"/>
    <cellStyle name="Comma 5 2 13 2 2" xfId="50278" xr:uid="{B43B1EBD-4766-45D2-90E9-25D568F31542}"/>
    <cellStyle name="Comma 5 2 13 3" xfId="14613" xr:uid="{DA84BDF4-686F-48E7-A22C-6D72B5A5DA35}"/>
    <cellStyle name="Comma 5 2 13 4" xfId="8026" xr:uid="{C777BAF9-12AF-4DB1-95C0-8DCBD2929BC3}"/>
    <cellStyle name="Comma 5 2 13 5" xfId="37665" xr:uid="{813C2470-67F1-45C5-A79E-8E499DE384FC}"/>
    <cellStyle name="Comma 5 2 14" xfId="21928" xr:uid="{247B8963-6A3B-4508-A7DD-80485E78FA68}"/>
    <cellStyle name="Comma 5 2 14 2" xfId="43879" xr:uid="{B58256A7-178D-4C6E-A690-B791E3790CDA}"/>
    <cellStyle name="Comma 5 2 15" xfId="21818" xr:uid="{BBB776C5-39A1-49F1-9E04-6B1FA2DF14B4}"/>
    <cellStyle name="Comma 5 2 15 2" xfId="56397" xr:uid="{388DD1D9-83DD-45F6-8F2D-DCA6E0D7D27E}"/>
    <cellStyle name="Comma 5 2 16" xfId="21281" xr:uid="{CFA760BF-B8F1-452F-B266-0BEA8A738D35}"/>
    <cellStyle name="Comma 5 2 16 2" xfId="31361" xr:uid="{E67B4492-4754-4F77-9712-8800CE1865FD}"/>
    <cellStyle name="Comma 5 2 17" xfId="14696" xr:uid="{D61A7F4B-448C-40B0-8708-A3C0E8385D67}"/>
    <cellStyle name="Comma 5 2 18" xfId="8109" xr:uid="{E19230B3-03E5-4F57-A55D-63BDA636C380}"/>
    <cellStyle name="Comma 5 2 19" xfId="29062" xr:uid="{6EB3B3C3-7646-4787-999C-5469930D9FAC}"/>
    <cellStyle name="Comma 5 2 2" xfId="295" xr:uid="{FB0D3E2A-7059-40FC-8164-6299D7AA323B}"/>
    <cellStyle name="Comma 5 2 2 10" xfId="22283" xr:uid="{76C689B8-2077-4EEE-A00F-52DE0A64E29B}"/>
    <cellStyle name="Comma 5 2 2 10 2" xfId="14775" xr:uid="{A7A9AFEA-56A8-4F2D-A3B8-0CD794C44A08}"/>
    <cellStyle name="Comma 5 2 2 10 2 2" xfId="50288" xr:uid="{A01C4931-3D25-40F5-98B5-0E6F6000E75B}"/>
    <cellStyle name="Comma 5 2 2 10 3" xfId="8189" xr:uid="{FB764B84-5BFA-4B34-96DE-BDFCF44E7304}"/>
    <cellStyle name="Comma 5 2 2 10 4" xfId="31064" xr:uid="{838F0020-8442-4218-93DF-136C50ED36D6}"/>
    <cellStyle name="Comma 5 2 2 10 5" xfId="37675" xr:uid="{67FCC0AC-5E1C-446B-AA6F-70CF3E6A8E0B}"/>
    <cellStyle name="Comma 5 2 2 11" xfId="28917" xr:uid="{FC5A0919-B160-446E-8C2A-F2C1A68B9009}"/>
    <cellStyle name="Comma 5 2 2 11 2" xfId="21189" xr:uid="{795A1A23-0816-45BD-9ABB-83C05ACB20C0}"/>
    <cellStyle name="Comma 5 2 2 11 3" xfId="14603" xr:uid="{B57F0D97-5F9E-432C-B12F-A9F01909D844}"/>
    <cellStyle name="Comma 5 2 2 11 4" xfId="8016" xr:uid="{E43352C3-CF52-4E78-BE29-B6C307E0490A}"/>
    <cellStyle name="Comma 5 2 2 11 5" xfId="43914" xr:uid="{11DC3369-EDB4-48FD-A2FD-0427E2283361}"/>
    <cellStyle name="Comma 5 2 2 12" xfId="21651" xr:uid="{F6442D8F-F93D-42F3-BF97-65A9EFC02BE9}"/>
    <cellStyle name="Comma 5 2 2 12 2" xfId="56432" xr:uid="{DE1E00E1-D675-4F42-8752-5A41D775A5C6}"/>
    <cellStyle name="Comma 5 2 2 13" xfId="21353" xr:uid="{7D975761-8034-46EF-8B73-36C2ECB860C1}"/>
    <cellStyle name="Comma 5 2 2 14" xfId="21251" xr:uid="{6B1CF5E6-3E68-4A58-8417-C7C292CF38D4}"/>
    <cellStyle name="Comma 5 2 2 15" xfId="14665" xr:uid="{B15C736B-CF2C-4152-92B8-5DB9FA335AEB}"/>
    <cellStyle name="Comma 5 2 2 16" xfId="8078" xr:uid="{DF01B4B0-7493-4ACC-A46E-2CC1F432E8AA}"/>
    <cellStyle name="Comma 5 2 2 17" xfId="29023" xr:uid="{F5642235-17B5-4287-A830-9EDA62CA52B1}"/>
    <cellStyle name="Comma 5 2 2 18" xfId="2632" xr:uid="{19B1B77D-3704-4AD3-BDFA-7A0B11BE4CDE}"/>
    <cellStyle name="Comma 5 2 2 19" xfId="31374" xr:uid="{A0E93BAC-2F90-432F-AC4A-20A436170EAA}"/>
    <cellStyle name="Comma 5 2 2 2" xfId="637" xr:uid="{809929F9-CC5C-4684-8D56-103D294A54E8}"/>
    <cellStyle name="Comma 5 2 2 2 10" xfId="21099" xr:uid="{E7BBBB46-EDBA-4B4B-B3BB-2C90CE9803F9}"/>
    <cellStyle name="Comma 5 2 2 2 11" xfId="14513" xr:uid="{EBCE96D0-4835-4137-8ECF-22035DAE92CB}"/>
    <cellStyle name="Comma 5 2 2 2 12" xfId="7926" xr:uid="{CD4FB0BF-1D20-4653-B618-C2812337F5F3}"/>
    <cellStyle name="Comma 5 2 2 2 13" xfId="28772" xr:uid="{6BC3F367-A356-46E4-8196-4AE8F8E2F1AB}"/>
    <cellStyle name="Comma 5 2 2 2 14" xfId="2824" xr:uid="{52E69F05-74B9-4D03-95AE-73034C09C687}"/>
    <cellStyle name="Comma 5 2 2 2 15" xfId="31552" xr:uid="{FA02B24A-FE8A-47DF-B5AF-1A6399BD0FAC}"/>
    <cellStyle name="Comma 5 2 2 2 16" xfId="1711" xr:uid="{61DCAA17-E5B4-4068-808E-0BC57D893BE5}"/>
    <cellStyle name="Comma 5 2 2 2 2" xfId="1045" xr:uid="{53B22260-0D9E-4296-A11C-6599B01A3139}"/>
    <cellStyle name="Comma 5 2 2 2 2 10" xfId="7414" xr:uid="{312937DE-2444-4DFC-B7E0-B974D20DBCA9}"/>
    <cellStyle name="Comma 5 2 2 2 2 11" xfId="28146" xr:uid="{B95CC4A1-A1C9-4E64-BE60-0805F4CEB76F}"/>
    <cellStyle name="Comma 5 2 2 2 2 12" xfId="3026" xr:uid="{7277357B-B914-45EB-B69D-A3037DD2B5D2}"/>
    <cellStyle name="Comma 5 2 2 2 2 13" xfId="31707" xr:uid="{F34A66D8-DDB2-4692-9A25-0D15831F8A58}"/>
    <cellStyle name="Comma 5 2 2 2 2 14" xfId="2098" xr:uid="{C1F619FE-36F5-4A7A-9B01-454424EA9811}"/>
    <cellStyle name="Comma 5 2 2 2 2 2" xfId="27656" xr:uid="{9209E3B1-5755-4BE8-8C2A-8D1DE1A8C91B}"/>
    <cellStyle name="Comma 5 2 2 2 2 2 2" xfId="25926" xr:uid="{5E56BE3C-EF11-486B-9ACE-96C7595EBAEB}"/>
    <cellStyle name="Comma 5 2 2 2 2 2 2 2" xfId="22428" xr:uid="{F19DB83B-564C-45A5-BD87-D276D56EEA38}"/>
    <cellStyle name="Comma 5 2 2 2 2 2 2 2 2" xfId="14920" xr:uid="{C3F049FA-85AC-4E87-9822-29CA265D16EC}"/>
    <cellStyle name="Comma 5 2 2 2 2 2 2 2 2 2" xfId="56285" xr:uid="{6D6754E3-DC99-4B6D-8C16-F03A53AA08C1}"/>
    <cellStyle name="Comma 5 2 2 2 2 2 2 2 2 3" xfId="43672" xr:uid="{FD51EECD-4A87-45FD-BA2A-762C0EAEDF04}"/>
    <cellStyle name="Comma 5 2 2 2 2 2 2 2 3" xfId="8334" xr:uid="{02F3D76E-9B73-4C20-90E6-C5B4A609EA16}"/>
    <cellStyle name="Comma 5 2 2 2 2 2 2 2 3 2" xfId="50007" xr:uid="{7813EDDD-2EEB-485B-870B-6DC248AEB9E7}"/>
    <cellStyle name="Comma 5 2 2 2 2 2 2 2 4" xfId="30919" xr:uid="{5F13E8A6-661E-4870-8C81-CFE63E09360E}"/>
    <cellStyle name="Comma 5 2 2 2 2 2 2 2 5" xfId="37382" xr:uid="{C1DE44EE-C814-4E2D-AEF5-2FBA3A5EC00B}"/>
    <cellStyle name="Comma 5 2 2 2 2 2 2 3" xfId="25046" xr:uid="{E9135B8A-51DF-47C3-896C-B49201385FE9}"/>
    <cellStyle name="Comma 5 2 2 2 2 2 2 3 2" xfId="17538" xr:uid="{A4ACF41F-3278-4320-8A11-8A07A0F71535}"/>
    <cellStyle name="Comma 5 2 2 2 2 2 2 3 2 2" xfId="53667" xr:uid="{CAE1FB53-2C1E-459E-AABD-1CB65F793521}"/>
    <cellStyle name="Comma 5 2 2 2 2 2 2 3 2 3" xfId="41054" xr:uid="{1343E481-2826-408D-8795-7F517C60F4D9}"/>
    <cellStyle name="Comma 5 2 2 2 2 2 2 3 3" xfId="10952" xr:uid="{A05FCCF3-68AD-4FDA-BDF1-83635115E5EF}"/>
    <cellStyle name="Comma 5 2 2 2 2 2 2 3 3 2" xfId="47389" xr:uid="{F28CD671-2849-45A4-BD6F-0FBB2631B9FF}"/>
    <cellStyle name="Comma 5 2 2 2 2 2 2 3 4" xfId="5234" xr:uid="{9625ECE9-7ADC-44CB-BD1D-B50C8AC95848}"/>
    <cellStyle name="Comma 5 2 2 2 2 2 2 3 5" xfId="34764" xr:uid="{7C745BD5-3366-4C60-BE50-1B8FB8BD70E0}"/>
    <cellStyle name="Comma 5 2 2 2 2 2 2 4" xfId="18417" xr:uid="{6763267B-5646-48EC-A928-EAE9D7540894}"/>
    <cellStyle name="Comma 5 2 2 2 2 2 2 4 2" xfId="52788" xr:uid="{508FB2FB-BDE9-436D-A342-DF463F1A97E2}"/>
    <cellStyle name="Comma 5 2 2 2 2 2 2 4 3" xfId="40175" xr:uid="{995D2E26-CCF5-4C07-AA05-8EBAA9E98EC2}"/>
    <cellStyle name="Comma 5 2 2 2 2 2 2 5" xfId="11831" xr:uid="{4C7025E1-85E1-4A1F-91CB-BBB624EC29C9}"/>
    <cellStyle name="Comma 5 2 2 2 2 2 2 5 2" xfId="46510" xr:uid="{49A30380-AC70-489D-9777-F739A8D61A6B}"/>
    <cellStyle name="Comma 5 2 2 2 2 2 2 6" xfId="4355" xr:uid="{06ED8106-9E91-4087-8B1E-FADFE144D81E}"/>
    <cellStyle name="Comma 5 2 2 2 2 2 2 7" xfId="33885" xr:uid="{180E346A-B362-42B9-B59C-E61FB99FF182}"/>
    <cellStyle name="Comma 5 2 2 2 2 2 3" xfId="26782" xr:uid="{0120416F-5F57-467B-B0C7-9C164BC8F46F}"/>
    <cellStyle name="Comma 5 2 2 2 2 2 3 2" xfId="23285" xr:uid="{31713308-6CEE-4586-AF99-A522B3C282CE}"/>
    <cellStyle name="Comma 5 2 2 2 2 2 3 2 2" xfId="15777" xr:uid="{CF87A9E0-0D59-468B-B56E-C5C266435782}"/>
    <cellStyle name="Comma 5 2 2 2 2 2 3 2 2 2" xfId="55428" xr:uid="{45F7E4C7-F887-438C-A8A6-0A7E06E052E5}"/>
    <cellStyle name="Comma 5 2 2 2 2 2 3 2 2 3" xfId="42815" xr:uid="{B5D42816-65D2-41EF-B51C-D534D3226F52}"/>
    <cellStyle name="Comma 5 2 2 2 2 2 3 2 3" xfId="9191" xr:uid="{A7BB41AA-74ED-46B3-BB14-AAF45BAA5C06}"/>
    <cellStyle name="Comma 5 2 2 2 2 2 3 2 3 2" xfId="49150" xr:uid="{D19F02D2-8F19-416C-9FAC-795FDBA557C9}"/>
    <cellStyle name="Comma 5 2 2 2 2 2 3 2 4" xfId="30062" xr:uid="{F8897DEA-E281-4109-B0F4-6A0D55947F95}"/>
    <cellStyle name="Comma 5 2 2 2 2 2 3 2 5" xfId="36525" xr:uid="{0FDCDD31-3E06-49B2-9EC2-DDF634AC6B69}"/>
    <cellStyle name="Comma 5 2 2 2 2 2 3 3" xfId="19273" xr:uid="{0D0E8827-1756-4EE1-9A2E-0660FE180F75}"/>
    <cellStyle name="Comma 5 2 2 2 2 2 3 3 2" xfId="51931" xr:uid="{4E01D0C7-5E52-4DE0-93C4-CE3A50C3AD97}"/>
    <cellStyle name="Comma 5 2 2 2 2 2 3 3 3" xfId="39318" xr:uid="{274C6ACD-406C-4A27-B68D-4BD6572EF7BE}"/>
    <cellStyle name="Comma 5 2 2 2 2 2 3 4" xfId="12687" xr:uid="{48B36AE9-5364-497F-AFBB-DC2512A60656}"/>
    <cellStyle name="Comma 5 2 2 2 2 2 3 4 2" xfId="45653" xr:uid="{F1232CED-DC72-4E8D-98A8-B94CB282241C}"/>
    <cellStyle name="Comma 5 2 2 2 2 2 3 5" xfId="3499" xr:uid="{EA0BF5F7-C6F8-4EA9-86E7-541DA94FE64A}"/>
    <cellStyle name="Comma 5 2 2 2 2 2 3 6" xfId="33028" xr:uid="{344C11EB-2D50-4067-BC26-20D2715D7AAD}"/>
    <cellStyle name="Comma 5 2 2 2 2 2 4" xfId="24161" xr:uid="{C4280CDA-A3DD-4F09-BD46-76BBC66CC90E}"/>
    <cellStyle name="Comma 5 2 2 2 2 2 4 2" xfId="16653" xr:uid="{D5B26209-24A4-4731-A581-DD19DA619530}"/>
    <cellStyle name="Comma 5 2 2 2 2 2 4 2 2" xfId="54552" xr:uid="{4B6A38D3-24FF-42CD-9551-D347ABD36D57}"/>
    <cellStyle name="Comma 5 2 2 2 2 2 4 2 3" xfId="41939" xr:uid="{017430B1-3850-4D37-8779-267C6612ACAB}"/>
    <cellStyle name="Comma 5 2 2 2 2 2 4 3" xfId="10067" xr:uid="{7CE94D1A-1DD6-425C-A73D-4CC9CCCBF679}"/>
    <cellStyle name="Comma 5 2 2 2 2 2 4 3 2" xfId="48274" xr:uid="{14C0660D-28CF-45E9-8B5C-99881228D37F}"/>
    <cellStyle name="Comma 5 2 2 2 2 2 4 4" xfId="29186" xr:uid="{6C056D9E-70A7-4AFD-9989-CBB52C53FA1D}"/>
    <cellStyle name="Comma 5 2 2 2 2 2 4 5" xfId="35649" xr:uid="{1B344170-AB8E-4F03-9E46-82FAAE9722E8}"/>
    <cellStyle name="Comma 5 2 2 2 2 2 5" xfId="20147" xr:uid="{D78A6C02-DF32-477F-98BA-5136DCCB16CC}"/>
    <cellStyle name="Comma 5 2 2 2 2 2 5 2" xfId="51055" xr:uid="{C8A93C0F-3AA7-48D2-B5FC-FE1CA6D00892}"/>
    <cellStyle name="Comma 5 2 2 2 2 2 5 3" xfId="38442" xr:uid="{BED20F74-DF14-46E8-AF05-4F8FCDF1148F}"/>
    <cellStyle name="Comma 5 2 2 2 2 2 6" xfId="13561" xr:uid="{D67A9654-4A34-4E4F-B14B-A7A5103DF825}"/>
    <cellStyle name="Comma 5 2 2 2 2 2 6 2" xfId="44777" xr:uid="{A8920E86-85DC-4A9E-86C2-9431ABC7A669}"/>
    <cellStyle name="Comma 5 2 2 2 2 2 7" xfId="6974" xr:uid="{A6A580D9-F4DA-4982-B916-FD3AE204D5A8}"/>
    <cellStyle name="Comma 5 2 2 2 2 2 8" xfId="32152" xr:uid="{3C75A7C4-5E5B-4C7D-83CD-32FA5BA072F5}"/>
    <cellStyle name="Comma 5 2 2 2 2 3" xfId="26366" xr:uid="{C15E1163-E819-4B27-A0A7-BFFA6821C6F7}"/>
    <cellStyle name="Comma 5 2 2 2 2 3 2" xfId="22869" xr:uid="{8FF6DF10-A7A5-4B18-926A-F5BBE6EE84C4}"/>
    <cellStyle name="Comma 5 2 2 2 2 3 2 2" xfId="15361" xr:uid="{9AA57CF4-26E9-45F5-97DC-19A891D112BC}"/>
    <cellStyle name="Comma 5 2 2 2 2 3 2 2 2" xfId="55844" xr:uid="{5F577486-42B1-4361-BEBA-D4C2DFA6526A}"/>
    <cellStyle name="Comma 5 2 2 2 2 3 2 2 3" xfId="43231" xr:uid="{198FD94C-AB32-46B8-9A62-3C214CA70232}"/>
    <cellStyle name="Comma 5 2 2 2 2 3 2 3" xfId="8775" xr:uid="{879C5812-8A5B-4237-88DC-67702198C65B}"/>
    <cellStyle name="Comma 5 2 2 2 2 3 2 3 2" xfId="49566" xr:uid="{50BAF45C-242E-4B34-BC8C-DEC9E55FBEAF}"/>
    <cellStyle name="Comma 5 2 2 2 2 3 2 4" xfId="30478" xr:uid="{FD697349-8944-4D7A-81F5-AA054C082E41}"/>
    <cellStyle name="Comma 5 2 2 2 2 3 2 5" xfId="36941" xr:uid="{A562B2D6-46CB-4BAF-887B-A0FE1F774B86}"/>
    <cellStyle name="Comma 5 2 2 2 2 3 3" xfId="25488" xr:uid="{D4DC9D64-FE6C-4FBE-AD65-BF7774894278}"/>
    <cellStyle name="Comma 5 2 2 2 2 3 3 2" xfId="17980" xr:uid="{D97FC432-F9FD-4ED7-9BED-4B8E2BE44298}"/>
    <cellStyle name="Comma 5 2 2 2 2 3 3 2 2" xfId="53225" xr:uid="{DDA985F7-A94D-4CED-92A7-30547C598400}"/>
    <cellStyle name="Comma 5 2 2 2 2 3 3 2 3" xfId="40612" xr:uid="{DA041CA2-6BE9-447D-9708-5B14523FB189}"/>
    <cellStyle name="Comma 5 2 2 2 2 3 3 3" xfId="11394" xr:uid="{FC91B3BA-B63A-44F8-9050-5B0E62066174}"/>
    <cellStyle name="Comma 5 2 2 2 2 3 3 3 2" xfId="46947" xr:uid="{A9E39F88-C690-42A9-803F-8597BFB1A6C9}"/>
    <cellStyle name="Comma 5 2 2 2 2 3 3 4" xfId="4792" xr:uid="{1C05DC56-43CB-4F18-9699-A136F940ED13}"/>
    <cellStyle name="Comma 5 2 2 2 2 3 3 5" xfId="34322" xr:uid="{0C791EBE-5006-40E2-8FE9-793428D1D863}"/>
    <cellStyle name="Comma 5 2 2 2 2 3 4" xfId="18857" xr:uid="{6B23A6E6-920F-4160-AD01-2F78EE8FC490}"/>
    <cellStyle name="Comma 5 2 2 2 2 3 4 2" xfId="52347" xr:uid="{5E99D948-D8A2-48F7-83B8-E7F7C6A7D864}"/>
    <cellStyle name="Comma 5 2 2 2 2 3 4 3" xfId="39734" xr:uid="{3A77B7AA-3FB0-43E8-BDD2-DE5A98F3270B}"/>
    <cellStyle name="Comma 5 2 2 2 2 3 5" xfId="12271" xr:uid="{A6568E77-1820-45D4-856F-F3A2AB642BF8}"/>
    <cellStyle name="Comma 5 2 2 2 2 3 5 2" xfId="46069" xr:uid="{28E0A899-B1FC-4A78-87A8-00B3A4CB6D17}"/>
    <cellStyle name="Comma 5 2 2 2 2 3 6" xfId="3915" xr:uid="{803260A6-EA15-49D6-8295-DB769A6F8EE9}"/>
    <cellStyle name="Comma 5 2 2 2 2 3 7" xfId="33444" xr:uid="{3FD94F94-DE0C-4BE6-AC34-20534815338D}"/>
    <cellStyle name="Comma 5 2 2 2 2 4" xfId="27216" xr:uid="{EFBA75DB-99AA-417F-AAC6-809AD5158C45}"/>
    <cellStyle name="Comma 5 2 2 2 2 4 2" xfId="23719" xr:uid="{7298996E-D30B-412A-93D8-605219A025C3}"/>
    <cellStyle name="Comma 5 2 2 2 2 4 2 2" xfId="16211" xr:uid="{09AE9F5D-9D6A-42DE-B41E-57C0670AB9BC}"/>
    <cellStyle name="Comma 5 2 2 2 2 4 2 2 2" xfId="54994" xr:uid="{4EBB2D30-2B51-46C7-96D0-474A3D4231C8}"/>
    <cellStyle name="Comma 5 2 2 2 2 4 2 2 3" xfId="42381" xr:uid="{11393ED2-9630-4702-BA2B-2A8F7C983508}"/>
    <cellStyle name="Comma 5 2 2 2 2 4 2 3" xfId="9625" xr:uid="{524BA4C0-3DF5-4899-B24D-A5959C4D491F}"/>
    <cellStyle name="Comma 5 2 2 2 2 4 2 3 2" xfId="48716" xr:uid="{C4B45AAF-83C3-4532-9B19-1329AA6F9EF4}"/>
    <cellStyle name="Comma 5 2 2 2 2 4 2 4" xfId="29628" xr:uid="{AED25043-8B4A-41A8-AE78-37A2EDEA12E1}"/>
    <cellStyle name="Comma 5 2 2 2 2 4 2 5" xfId="36091" xr:uid="{922F99BB-D925-4AAF-BC66-F673B607BD98}"/>
    <cellStyle name="Comma 5 2 2 2 2 4 3" xfId="19707" xr:uid="{FD91676D-3C73-42BB-9C0A-0CB50BAF7A37}"/>
    <cellStyle name="Comma 5 2 2 2 2 4 3 2" xfId="51497" xr:uid="{797A8AE5-CB0E-464E-A4DD-DC85B1BA21EF}"/>
    <cellStyle name="Comma 5 2 2 2 2 4 3 3" xfId="38884" xr:uid="{290C2745-0144-4491-A19B-8F9D79DD6705}"/>
    <cellStyle name="Comma 5 2 2 2 2 4 4" xfId="13121" xr:uid="{17F74E74-85A5-4839-B76C-FF0EE09C61BF}"/>
    <cellStyle name="Comma 5 2 2 2 2 4 4 2" xfId="45219" xr:uid="{4B6D4EEE-6401-49E6-AA05-C995D2C92BCC}"/>
    <cellStyle name="Comma 5 2 2 2 2 4 5" xfId="6534" xr:uid="{9966640D-B89E-4ECA-9A76-7F72D986CC69}"/>
    <cellStyle name="Comma 5 2 2 2 2 4 6" xfId="32594" xr:uid="{1BBE0C01-1D25-49D1-97AF-EFF410654919}"/>
    <cellStyle name="Comma 5 2 2 2 2 5" xfId="24603" xr:uid="{8E491AE3-C7C8-472F-9B6D-AA6F3925C03E}"/>
    <cellStyle name="Comma 5 2 2 2 2 5 2" xfId="17095" xr:uid="{F9A9C374-AA30-4969-907A-719AEF682769}"/>
    <cellStyle name="Comma 5 2 2 2 2 5 2 2" xfId="54110" xr:uid="{6EB4EC86-0691-4876-AB65-23E6CBAEAE02}"/>
    <cellStyle name="Comma 5 2 2 2 2 5 2 3" xfId="41497" xr:uid="{461369CC-DB97-4B0C-B514-E1C37D505CB0}"/>
    <cellStyle name="Comma 5 2 2 2 2 5 3" xfId="10509" xr:uid="{DB84DD39-E7A5-401F-B1AB-2B1A9CE2EFE3}"/>
    <cellStyle name="Comma 5 2 2 2 2 5 3 2" xfId="47832" xr:uid="{47EF43B3-832A-417C-B450-0919A1136008}"/>
    <cellStyle name="Comma 5 2 2 2 2 5 4" xfId="5677" xr:uid="{3F5E1A14-24B4-48B1-B3DE-2C80D83A7E8E}"/>
    <cellStyle name="Comma 5 2 2 2 2 5 5" xfId="35207" xr:uid="{91663F73-0AE7-4FE6-AC45-941A9C4B380E}"/>
    <cellStyle name="Comma 5 2 2 2 2 6" xfId="21457" xr:uid="{E62AB0BB-0477-4865-91FF-54C7AB222D03}"/>
    <cellStyle name="Comma 5 2 2 2 2 6 2" xfId="50613" xr:uid="{6ACB3987-19BA-4D72-8CF7-057FAF728240}"/>
    <cellStyle name="Comma 5 2 2 2 2 6 3" xfId="38000" xr:uid="{7CFB4BF9-2B82-454E-8A0E-40FD39E550E6}"/>
    <cellStyle name="Comma 5 2 2 2 2 7" xfId="21971" xr:uid="{5223684A-6715-4019-BB2E-A1C1BFEB98B5}"/>
    <cellStyle name="Comma 5 2 2 2 2 7 2" xfId="44307" xr:uid="{17F58D58-1EAB-4D5A-B42C-A2DBDC53366F}"/>
    <cellStyle name="Comma 5 2 2 2 2 8" xfId="20587" xr:uid="{0AD43297-AFA5-4E9C-B6A9-DFF2F9A9FDC8}"/>
    <cellStyle name="Comma 5 2 2 2 2 9" xfId="14001" xr:uid="{D77D1285-3039-49BB-876B-6A35C92C6169}"/>
    <cellStyle name="Comma 5 2 2 2 3" xfId="2306" xr:uid="{AFFF9CE1-6083-4FF6-9945-A310BC6549D0}"/>
    <cellStyle name="Comma 5 2 2 2 3 10" xfId="31997" xr:uid="{347B4D55-339B-474E-88D3-A56FCBCDBD3F}"/>
    <cellStyle name="Comma 5 2 2 2 3 2" xfId="26081" xr:uid="{B2FB2DE8-E07B-429A-8F29-00485354075B}"/>
    <cellStyle name="Comma 5 2 2 2 3 2 2" xfId="22583" xr:uid="{1E03A41D-F750-43B2-8587-2E4D638AF4D6}"/>
    <cellStyle name="Comma 5 2 2 2 3 2 2 2" xfId="15075" xr:uid="{CA0F4021-A2C1-441D-A785-715570ACEA3B}"/>
    <cellStyle name="Comma 5 2 2 2 3 2 2 2 2" xfId="56130" xr:uid="{8A6A3E0F-E216-4BAB-A176-85B7211C1F23}"/>
    <cellStyle name="Comma 5 2 2 2 3 2 2 2 3" xfId="43517" xr:uid="{76AC9524-86B4-4E73-96C9-BCD51838371A}"/>
    <cellStyle name="Comma 5 2 2 2 3 2 2 3" xfId="8489" xr:uid="{D51327E0-DD12-4AD6-9CA2-943E85E63135}"/>
    <cellStyle name="Comma 5 2 2 2 3 2 2 3 2" xfId="49852" xr:uid="{96A6DC3C-53F7-479A-A6E9-E7D42E2D2004}"/>
    <cellStyle name="Comma 5 2 2 2 3 2 2 4" xfId="30764" xr:uid="{5ABCDDE7-F737-4162-B3FA-2EE6DA7C6218}"/>
    <cellStyle name="Comma 5 2 2 2 3 2 2 5" xfId="37227" xr:uid="{F7C80799-3075-4163-A44C-44097EC15B64}"/>
    <cellStyle name="Comma 5 2 2 2 3 2 3" xfId="25201" xr:uid="{68896389-3C14-4436-ADA1-720977A81B6D}"/>
    <cellStyle name="Comma 5 2 2 2 3 2 3 2" xfId="17693" xr:uid="{0F605197-C384-42CB-A168-D1B133BA9648}"/>
    <cellStyle name="Comma 5 2 2 2 3 2 3 2 2" xfId="53512" xr:uid="{914126FA-A6D5-4036-97EA-994DC9AD4260}"/>
    <cellStyle name="Comma 5 2 2 2 3 2 3 2 3" xfId="40899" xr:uid="{95A1179D-9FBD-4C60-BE5D-F4171238E807}"/>
    <cellStyle name="Comma 5 2 2 2 3 2 3 3" xfId="11107" xr:uid="{0CD5C7AC-84F1-4516-AEA3-3900A368827A}"/>
    <cellStyle name="Comma 5 2 2 2 3 2 3 3 2" xfId="47234" xr:uid="{1DAEF966-59F4-41EA-99C5-75C03A1E085C}"/>
    <cellStyle name="Comma 5 2 2 2 3 2 3 4" xfId="5079" xr:uid="{BAEA5DED-FB3F-47C7-A21A-C7533E8E5B4A}"/>
    <cellStyle name="Comma 5 2 2 2 3 2 3 5" xfId="34609" xr:uid="{F40561A1-CACA-4B5E-8BB7-26BBD7DA884B}"/>
    <cellStyle name="Comma 5 2 2 2 3 2 4" xfId="18572" xr:uid="{9CFCE210-CF17-497E-B689-9086971C1523}"/>
    <cellStyle name="Comma 5 2 2 2 3 2 4 2" xfId="52633" xr:uid="{ABEE0549-8954-4236-BF0C-3913DA1AEC3E}"/>
    <cellStyle name="Comma 5 2 2 2 3 2 4 3" xfId="40020" xr:uid="{E739AF88-830E-4B17-BEF6-2CE963F8E6C0}"/>
    <cellStyle name="Comma 5 2 2 2 3 2 5" xfId="11986" xr:uid="{E1E15BDE-2E00-48E0-86BD-34001E05AE3A}"/>
    <cellStyle name="Comma 5 2 2 2 3 2 5 2" xfId="46355" xr:uid="{6DD0BC9D-8106-4125-8D09-56268208E4FA}"/>
    <cellStyle name="Comma 5 2 2 2 3 2 6" xfId="4200" xr:uid="{0E597FE7-4827-4F4B-AE0A-F050DD5203EE}"/>
    <cellStyle name="Comma 5 2 2 2 3 2 7" xfId="33730" xr:uid="{657F8E15-47F4-4144-A83C-FD1CB2CBE7CB}"/>
    <cellStyle name="Comma 5 2 2 2 3 3" xfId="26936" xr:uid="{220034B2-C79D-4FB0-926C-AF3BC7E1A5AD}"/>
    <cellStyle name="Comma 5 2 2 2 3 3 2" xfId="23439" xr:uid="{F705C753-6E26-403F-B05B-0CF82B2E362D}"/>
    <cellStyle name="Comma 5 2 2 2 3 3 2 2" xfId="15931" xr:uid="{687D636F-DDDD-40C5-85A3-27CC1C481A14}"/>
    <cellStyle name="Comma 5 2 2 2 3 3 2 2 2" xfId="55274" xr:uid="{03B29DEE-35C9-4A49-A41D-3F24264241BE}"/>
    <cellStyle name="Comma 5 2 2 2 3 3 2 2 3" xfId="42661" xr:uid="{512E6599-818A-4FF8-9C89-25D7CABF3F17}"/>
    <cellStyle name="Comma 5 2 2 2 3 3 2 3" xfId="9345" xr:uid="{9CC32481-7603-4D52-8243-9651468ED652}"/>
    <cellStyle name="Comma 5 2 2 2 3 3 2 3 2" xfId="48996" xr:uid="{37081C46-648D-4BD0-AD9D-604514F0B394}"/>
    <cellStyle name="Comma 5 2 2 2 3 3 2 4" xfId="29908" xr:uid="{FB8B263F-7A40-4BEE-AF50-1CF7632A3184}"/>
    <cellStyle name="Comma 5 2 2 2 3 3 2 5" xfId="36371" xr:uid="{999DC08C-C323-4031-B588-F7AB6278CB1A}"/>
    <cellStyle name="Comma 5 2 2 2 3 3 3" xfId="19427" xr:uid="{3A2CB290-EA84-4849-B864-2D1D8F61AE66}"/>
    <cellStyle name="Comma 5 2 2 2 3 3 3 2" xfId="51777" xr:uid="{CED7763F-6B07-48A8-B1C8-BADEDFC119AD}"/>
    <cellStyle name="Comma 5 2 2 2 3 3 3 3" xfId="39164" xr:uid="{E27A52B8-BD94-4FE9-95AA-02DDF20D1EB5}"/>
    <cellStyle name="Comma 5 2 2 2 3 3 4" xfId="12841" xr:uid="{9FB94531-DD27-4E73-AB20-69530BC9804B}"/>
    <cellStyle name="Comma 5 2 2 2 3 3 4 2" xfId="45499" xr:uid="{301089C9-2CFB-4050-9A1A-494191A5F8B6}"/>
    <cellStyle name="Comma 5 2 2 2 3 3 5" xfId="6254" xr:uid="{696487E8-32A6-4692-B645-ACB3039AB2A2}"/>
    <cellStyle name="Comma 5 2 2 2 3 3 6" xfId="32874" xr:uid="{41450BF5-98FE-4B71-8C96-F67A6C9E1A53}"/>
    <cellStyle name="Comma 5 2 2 2 3 4" xfId="24316" xr:uid="{5AF04AA2-AA04-438B-8E00-87E38511F759}"/>
    <cellStyle name="Comma 5 2 2 2 3 4 2" xfId="16808" xr:uid="{22149578-D800-4862-AC5C-EF8CD3BB8D5F}"/>
    <cellStyle name="Comma 5 2 2 2 3 4 2 2" xfId="54397" xr:uid="{D38D8EE2-493E-4615-8971-4CFA426B4067}"/>
    <cellStyle name="Comma 5 2 2 2 3 4 2 3" xfId="41784" xr:uid="{1E38C34C-84BE-4E2D-8B36-8DD056895A4D}"/>
    <cellStyle name="Comma 5 2 2 2 3 4 3" xfId="10222" xr:uid="{760E8ED1-A6B5-4F36-AFD3-1DA0531B8851}"/>
    <cellStyle name="Comma 5 2 2 2 3 4 3 2" xfId="48119" xr:uid="{29DF566F-A90A-467A-B781-B6CDD1575F8A}"/>
    <cellStyle name="Comma 5 2 2 2 3 4 4" xfId="5964" xr:uid="{F5D42FA8-B732-4347-B0FA-FE902AE5CCBD}"/>
    <cellStyle name="Comma 5 2 2 2 3 4 5" xfId="35494" xr:uid="{3D6C2BA3-7850-4636-B5A8-5EAF62FA25CD}"/>
    <cellStyle name="Comma 5 2 2 2 3 5" xfId="20302" xr:uid="{B2012A78-17C5-47C1-84FC-DB9E365B1435}"/>
    <cellStyle name="Comma 5 2 2 2 3 5 2" xfId="50900" xr:uid="{C8BDCAA7-2568-411C-A606-D0E1A29515E3}"/>
    <cellStyle name="Comma 5 2 2 2 3 5 3" xfId="38287" xr:uid="{94AFD781-222B-4C3A-A47B-7B2B1F09E0F0}"/>
    <cellStyle name="Comma 5 2 2 2 3 6" xfId="13716" xr:uid="{124B7A69-D7F3-4CF7-B643-5ED858E6EB79}"/>
    <cellStyle name="Comma 5 2 2 2 3 6 2" xfId="44622" xr:uid="{AA829229-0E5C-42A7-9281-AB50459DCC5D}"/>
    <cellStyle name="Comma 5 2 2 2 3 7" xfId="7129" xr:uid="{2CAA47E0-939C-4AA0-874B-F38D109E2858}"/>
    <cellStyle name="Comma 5 2 2 2 3 8" xfId="27810" xr:uid="{48D8F940-30F9-407E-92B1-A6BD2AAFCE8D}"/>
    <cellStyle name="Comma 5 2 2 2 3 9" xfId="3228" xr:uid="{FC51ACF5-688E-4944-AD16-97F7402430BA}"/>
    <cellStyle name="Comma 5 2 2 2 4" xfId="2514" xr:uid="{576990F3-DAE0-4234-9220-928022F62B43}"/>
    <cellStyle name="Comma 5 2 2 2 4 2" xfId="23024" xr:uid="{7D130A0A-B9F4-4637-9D51-197BF6AD8916}"/>
    <cellStyle name="Comma 5 2 2 2 4 2 2" xfId="15516" xr:uid="{F8DC0958-1E53-42CE-A29D-CB28D270766F}"/>
    <cellStyle name="Comma 5 2 2 2 4 2 2 2" xfId="55689" xr:uid="{CF188915-93CF-483C-A9E9-33590D3E9A78}"/>
    <cellStyle name="Comma 5 2 2 2 4 2 2 3" xfId="43076" xr:uid="{E9483525-3121-4BB4-9B8F-96B532C5168D}"/>
    <cellStyle name="Comma 5 2 2 2 4 2 3" xfId="8930" xr:uid="{6DC363C4-4B40-485D-B11A-3883F639FD5F}"/>
    <cellStyle name="Comma 5 2 2 2 4 2 3 2" xfId="49411" xr:uid="{021D2A0D-79A8-4A8F-BE45-932E83FA4B36}"/>
    <cellStyle name="Comma 5 2 2 2 4 2 4" xfId="30323" xr:uid="{05B5683B-D04E-4E88-AAAE-7FFE375A7767}"/>
    <cellStyle name="Comma 5 2 2 2 4 2 5" xfId="36786" xr:uid="{B1B95925-EEF2-4506-B6BF-CEBCE231D416}"/>
    <cellStyle name="Comma 5 2 2 2 4 3" xfId="25643" xr:uid="{808E9AB4-7876-407D-937A-D22EF9C057F6}"/>
    <cellStyle name="Comma 5 2 2 2 4 3 2" xfId="18135" xr:uid="{5C9EAAB8-EB4B-48FA-B2D2-BB073F06EF92}"/>
    <cellStyle name="Comma 5 2 2 2 4 3 2 2" xfId="53070" xr:uid="{C7684BE1-D58B-4581-A8E6-8B26E822F9E2}"/>
    <cellStyle name="Comma 5 2 2 2 4 3 2 3" xfId="40457" xr:uid="{E9585D4B-E3EE-4488-B197-F0C1D1FBFE4D}"/>
    <cellStyle name="Comma 5 2 2 2 4 3 3" xfId="11549" xr:uid="{B3CA0D88-99FA-4D9F-ADDE-DAD3B4A324E2}"/>
    <cellStyle name="Comma 5 2 2 2 4 3 3 2" xfId="46792" xr:uid="{2F6880FE-1979-4DA6-B6E5-C0B8516C23E4}"/>
    <cellStyle name="Comma 5 2 2 2 4 3 4" xfId="4637" xr:uid="{2585E5A8-8698-4FEF-8E03-B42EBD63F186}"/>
    <cellStyle name="Comma 5 2 2 2 4 3 5" xfId="34167" xr:uid="{D2B043C9-38C0-4F2C-9983-FDE0B24CD79B}"/>
    <cellStyle name="Comma 5 2 2 2 4 4" xfId="19012" xr:uid="{30DA166A-E191-4CB5-92A4-9031C2813C56}"/>
    <cellStyle name="Comma 5 2 2 2 4 4 2" xfId="52192" xr:uid="{862EA33F-32D7-4885-BBF0-FE4A363AC493}"/>
    <cellStyle name="Comma 5 2 2 2 4 4 3" xfId="39579" xr:uid="{710F29AA-BBEC-444A-8D7D-DC469E9CE881}"/>
    <cellStyle name="Comma 5 2 2 2 4 5" xfId="12426" xr:uid="{79211665-E55A-4475-A591-8F521DAAF1CF}"/>
    <cellStyle name="Comma 5 2 2 2 4 5 2" xfId="45914" xr:uid="{27569C34-E84D-47C7-AFF2-B462A64F022A}"/>
    <cellStyle name="Comma 5 2 2 2 4 6" xfId="3760" xr:uid="{A3E26B2E-394A-4611-8B9D-042A1DC1A6E7}"/>
    <cellStyle name="Comma 5 2 2 2 4 7" xfId="26521" xr:uid="{4AAB2F25-0215-4AD7-A809-0C7572FFBA61}"/>
    <cellStyle name="Comma 5 2 2 2 4 8" xfId="3430" xr:uid="{587F87AB-77A4-4722-8628-5D4AF917C81E}"/>
    <cellStyle name="Comma 5 2 2 2 4 9" xfId="33289" xr:uid="{103AE2B6-2821-47FF-9C1A-32712E0BAC11}"/>
    <cellStyle name="Comma 5 2 2 2 5" xfId="27371" xr:uid="{2E638A36-034A-49CD-B802-36155B1129B3}"/>
    <cellStyle name="Comma 5 2 2 2 5 2" xfId="23874" xr:uid="{60F1BF61-CCB1-4767-9CCC-01F197F4CBFC}"/>
    <cellStyle name="Comma 5 2 2 2 5 2 2" xfId="16366" xr:uid="{4F36879B-F6B5-4540-A21D-FA8CD786AB14}"/>
    <cellStyle name="Comma 5 2 2 2 5 2 2 2" xfId="54839" xr:uid="{BF98A816-DB7D-46DB-947B-1EE230FF52D9}"/>
    <cellStyle name="Comma 5 2 2 2 5 2 2 3" xfId="42226" xr:uid="{37BE9AC5-68D5-4510-902E-5E55AF2C24B1}"/>
    <cellStyle name="Comma 5 2 2 2 5 2 3" xfId="9780" xr:uid="{C0DF6136-0290-48D9-BD8F-3A528711DBF9}"/>
    <cellStyle name="Comma 5 2 2 2 5 2 3 2" xfId="48561" xr:uid="{2534C51A-B7D3-4A39-8E22-681648F590AD}"/>
    <cellStyle name="Comma 5 2 2 2 5 2 4" xfId="29473" xr:uid="{C796CF7B-632C-499C-9BDE-B6F587EFE161}"/>
    <cellStyle name="Comma 5 2 2 2 5 2 5" xfId="35936" xr:uid="{25BB7897-C1BE-4C9D-8161-105433FA099A}"/>
    <cellStyle name="Comma 5 2 2 2 5 3" xfId="19862" xr:uid="{5B0AF595-57CE-4202-8B3A-99FA8179D266}"/>
    <cellStyle name="Comma 5 2 2 2 5 3 2" xfId="51342" xr:uid="{03C59207-2D6F-40C2-A257-F05CE4CDE491}"/>
    <cellStyle name="Comma 5 2 2 2 5 3 3" xfId="38729" xr:uid="{36F790E0-C1B0-44C7-8EDB-A879B639C68A}"/>
    <cellStyle name="Comma 5 2 2 2 5 4" xfId="13276" xr:uid="{DCE5F9EA-5996-4EBF-8C51-DF31662B7CF4}"/>
    <cellStyle name="Comma 5 2 2 2 5 4 2" xfId="45064" xr:uid="{CC136257-3AFF-4AF4-837F-6DF38709E888}"/>
    <cellStyle name="Comma 5 2 2 2 5 5" xfId="6689" xr:uid="{A7606427-5CB2-41ED-AC65-7A44FE2472D1}"/>
    <cellStyle name="Comma 5 2 2 2 5 6" xfId="32439" xr:uid="{DB9DE1F3-3F29-45C5-A614-35440B735596}"/>
    <cellStyle name="Comma 5 2 2 2 6" xfId="24758" xr:uid="{5CC443C6-2FC9-4D78-AE3C-493868AB08EF}"/>
    <cellStyle name="Comma 5 2 2 2 6 2" xfId="17250" xr:uid="{D452DF0C-7802-4611-8BBF-086AE0081981}"/>
    <cellStyle name="Comma 5 2 2 2 6 2 2" xfId="53955" xr:uid="{B83695C0-19C0-46F4-8804-E1AA68602A1E}"/>
    <cellStyle name="Comma 5 2 2 2 6 2 3" xfId="41342" xr:uid="{99C92ABA-2503-4CDC-B2D4-C330A4770729}"/>
    <cellStyle name="Comma 5 2 2 2 6 3" xfId="10664" xr:uid="{281F327A-C2A7-4134-AB2F-8986FF23DAC9}"/>
    <cellStyle name="Comma 5 2 2 2 6 3 2" xfId="47677" xr:uid="{1F36E4D7-FC45-43B7-B8C5-384FE0469D2A}"/>
    <cellStyle name="Comma 5 2 2 2 6 4" xfId="5522" xr:uid="{2E809EA2-84C8-4B8F-B025-52B80E821C48}"/>
    <cellStyle name="Comma 5 2 2 2 6 5" xfId="35052" xr:uid="{4A27C0F5-4D2F-4723-9AB6-87A46FAAEFDE}"/>
    <cellStyle name="Comma 5 2 2 2 7" xfId="28301" xr:uid="{7862C019-10A4-41FA-A087-5586DC6FFC9D}"/>
    <cellStyle name="Comma 5 2 2 2 7 2" xfId="20742" xr:uid="{44BA2CF8-E21A-4BB4-827F-476F8B978FD7}"/>
    <cellStyle name="Comma 5 2 2 2 7 2 2" xfId="50458" xr:uid="{91A98F2F-45EA-4BB2-A892-B712EA6386E2}"/>
    <cellStyle name="Comma 5 2 2 2 7 3" xfId="14156" xr:uid="{AD0C23C1-EBF2-406D-886D-D4BBD72A4859}"/>
    <cellStyle name="Comma 5 2 2 2 7 4" xfId="7569" xr:uid="{36A42B59-362B-42B6-A5DA-6639DF7E9EA0}"/>
    <cellStyle name="Comma 5 2 2 2 7 5" xfId="37845" xr:uid="{F371F0D7-D916-4371-8880-470971FACD46}"/>
    <cellStyle name="Comma 5 2 2 2 8" xfId="21984" xr:uid="{518BD72F-D847-4AAD-8C95-B93EE7B94E40}"/>
    <cellStyle name="Comma 5 2 2 2 8 2" xfId="44152" xr:uid="{82254E7B-DFB6-4C15-8246-7754BB21FE5A}"/>
    <cellStyle name="Comma 5 2 2 2 9" xfId="21839" xr:uid="{80312135-9CD6-414E-A53C-07DE70BE6E94}"/>
    <cellStyle name="Comma 5 2 2 2 9 2" xfId="56489" xr:uid="{7DD50F51-0AFA-4460-A3FA-5A8712FE7CF6}"/>
    <cellStyle name="Comma 5 2 2 20" xfId="56707" xr:uid="{44C2E7B1-2E74-4C54-8FA3-12D5A5C54833}"/>
    <cellStyle name="Comma 5 2 2 21" xfId="56842" xr:uid="{D3A6D2AC-8DE6-44E6-9BBA-B9EBCCFC0752}"/>
    <cellStyle name="Comma 5 2 2 22" xfId="56901" xr:uid="{5625F412-4FAC-40EC-B668-19B9DF40AF20}"/>
    <cellStyle name="Comma 5 2 2 23" xfId="56955" xr:uid="{9905EA5B-D6E3-4DAA-AAE0-179E7FE0F634}"/>
    <cellStyle name="Comma 5 2 2 24" xfId="1390" xr:uid="{C2A33882-A8C8-4EDE-AB33-D9A4AE574E04}"/>
    <cellStyle name="Comma 5 2 2 25" xfId="57038" xr:uid="{4C2AF975-32AE-4526-8D6A-AC811F50EB3D}"/>
    <cellStyle name="Comma 5 2 2 3" xfId="792" xr:uid="{8FC5E457-902F-4D48-80F2-D498B827EFBF}"/>
    <cellStyle name="Comma 5 2 2 3 10" xfId="14417" xr:uid="{E6F3D5D0-1224-42FE-9234-9FFCAE877AE5}"/>
    <cellStyle name="Comma 5 2 2 3 11" xfId="7830" xr:uid="{C604B306-F032-458F-9F40-CA06579D53AC}"/>
    <cellStyle name="Comma 5 2 2 3 12" xfId="28675" xr:uid="{8C4A4A60-7505-4664-A837-D8366DC1572E}"/>
    <cellStyle name="Comma 5 2 2 3 13" xfId="3025" xr:uid="{837314A9-BB2C-48D7-A9DC-E5F922AE7874}"/>
    <cellStyle name="Comma 5 2 2 3 14" xfId="31631" xr:uid="{1672A0FC-D50B-4A01-A4A5-621ABC59492A}"/>
    <cellStyle name="Comma 5 2 2 3 15" xfId="2097" xr:uid="{E2CBC139-F339-4C6A-878A-12664704DEC2}"/>
    <cellStyle name="Comma 5 2 2 3 2" xfId="1178" xr:uid="{998BE77A-D710-4E8A-8E08-74ECA5BD9CD0}"/>
    <cellStyle name="Comma 5 2 2 3 2 10" xfId="32076" xr:uid="{9F02725D-6089-4155-BD9C-44051D936D8A}"/>
    <cellStyle name="Comma 5 2 2 3 2 11" xfId="27731" xr:uid="{412354DC-1A14-41AE-B26D-289823E5C40B}"/>
    <cellStyle name="Comma 5 2 2 3 2 2" xfId="26002" xr:uid="{B72E9BC0-F266-4DBF-A9AF-A241D1D1E9E0}"/>
    <cellStyle name="Comma 5 2 2 3 2 2 2" xfId="22504" xr:uid="{FAD53310-4408-4E85-99E8-94C0C81173A7}"/>
    <cellStyle name="Comma 5 2 2 3 2 2 2 2" xfId="14996" xr:uid="{1E590FEB-ABA8-44D7-8ECC-F4A811C8217A}"/>
    <cellStyle name="Comma 5 2 2 3 2 2 2 2 2" xfId="56209" xr:uid="{25AF1C37-0BA8-43F6-BDD5-A9150F6E54DA}"/>
    <cellStyle name="Comma 5 2 2 3 2 2 2 2 3" xfId="43596" xr:uid="{590E7AEA-486C-4B7E-9AA6-184DAB22D703}"/>
    <cellStyle name="Comma 5 2 2 3 2 2 2 3" xfId="8410" xr:uid="{CEDA21FB-B922-4AE8-B0ED-73B9384C016A}"/>
    <cellStyle name="Comma 5 2 2 3 2 2 2 3 2" xfId="49931" xr:uid="{75CEEE64-A2DE-4D4C-AD1B-843D5CBBAA8A}"/>
    <cellStyle name="Comma 5 2 2 3 2 2 2 4" xfId="30843" xr:uid="{6D1B4E86-F6A1-4A25-9FCB-01A4A59D717E}"/>
    <cellStyle name="Comma 5 2 2 3 2 2 2 5" xfId="37306" xr:uid="{FB3F45CF-0143-44A2-A56B-193EC35C4065}"/>
    <cellStyle name="Comma 5 2 2 3 2 2 3" xfId="25122" xr:uid="{B39FA2BA-1D19-45B8-B644-F283A2E0D63D}"/>
    <cellStyle name="Comma 5 2 2 3 2 2 3 2" xfId="17614" xr:uid="{5B0BFFBA-3317-4646-86EA-FDF53EF025D5}"/>
    <cellStyle name="Comma 5 2 2 3 2 2 3 2 2" xfId="53591" xr:uid="{CADA32D9-4637-4965-B33B-B65A5524BFAA}"/>
    <cellStyle name="Comma 5 2 2 3 2 2 3 2 3" xfId="40978" xr:uid="{188EA61E-6C03-4AA0-8344-9BD98607FF58}"/>
    <cellStyle name="Comma 5 2 2 3 2 2 3 3" xfId="11028" xr:uid="{D76F5135-F804-4D52-A857-3D4EFEB8A5CD}"/>
    <cellStyle name="Comma 5 2 2 3 2 2 3 3 2" xfId="47313" xr:uid="{93E04219-3C57-4080-9EDD-F05A5AAD4F9A}"/>
    <cellStyle name="Comma 5 2 2 3 2 2 3 4" xfId="5158" xr:uid="{A58FCE93-EC17-4A13-8D3B-B176D8812E11}"/>
    <cellStyle name="Comma 5 2 2 3 2 2 3 5" xfId="34688" xr:uid="{71561ABB-CEAF-4628-B4D1-579E56DE3B76}"/>
    <cellStyle name="Comma 5 2 2 3 2 2 4" xfId="18493" xr:uid="{C1B6D49A-EFCB-4C42-90E8-201CF53E984C}"/>
    <cellStyle name="Comma 5 2 2 3 2 2 4 2" xfId="52712" xr:uid="{F5921B6F-A8C1-472B-B84A-79B4BB2C9762}"/>
    <cellStyle name="Comma 5 2 2 3 2 2 4 3" xfId="40099" xr:uid="{18E838EB-0782-46C8-8506-688D60C409F1}"/>
    <cellStyle name="Comma 5 2 2 3 2 2 5" xfId="11907" xr:uid="{31EC84C5-7D2A-40E1-9C0C-4CAF0EF908B9}"/>
    <cellStyle name="Comma 5 2 2 3 2 2 5 2" xfId="46434" xr:uid="{C3068592-C299-4725-BFA2-C2E111FC60AD}"/>
    <cellStyle name="Comma 5 2 2 3 2 2 6" xfId="4279" xr:uid="{5F2D1B19-AA43-4E4F-8587-07EB21C91DB8}"/>
    <cellStyle name="Comma 5 2 2 3 2 2 7" xfId="33809" xr:uid="{E0E773A4-B64E-4A43-8433-DF24EEB792AD}"/>
    <cellStyle name="Comma 5 2 2 3 2 3" xfId="26858" xr:uid="{E44762AE-5075-4AE9-B0EC-54273317BD00}"/>
    <cellStyle name="Comma 5 2 2 3 2 3 2" xfId="23361" xr:uid="{3C026D00-7594-4D8F-91B3-7BAD6429D62B}"/>
    <cellStyle name="Comma 5 2 2 3 2 3 2 2" xfId="15853" xr:uid="{32F763C4-F007-47DF-85A1-97B4DF96BF0B}"/>
    <cellStyle name="Comma 5 2 2 3 2 3 2 2 2" xfId="55352" xr:uid="{19BF6BCC-1938-4AD1-82E6-2452E644C6CF}"/>
    <cellStyle name="Comma 5 2 2 3 2 3 2 2 3" xfId="42739" xr:uid="{46C74069-414E-4515-9F4F-42A5E36617FC}"/>
    <cellStyle name="Comma 5 2 2 3 2 3 2 3" xfId="9267" xr:uid="{DA7B3C29-F116-46CA-A093-4A2BA95D6D4F}"/>
    <cellStyle name="Comma 5 2 2 3 2 3 2 3 2" xfId="49074" xr:uid="{5207F7D5-115A-4862-B893-809AC4782A9F}"/>
    <cellStyle name="Comma 5 2 2 3 2 3 2 4" xfId="29986" xr:uid="{5BA5511E-DC8F-4173-AD21-97B9C365F9D6}"/>
    <cellStyle name="Comma 5 2 2 3 2 3 2 5" xfId="36449" xr:uid="{0BF555CB-9A38-494F-B19F-3AE52B2D5A5D}"/>
    <cellStyle name="Comma 5 2 2 3 2 3 3" xfId="19349" xr:uid="{572F9817-6B7C-4D91-B77A-B4F3BE042E9A}"/>
    <cellStyle name="Comma 5 2 2 3 2 3 3 2" xfId="51855" xr:uid="{1DAA2F53-4DB8-4A77-9C23-4384B5F33A66}"/>
    <cellStyle name="Comma 5 2 2 3 2 3 3 3" xfId="39242" xr:uid="{16254C33-F2AF-4F9F-937E-80EFC1922441}"/>
    <cellStyle name="Comma 5 2 2 3 2 3 4" xfId="12763" xr:uid="{6DF3DF14-C8D0-4CCF-A884-E7171494916F}"/>
    <cellStyle name="Comma 5 2 2 3 2 3 4 2" xfId="45577" xr:uid="{662EFA3A-91CC-484E-968C-E65689ED1995}"/>
    <cellStyle name="Comma 5 2 2 3 2 3 5" xfId="6176" xr:uid="{9E876A66-846E-46F1-86EC-04B22FBDD245}"/>
    <cellStyle name="Comma 5 2 2 3 2 3 6" xfId="32952" xr:uid="{B6AD18E7-02EF-451F-BF3B-10874D23272A}"/>
    <cellStyle name="Comma 5 2 2 3 2 4" xfId="24237" xr:uid="{64EE6C86-FFD7-4F02-969A-54A33D9B26D6}"/>
    <cellStyle name="Comma 5 2 2 3 2 4 2" xfId="16729" xr:uid="{1192D791-2576-4FA3-99A1-A734651DCB37}"/>
    <cellStyle name="Comma 5 2 2 3 2 4 2 2" xfId="54476" xr:uid="{6B61A21D-7ACD-405F-AC15-C572B1E114F7}"/>
    <cellStyle name="Comma 5 2 2 3 2 4 2 3" xfId="41863" xr:uid="{014B1C51-46FB-4E72-A315-80336D634702}"/>
    <cellStyle name="Comma 5 2 2 3 2 4 3" xfId="10143" xr:uid="{EFAAD178-87CC-46CF-A3F9-8D88A496ED11}"/>
    <cellStyle name="Comma 5 2 2 3 2 4 3 2" xfId="48198" xr:uid="{19B9C8FE-E0BB-42DD-B392-D6E91FC79AAC}"/>
    <cellStyle name="Comma 5 2 2 3 2 4 4" xfId="6043" xr:uid="{1C095805-9E2B-42DF-9211-1091C601AB6E}"/>
    <cellStyle name="Comma 5 2 2 3 2 4 5" xfId="35573" xr:uid="{42AD56A4-FD9D-428D-B30D-62ACA71557A7}"/>
    <cellStyle name="Comma 5 2 2 3 2 5" xfId="21869" xr:uid="{F6C18C05-08B6-4397-9723-4FCAA12CED7C}"/>
    <cellStyle name="Comma 5 2 2 3 2 5 2" xfId="50979" xr:uid="{0D51B99E-92E1-4CCF-A65C-AAE1DB290FA3}"/>
    <cellStyle name="Comma 5 2 2 3 2 5 3" xfId="38366" xr:uid="{CF22449E-DE5B-4BB0-B035-FF0268446F4E}"/>
    <cellStyle name="Comma 5 2 2 3 2 6" xfId="21520" xr:uid="{B72BDD0B-7530-4510-A327-EFA93BB84AB7}"/>
    <cellStyle name="Comma 5 2 2 3 2 6 2" xfId="44701" xr:uid="{13006073-C6FC-45AA-9E74-1D2ECB0A41D4}"/>
    <cellStyle name="Comma 5 2 2 3 2 7" xfId="20223" xr:uid="{7AE15E26-2918-4F30-9A38-E77CA078CCB7}"/>
    <cellStyle name="Comma 5 2 2 3 2 8" xfId="13637" xr:uid="{1E1EF7E4-4D78-49C6-B74C-7DF9287396CA}"/>
    <cellStyle name="Comma 5 2 2 3 2 9" xfId="7050" xr:uid="{0E3D3F38-24DE-4486-A382-4FECB346B68C}"/>
    <cellStyle name="Comma 5 2 2 3 3" xfId="26442" xr:uid="{E3568DED-FD07-4B08-9686-5192B14AE768}"/>
    <cellStyle name="Comma 5 2 2 3 3 2" xfId="22945" xr:uid="{65EB552F-ABF3-4136-B161-34598D30240B}"/>
    <cellStyle name="Comma 5 2 2 3 3 2 2" xfId="15437" xr:uid="{97BF5D70-EB11-461C-8D6C-09249DD16E22}"/>
    <cellStyle name="Comma 5 2 2 3 3 2 2 2" xfId="55768" xr:uid="{443EEB91-3B87-44A3-A110-ACF289EEB397}"/>
    <cellStyle name="Comma 5 2 2 3 3 2 2 3" xfId="43155" xr:uid="{FB641A8E-B770-4C02-885F-6E38264CE2DB}"/>
    <cellStyle name="Comma 5 2 2 3 3 2 3" xfId="8851" xr:uid="{94F61280-CB7D-46FB-B75A-35B3141A84F0}"/>
    <cellStyle name="Comma 5 2 2 3 3 2 3 2" xfId="49490" xr:uid="{A3A714F2-856B-4C71-B67C-7B43A3459367}"/>
    <cellStyle name="Comma 5 2 2 3 3 2 4" xfId="30402" xr:uid="{1EBD8CCB-48E5-418C-9AD4-28377AA81AB3}"/>
    <cellStyle name="Comma 5 2 2 3 3 2 5" xfId="36865" xr:uid="{100492A7-5FB7-4497-815C-C28C35A31AAC}"/>
    <cellStyle name="Comma 5 2 2 3 3 3" xfId="25564" xr:uid="{CA0F7D01-EE26-49BC-99D7-56FB10B3604D}"/>
    <cellStyle name="Comma 5 2 2 3 3 3 2" xfId="18056" xr:uid="{13D5DD31-A1F1-484C-955B-F8C8688A13DB}"/>
    <cellStyle name="Comma 5 2 2 3 3 3 2 2" xfId="53149" xr:uid="{6A7C2FA4-55C1-48FC-8486-68561E111D12}"/>
    <cellStyle name="Comma 5 2 2 3 3 3 2 3" xfId="40536" xr:uid="{30993FC1-CD8C-4E12-8F6D-F8F3DAB8DE49}"/>
    <cellStyle name="Comma 5 2 2 3 3 3 3" xfId="11470" xr:uid="{65896D5D-7496-4D5A-84EF-F70D41882926}"/>
    <cellStyle name="Comma 5 2 2 3 3 3 3 2" xfId="46871" xr:uid="{507FFFA3-101F-4EBB-B5F7-44852CA72E12}"/>
    <cellStyle name="Comma 5 2 2 3 3 3 4" xfId="4716" xr:uid="{43A0E27F-4230-4E04-8A12-6860877BE3D6}"/>
    <cellStyle name="Comma 5 2 2 3 3 3 5" xfId="34246" xr:uid="{92D2960A-8B92-47C0-8DED-C93C1C40045C}"/>
    <cellStyle name="Comma 5 2 2 3 3 4" xfId="18933" xr:uid="{1F118DED-2B5A-40FD-8E04-9CD8D10AB009}"/>
    <cellStyle name="Comma 5 2 2 3 3 4 2" xfId="52271" xr:uid="{84C4CD3E-840A-47E5-A463-716DE67A13B2}"/>
    <cellStyle name="Comma 5 2 2 3 3 4 3" xfId="39658" xr:uid="{CB9B5581-87E7-4BD6-8910-6A779E0D9E22}"/>
    <cellStyle name="Comma 5 2 2 3 3 5" xfId="12347" xr:uid="{B5B01242-5455-42D3-BB29-3543ABF65EAB}"/>
    <cellStyle name="Comma 5 2 2 3 3 5 2" xfId="45993" xr:uid="{93EAAB10-81A2-47F8-997D-E36A99490D46}"/>
    <cellStyle name="Comma 5 2 2 3 3 6" xfId="3839" xr:uid="{ECFC2C70-42F0-4DF9-9DA3-F7A1E3065530}"/>
    <cellStyle name="Comma 5 2 2 3 3 7" xfId="33368" xr:uid="{9315BE03-5487-4B08-A31E-99B8EC4A956E}"/>
    <cellStyle name="Comma 5 2 2 3 4" xfId="27292" xr:uid="{D96B7BC3-9AD5-4B7E-80FF-1B32FB114362}"/>
    <cellStyle name="Comma 5 2 2 3 4 2" xfId="23795" xr:uid="{74A48348-F4DC-4A4E-9792-E5679E910012}"/>
    <cellStyle name="Comma 5 2 2 3 4 2 2" xfId="16287" xr:uid="{8CEA05C7-C1BC-476D-9FE6-DBEC0F080EC8}"/>
    <cellStyle name="Comma 5 2 2 3 4 2 2 2" xfId="54918" xr:uid="{3AF7973E-3D80-48B2-AF90-3FD398B6EDC1}"/>
    <cellStyle name="Comma 5 2 2 3 4 2 2 3" xfId="42305" xr:uid="{C04F3135-C1F4-4B1D-B933-1F4F5E1CCA4E}"/>
    <cellStyle name="Comma 5 2 2 3 4 2 3" xfId="9701" xr:uid="{CDBA43DE-5928-4051-A1FE-C4904166DC9A}"/>
    <cellStyle name="Comma 5 2 2 3 4 2 3 2" xfId="48640" xr:uid="{8F83203E-02C3-4688-9B6F-B001A391750D}"/>
    <cellStyle name="Comma 5 2 2 3 4 2 4" xfId="29552" xr:uid="{156FE47D-FD53-4773-8CCB-D11DD5F46D85}"/>
    <cellStyle name="Comma 5 2 2 3 4 2 5" xfId="36015" xr:uid="{61690517-D4F2-4CEC-8DBE-52A72528F642}"/>
    <cellStyle name="Comma 5 2 2 3 4 3" xfId="19783" xr:uid="{1FE30E62-60F3-4B7C-B17E-05758816D22D}"/>
    <cellStyle name="Comma 5 2 2 3 4 3 2" xfId="51421" xr:uid="{C4AB9E7A-49AC-4233-A12C-ABA05A110247}"/>
    <cellStyle name="Comma 5 2 2 3 4 3 3" xfId="38808" xr:uid="{3CD3999C-4D6F-44AA-979F-23AADA3AC2F8}"/>
    <cellStyle name="Comma 5 2 2 3 4 4" xfId="13197" xr:uid="{AC4B4C96-9179-4644-BE04-1BD094F3CE65}"/>
    <cellStyle name="Comma 5 2 2 3 4 4 2" xfId="45143" xr:uid="{8951A133-76AE-42FC-984A-A7F7266D5355}"/>
    <cellStyle name="Comma 5 2 2 3 4 5" xfId="6610" xr:uid="{9BD9D8CE-2D18-44AE-AB43-884DA28C7482}"/>
    <cellStyle name="Comma 5 2 2 3 4 6" xfId="32518" xr:uid="{53809409-A4DE-447D-8AB9-FD20A19CF929}"/>
    <cellStyle name="Comma 5 2 2 3 5" xfId="24679" xr:uid="{0D4DDC97-9A29-4CC1-A7F0-EDAF28E07962}"/>
    <cellStyle name="Comma 5 2 2 3 5 2" xfId="17171" xr:uid="{B5B2D118-827F-4229-B98C-DF5FBA0BD53B}"/>
    <cellStyle name="Comma 5 2 2 3 5 2 2" xfId="54034" xr:uid="{E6392044-10E2-434B-BBE6-5867BA1D3114}"/>
    <cellStyle name="Comma 5 2 2 3 5 2 3" xfId="41421" xr:uid="{4DA1B8C0-67F6-4BDD-B9AE-F7A03D249908}"/>
    <cellStyle name="Comma 5 2 2 3 5 3" xfId="10585" xr:uid="{9EF4C222-6665-4918-AD0E-67D39BCE1E84}"/>
    <cellStyle name="Comma 5 2 2 3 5 3 2" xfId="47756" xr:uid="{60538721-70D0-4B98-8CF4-B1E602A0F3C2}"/>
    <cellStyle name="Comma 5 2 2 3 5 4" xfId="5601" xr:uid="{0C936C7E-54A3-46B5-8979-4936DF6BB7A8}"/>
    <cellStyle name="Comma 5 2 2 3 5 5" xfId="35131" xr:uid="{BE4A84EE-2060-418F-B469-64C446CB4348}"/>
    <cellStyle name="Comma 5 2 2 3 6" xfId="28222" xr:uid="{ACBCC39E-1F79-4E9B-A643-CB764EEEC9EB}"/>
    <cellStyle name="Comma 5 2 2 3 6 2" xfId="20663" xr:uid="{2A39FBA7-B17C-4A72-B516-F9CF60D15A6D}"/>
    <cellStyle name="Comma 5 2 2 3 6 2 2" xfId="50537" xr:uid="{9B451392-4900-4EA8-BE83-F1A4A6554337}"/>
    <cellStyle name="Comma 5 2 2 3 6 3" xfId="14077" xr:uid="{9CA16197-D4E4-4798-8D48-771C60CAE6A1}"/>
    <cellStyle name="Comma 5 2 2 3 6 4" xfId="7490" xr:uid="{ABE78D31-CD47-4BAB-9F12-EDF42898689E}"/>
    <cellStyle name="Comma 5 2 2 3 6 5" xfId="37924" xr:uid="{BFBEDCB3-31E4-4C15-9F17-9644E67AF614}"/>
    <cellStyle name="Comma 5 2 2 3 7" xfId="21969" xr:uid="{37A4639F-01E2-425E-973E-709334120F1E}"/>
    <cellStyle name="Comma 5 2 2 3 7 2" xfId="44231" xr:uid="{E11A916C-3DB5-47D5-BBEF-60D80D5A55DC}"/>
    <cellStyle name="Comma 5 2 2 3 8" xfId="21993" xr:uid="{AB9F7CE6-18D2-41A5-93A4-7FDCCCDEDEB3}"/>
    <cellStyle name="Comma 5 2 2 3 9" xfId="21003" xr:uid="{90B951FA-D851-4FF7-9AE1-15DB274C8B1A}"/>
    <cellStyle name="Comma 5 2 2 4" xfId="851" xr:uid="{47938A44-D72E-4FB7-A3C4-1E76EDAE7A36}"/>
    <cellStyle name="Comma 5 2 2 4 10" xfId="7644" xr:uid="{178380A0-72BD-4D86-A1B6-4D32494D20BC}"/>
    <cellStyle name="Comma 5 2 2 4 11" xfId="28414" xr:uid="{3220757C-B37E-46D1-9378-A7FF0248BC11}"/>
    <cellStyle name="Comma 5 2 2 4 12" xfId="3227" xr:uid="{BA20E1B6-809D-486C-958D-4A1494700178}"/>
    <cellStyle name="Comma 5 2 2 4 13" xfId="31477" xr:uid="{060F0A14-2408-49E8-8FEE-9F655738D93D}"/>
    <cellStyle name="Comma 5 2 2 4 14" xfId="2305" xr:uid="{8BDF7DCE-ADCE-4790-B435-D3314C54853E}"/>
    <cellStyle name="Comma 5 2 2 4 2" xfId="27886" xr:uid="{B1F13196-F574-4863-B045-D10252121687}"/>
    <cellStyle name="Comma 5 2 2 4 2 2" xfId="26155" xr:uid="{17A7B52C-DA09-48A8-9EBE-650465DE91FF}"/>
    <cellStyle name="Comma 5 2 2 4 2 2 2" xfId="22657" xr:uid="{FCBB1641-2C92-400C-8A02-BCEA1A2450A9}"/>
    <cellStyle name="Comma 5 2 2 4 2 2 2 2" xfId="15149" xr:uid="{265C4A8B-CCD7-403F-9CEF-F4ADD937D5B3}"/>
    <cellStyle name="Comma 5 2 2 4 2 2 2 2 2" xfId="56056" xr:uid="{67754685-7A3C-482E-BB2C-0C0267524153}"/>
    <cellStyle name="Comma 5 2 2 4 2 2 2 2 3" xfId="43443" xr:uid="{482D3305-DD17-44DD-90B0-B7F6298C7499}"/>
    <cellStyle name="Comma 5 2 2 4 2 2 2 3" xfId="8563" xr:uid="{1BB87675-814C-4938-8F4C-03D991EBBF2B}"/>
    <cellStyle name="Comma 5 2 2 4 2 2 2 3 2" xfId="49778" xr:uid="{D2FD4B9D-8244-451F-B56D-3D70D0C6E7F8}"/>
    <cellStyle name="Comma 5 2 2 4 2 2 2 4" xfId="30690" xr:uid="{38DF7987-620C-452B-892E-633DADA161B2}"/>
    <cellStyle name="Comma 5 2 2 4 2 2 2 5" xfId="37153" xr:uid="{1C24EDDB-FB69-4A73-85C8-9D6E2220D328}"/>
    <cellStyle name="Comma 5 2 2 4 2 2 3" xfId="25275" xr:uid="{31C7E4B1-6D22-483C-91B8-55F03F9152AB}"/>
    <cellStyle name="Comma 5 2 2 4 2 2 3 2" xfId="17767" xr:uid="{CE7B4635-2E75-416E-8686-174F1B77B79D}"/>
    <cellStyle name="Comma 5 2 2 4 2 2 3 2 2" xfId="53438" xr:uid="{7EDAB2FE-8306-4461-8C81-BDEDBE5A706E}"/>
    <cellStyle name="Comma 5 2 2 4 2 2 3 2 3" xfId="40825" xr:uid="{E11C81AA-5E29-4C5B-B251-EBC0F76C1FDD}"/>
    <cellStyle name="Comma 5 2 2 4 2 2 3 3" xfId="11181" xr:uid="{FB7EDF65-59E2-42AA-814B-9DF6606DB4CE}"/>
    <cellStyle name="Comma 5 2 2 4 2 2 3 3 2" xfId="47160" xr:uid="{F24D2EBD-8C04-41FB-A4DE-86E5D7B26458}"/>
    <cellStyle name="Comma 5 2 2 4 2 2 3 4" xfId="5005" xr:uid="{CBDBE3F8-B400-4B04-8B03-5D30B65B4D18}"/>
    <cellStyle name="Comma 5 2 2 4 2 2 3 5" xfId="34535" xr:uid="{180DA2A5-317C-4E48-944A-7F6DCA8510EB}"/>
    <cellStyle name="Comma 5 2 2 4 2 2 4" xfId="18646" xr:uid="{915E2D46-4FB1-428B-A9E4-041F9820623A}"/>
    <cellStyle name="Comma 5 2 2 4 2 2 4 2" xfId="52559" xr:uid="{8800A1BB-62F2-46CD-87E2-BC450E1435B9}"/>
    <cellStyle name="Comma 5 2 2 4 2 2 4 3" xfId="39946" xr:uid="{C09E5DFE-D6D3-4CB1-9DBE-474EF89EBB00}"/>
    <cellStyle name="Comma 5 2 2 4 2 2 5" xfId="12060" xr:uid="{BB41B313-4340-40A4-A03A-986ED478E86D}"/>
    <cellStyle name="Comma 5 2 2 4 2 2 5 2" xfId="46281" xr:uid="{CC8F885B-1896-4C23-B2E9-4B7B6F4DAD58}"/>
    <cellStyle name="Comma 5 2 2 4 2 2 6" xfId="4126" xr:uid="{86CE9299-D146-4544-96DB-E78D443531AF}"/>
    <cellStyle name="Comma 5 2 2 4 2 2 7" xfId="33656" xr:uid="{54188602-DB47-4518-9092-F3689A9C032C}"/>
    <cellStyle name="Comma 5 2 2 4 2 3" xfId="27010" xr:uid="{992ACFCF-2FCF-4AC5-AA4F-702E85B6290B}"/>
    <cellStyle name="Comma 5 2 2 4 2 3 2" xfId="23513" xr:uid="{F13FAC85-EFD9-4262-A5F0-99745163E1A0}"/>
    <cellStyle name="Comma 5 2 2 4 2 3 2 2" xfId="16005" xr:uid="{4F25ADAE-8D0B-46AE-87C7-5ACC63F5D953}"/>
    <cellStyle name="Comma 5 2 2 4 2 3 2 2 2" xfId="55200" xr:uid="{29F79E9C-4542-41A2-B1C4-E931F3432EED}"/>
    <cellStyle name="Comma 5 2 2 4 2 3 2 2 3" xfId="42587" xr:uid="{1B414F9A-D837-46AC-80B8-4F7A3BC6722E}"/>
    <cellStyle name="Comma 5 2 2 4 2 3 2 3" xfId="9419" xr:uid="{3191266C-4481-46E8-BF2D-73EE31DCBAED}"/>
    <cellStyle name="Comma 5 2 2 4 2 3 2 3 2" xfId="48922" xr:uid="{3E2D4C08-D126-46BC-A047-98D38979D8C0}"/>
    <cellStyle name="Comma 5 2 2 4 2 3 2 4" xfId="29834" xr:uid="{571EE199-E9F2-48CC-BCC3-B12B41BE2773}"/>
    <cellStyle name="Comma 5 2 2 4 2 3 2 5" xfId="36297" xr:uid="{7F90E3FD-C81C-438D-A897-0F253551AD99}"/>
    <cellStyle name="Comma 5 2 2 4 2 3 3" xfId="19501" xr:uid="{3A9F601E-CA24-4CDF-8079-FCA22E6CB946}"/>
    <cellStyle name="Comma 5 2 2 4 2 3 3 2" xfId="51703" xr:uid="{40CC0B35-CBE7-42E7-9A3E-FE54C4530E47}"/>
    <cellStyle name="Comma 5 2 2 4 2 3 3 3" xfId="39090" xr:uid="{44FC1135-70FC-4731-B7EC-1872A62B7D00}"/>
    <cellStyle name="Comma 5 2 2 4 2 3 4" xfId="12915" xr:uid="{5A0ED1F2-A1FC-4CA5-B82D-7FC8DD736157}"/>
    <cellStyle name="Comma 5 2 2 4 2 3 4 2" xfId="45425" xr:uid="{EA256C1B-F0D7-4AAB-A7F9-4518A2E647D2}"/>
    <cellStyle name="Comma 5 2 2 4 2 3 5" xfId="6328" xr:uid="{8F445898-7A58-43EC-AEF6-6A93210DF709}"/>
    <cellStyle name="Comma 5 2 2 4 2 3 6" xfId="32800" xr:uid="{48FF56B7-287C-4C23-9851-0FD3CB39AEFF}"/>
    <cellStyle name="Comma 5 2 2 4 2 4" xfId="24390" xr:uid="{D03B00EA-36A4-424F-89F6-034A94EAD157}"/>
    <cellStyle name="Comma 5 2 2 4 2 4 2" xfId="16882" xr:uid="{829D0AE5-739A-43EF-B539-A4EEA0A1E272}"/>
    <cellStyle name="Comma 5 2 2 4 2 4 2 2" xfId="54323" xr:uid="{EBAE2768-01DF-46C4-9642-8CD7EE569537}"/>
    <cellStyle name="Comma 5 2 2 4 2 4 2 3" xfId="41710" xr:uid="{473908B3-FC85-4E69-9BC5-A771765D0330}"/>
    <cellStyle name="Comma 5 2 2 4 2 4 3" xfId="10296" xr:uid="{325FD079-CA0C-4461-896D-0A471F7CC3EF}"/>
    <cellStyle name="Comma 5 2 2 4 2 4 3 2" xfId="48045" xr:uid="{69FA4255-C9B1-4DD4-A39C-7143DB7A086E}"/>
    <cellStyle name="Comma 5 2 2 4 2 4 4" xfId="5890" xr:uid="{F1C32949-6015-4A3E-9C8F-162A133A9B78}"/>
    <cellStyle name="Comma 5 2 2 4 2 4 5" xfId="35420" xr:uid="{8BB6461A-6F3F-4460-95D1-27711BF7AB0B}"/>
    <cellStyle name="Comma 5 2 2 4 2 5" xfId="20376" xr:uid="{9B045773-AC56-49FF-9E88-3B9FB3ABA634}"/>
    <cellStyle name="Comma 5 2 2 4 2 5 2" xfId="50826" xr:uid="{3992909D-5C36-4EF7-A4CE-6DF8639DCB63}"/>
    <cellStyle name="Comma 5 2 2 4 2 5 3" xfId="38213" xr:uid="{60ACE5BA-17A4-4E0A-A425-1BB401B7BD04}"/>
    <cellStyle name="Comma 5 2 2 4 2 6" xfId="13790" xr:uid="{A9A60E0B-B78C-465E-8BD0-8915844FF672}"/>
    <cellStyle name="Comma 5 2 2 4 2 6 2" xfId="44548" xr:uid="{1D684F20-3B5B-4CE6-A967-6D0320F06660}"/>
    <cellStyle name="Comma 5 2 2 4 2 7" xfId="7203" xr:uid="{A9867B8F-7496-4FF2-9007-63015C6B9334}"/>
    <cellStyle name="Comma 5 2 2 4 2 8" xfId="31923" xr:uid="{1DC8AAFA-0A89-4405-A3E3-3FA7EA1E40AE}"/>
    <cellStyle name="Comma 5 2 2 4 3" xfId="26593" xr:uid="{384A1A66-03B7-4974-929D-A904512CD29E}"/>
    <cellStyle name="Comma 5 2 2 4 3 2" xfId="23096" xr:uid="{123B48A0-3ABA-4FFD-9AE2-535242108A19}"/>
    <cellStyle name="Comma 5 2 2 4 3 2 2" xfId="15588" xr:uid="{B0AF76EB-DFBB-45F4-BE8E-0F49B03117FD}"/>
    <cellStyle name="Comma 5 2 2 4 3 2 2 2" xfId="55617" xr:uid="{5C159159-7846-4C57-A05B-17433C99F685}"/>
    <cellStyle name="Comma 5 2 2 4 3 2 2 3" xfId="43004" xr:uid="{330FB580-6808-4C09-A14A-B85B3F871B6E}"/>
    <cellStyle name="Comma 5 2 2 4 3 2 3" xfId="9002" xr:uid="{F190E9C0-8F5E-4DBA-A55E-0D0D62D82523}"/>
    <cellStyle name="Comma 5 2 2 4 3 2 3 2" xfId="49339" xr:uid="{1937B712-B616-48D6-82C6-F9AE8BF5D41A}"/>
    <cellStyle name="Comma 5 2 2 4 3 2 4" xfId="30251" xr:uid="{E53FC63C-FFC2-4D22-B40D-6DA0BCA0F7BE}"/>
    <cellStyle name="Comma 5 2 2 4 3 2 5" xfId="36714" xr:uid="{F4712D99-9EC1-4E99-9B76-187D4C256183}"/>
    <cellStyle name="Comma 5 2 2 4 3 3" xfId="25718" xr:uid="{9B50E4DC-9216-4055-ADB1-0F41B849FD49}"/>
    <cellStyle name="Comma 5 2 2 4 3 3 2" xfId="18210" xr:uid="{92FAF104-35CA-4B05-99F5-D1DB084ADB94}"/>
    <cellStyle name="Comma 5 2 2 4 3 3 2 2" xfId="52995" xr:uid="{B7C17A8C-D04A-4466-A996-F419D1CA25D9}"/>
    <cellStyle name="Comma 5 2 2 4 3 3 2 3" xfId="40382" xr:uid="{67BFCAE9-A726-4FDB-BE1A-3AD7489B29CC}"/>
    <cellStyle name="Comma 5 2 2 4 3 3 3" xfId="11624" xr:uid="{FD248D2E-B484-42FD-9D40-FDCA07EB119C}"/>
    <cellStyle name="Comma 5 2 2 4 3 3 3 2" xfId="46717" xr:uid="{4FECF556-D368-4E0C-8A92-F3436DBA1427}"/>
    <cellStyle name="Comma 5 2 2 4 3 3 4" xfId="4562" xr:uid="{20C9B0DC-2EF5-4C53-976F-C8435997E45E}"/>
    <cellStyle name="Comma 5 2 2 4 3 3 5" xfId="34092" xr:uid="{D1797B37-3520-46CE-90FF-6B73A85E3B5C}"/>
    <cellStyle name="Comma 5 2 2 4 3 4" xfId="19084" xr:uid="{3836CEE5-87B8-4B72-BF4D-826169DC1CE9}"/>
    <cellStyle name="Comma 5 2 2 4 3 4 2" xfId="52120" xr:uid="{03A5DF86-8AF2-4AEF-924E-3D735E16A101}"/>
    <cellStyle name="Comma 5 2 2 4 3 4 3" xfId="39507" xr:uid="{181EDF8E-BFE3-4D64-A3AD-CAB0637D4EBC}"/>
    <cellStyle name="Comma 5 2 2 4 3 5" xfId="12498" xr:uid="{236A01FF-1B5A-4E35-A7F0-4F5A8F3E0C52}"/>
    <cellStyle name="Comma 5 2 2 4 3 5 2" xfId="45842" xr:uid="{CD6515FF-7F34-47F9-9CBF-FC3F4D48092D}"/>
    <cellStyle name="Comma 5 2 2 4 3 6" xfId="3688" xr:uid="{BB05EDB5-4C62-4BD4-B80D-8D6B6827C9D4}"/>
    <cellStyle name="Comma 5 2 2 4 3 7" xfId="33217" xr:uid="{C950E440-E717-4734-9BA9-0C69F9B3282D}"/>
    <cellStyle name="Comma 5 2 2 4 4" xfId="27443" xr:uid="{28E9BE04-63D6-409E-B0D8-4009CB32C5EF}"/>
    <cellStyle name="Comma 5 2 2 4 4 2" xfId="23946" xr:uid="{BEBEC84E-D41A-40F7-ACB3-B9D35890CCAE}"/>
    <cellStyle name="Comma 5 2 2 4 4 2 2" xfId="16438" xr:uid="{BFF7942B-1664-4F11-8CBA-787D5FC4C446}"/>
    <cellStyle name="Comma 5 2 2 4 4 2 2 2" xfId="54767" xr:uid="{9F841CFE-67C9-4D79-8D6D-E89BDF68B243}"/>
    <cellStyle name="Comma 5 2 2 4 4 2 2 3" xfId="42154" xr:uid="{3B6976BF-8CC0-40C9-B00B-C9624CD493BD}"/>
    <cellStyle name="Comma 5 2 2 4 4 2 3" xfId="9852" xr:uid="{A86D7DAA-2D86-48EF-9FA0-D561E001C7BA}"/>
    <cellStyle name="Comma 5 2 2 4 4 2 3 2" xfId="48489" xr:uid="{5A61A5BD-27A1-49C1-A275-101C71658E9E}"/>
    <cellStyle name="Comma 5 2 2 4 4 2 4" xfId="29401" xr:uid="{4BAFDD02-8A4A-4AAD-80BA-E184135F32FA}"/>
    <cellStyle name="Comma 5 2 2 4 4 2 5" xfId="35864" xr:uid="{15425C08-8353-4791-8AC9-B5D41F8F74AD}"/>
    <cellStyle name="Comma 5 2 2 4 4 3" xfId="19934" xr:uid="{238E20A4-37B8-4124-B070-EAB3949F79D1}"/>
    <cellStyle name="Comma 5 2 2 4 4 3 2" xfId="51270" xr:uid="{11511EAB-7818-427B-A637-41B4F0755EEB}"/>
    <cellStyle name="Comma 5 2 2 4 4 3 3" xfId="38657" xr:uid="{902D9433-2AC0-46BF-9C46-1C6DC391FE1D}"/>
    <cellStyle name="Comma 5 2 2 4 4 4" xfId="13348" xr:uid="{E46A5A13-F0CC-426E-9561-B04FF2DAFFE0}"/>
    <cellStyle name="Comma 5 2 2 4 4 4 2" xfId="44992" xr:uid="{7DD16143-E0B6-4181-A746-B12FD5445F41}"/>
    <cellStyle name="Comma 5 2 2 4 4 5" xfId="6761" xr:uid="{926B5340-EF7A-40DC-8D37-8D5A8525E16E}"/>
    <cellStyle name="Comma 5 2 2 4 4 6" xfId="32367" xr:uid="{9FBE70B7-25DE-4556-9351-CDCBD35DE618}"/>
    <cellStyle name="Comma 5 2 2 4 5" xfId="24833" xr:uid="{B4E9BEEC-E271-4D1D-AF18-C4FA3D91D2D8}"/>
    <cellStyle name="Comma 5 2 2 4 5 2" xfId="17325" xr:uid="{F5F1382D-C272-422C-ADD0-7341D24A789B}"/>
    <cellStyle name="Comma 5 2 2 4 5 2 2" xfId="53880" xr:uid="{3EE4DF16-E054-4FA8-8039-371193988A3A}"/>
    <cellStyle name="Comma 5 2 2 4 5 2 3" xfId="41267" xr:uid="{D1590CDA-238E-4E51-B307-0D330DC5A372}"/>
    <cellStyle name="Comma 5 2 2 4 5 3" xfId="10739" xr:uid="{F21603D0-30E5-448A-A9FC-A3341B28825B}"/>
    <cellStyle name="Comma 5 2 2 4 5 3 2" xfId="47602" xr:uid="{749C36B2-DDF6-42E2-8421-B3F91E67E8A4}"/>
    <cellStyle name="Comma 5 2 2 4 5 4" xfId="5447" xr:uid="{B8485F30-9F1A-45F2-9EC0-9DAED842D2B4}"/>
    <cellStyle name="Comma 5 2 2 4 5 5" xfId="34977" xr:uid="{88F098E7-1ACC-4B00-B05F-10FEAABCF5B7}"/>
    <cellStyle name="Comma 5 2 2 4 6" xfId="21586" xr:uid="{07379D5D-5630-4527-A9E7-A1ACB856B55C}"/>
    <cellStyle name="Comma 5 2 2 4 6 2" xfId="50383" xr:uid="{353D666E-600F-4DAB-AF03-CAB35065E977}"/>
    <cellStyle name="Comma 5 2 2 4 6 3" xfId="37770" xr:uid="{5F7B3B8A-7828-4B74-8A1B-DEFAC76F58B9}"/>
    <cellStyle name="Comma 5 2 2 4 7" xfId="21819" xr:uid="{8B88C1B0-1009-4701-B414-D28A7792BF8F}"/>
    <cellStyle name="Comma 5 2 2 4 7 2" xfId="44050" xr:uid="{01DC24C4-5068-4F13-8082-5D6FCA50C261}"/>
    <cellStyle name="Comma 5 2 2 4 8" xfId="20817" xr:uid="{78668618-C89A-4D23-BCC0-0728EA76C184}"/>
    <cellStyle name="Comma 5 2 2 4 9" xfId="14231" xr:uid="{6A0EC4F3-1CA7-489C-853F-4D9B438EF8C5}"/>
    <cellStyle name="Comma 5 2 2 5" xfId="2513" xr:uid="{F800A96E-CB2C-4120-B738-AA0CD10A9496}"/>
    <cellStyle name="Comma 5 2 2 5 10" xfId="31798" xr:uid="{8FCFEBC7-88F2-400D-A5CC-1131B58EA051}"/>
    <cellStyle name="Comma 5 2 2 5 2" xfId="26279" xr:uid="{B4204CAB-EBF6-4FA7-9E54-86DB62D71B73}"/>
    <cellStyle name="Comma 5 2 2 5 2 2" xfId="22782" xr:uid="{E10AA374-64D0-400B-8A7F-9150F39B7A9E}"/>
    <cellStyle name="Comma 5 2 2 5 2 2 2" xfId="15274" xr:uid="{EC93ED37-2105-4C49-883F-D371A52BCCF3}"/>
    <cellStyle name="Comma 5 2 2 5 2 2 2 2" xfId="55931" xr:uid="{27745C25-8C7A-4895-8313-4EC2E4B4F1BA}"/>
    <cellStyle name="Comma 5 2 2 5 2 2 2 3" xfId="43318" xr:uid="{7147A7E3-292F-4FD4-8BB1-FF382853053A}"/>
    <cellStyle name="Comma 5 2 2 5 2 2 3" xfId="8688" xr:uid="{5ABF1EAD-7B23-44D4-8A89-404030137DAB}"/>
    <cellStyle name="Comma 5 2 2 5 2 2 3 2" xfId="49653" xr:uid="{1BFAE456-1655-46E8-8804-242E41362769}"/>
    <cellStyle name="Comma 5 2 2 5 2 2 4" xfId="30565" xr:uid="{69324350-26FB-425C-9C77-EB9EE61834E0}"/>
    <cellStyle name="Comma 5 2 2 5 2 2 5" xfId="37028" xr:uid="{798666E0-BB1A-46B5-8617-7F326033BD14}"/>
    <cellStyle name="Comma 5 2 2 5 2 3" xfId="25400" xr:uid="{42B85CAB-0A97-4794-9F3D-0B6387784BA2}"/>
    <cellStyle name="Comma 5 2 2 5 2 3 2" xfId="17892" xr:uid="{5F9FECBF-D68C-41C0-A8A5-53D9BB995611}"/>
    <cellStyle name="Comma 5 2 2 5 2 3 2 2" xfId="53313" xr:uid="{3B86C2D6-5193-4D69-AF0C-F5F8F356B089}"/>
    <cellStyle name="Comma 5 2 2 5 2 3 2 3" xfId="40700" xr:uid="{488ABDA8-9329-450E-89BE-4DC3842FABC8}"/>
    <cellStyle name="Comma 5 2 2 5 2 3 3" xfId="11306" xr:uid="{043849A6-9AA3-4F54-B7A6-B6CAB6146EC6}"/>
    <cellStyle name="Comma 5 2 2 5 2 3 3 2" xfId="47035" xr:uid="{6E31570B-E128-4E60-B8CD-9096BA249C44}"/>
    <cellStyle name="Comma 5 2 2 5 2 3 4" xfId="4880" xr:uid="{832B8710-7A36-4D4A-B8CC-F51932CEBDF5}"/>
    <cellStyle name="Comma 5 2 2 5 2 3 5" xfId="34410" xr:uid="{10D78238-7AD7-4B57-973A-3F272E636243}"/>
    <cellStyle name="Comma 5 2 2 5 2 4" xfId="18770" xr:uid="{46D5DD13-3674-49D4-961D-3723F55F0262}"/>
    <cellStyle name="Comma 5 2 2 5 2 4 2" xfId="52434" xr:uid="{93BB828D-A747-43F4-822A-0CA1900CAB80}"/>
    <cellStyle name="Comma 5 2 2 5 2 4 3" xfId="39821" xr:uid="{9CEBCCED-EE0F-4343-839A-CA821DECC976}"/>
    <cellStyle name="Comma 5 2 2 5 2 5" xfId="12184" xr:uid="{13A7A9DC-4BF9-4874-A660-9C8BB358C61E}"/>
    <cellStyle name="Comma 5 2 2 5 2 5 2" xfId="46156" xr:uid="{03F6E6C2-243E-4685-9509-9F4CB277474B}"/>
    <cellStyle name="Comma 5 2 2 5 2 6" xfId="4002" xr:uid="{7645A238-40E7-4E18-A14B-D74E3E7BCDB8}"/>
    <cellStyle name="Comma 5 2 2 5 2 7" xfId="33531" xr:uid="{B0194DC3-3F3B-441A-923B-9492A09970F9}"/>
    <cellStyle name="Comma 5 2 2 5 3" xfId="27129" xr:uid="{DAF51347-AC27-4E3C-9A4B-ADC70CB165A7}"/>
    <cellStyle name="Comma 5 2 2 5 3 2" xfId="23632" xr:uid="{58FA2662-7745-40C6-B53D-138DBC6C7414}"/>
    <cellStyle name="Comma 5 2 2 5 3 2 2" xfId="16124" xr:uid="{4A0BDF8E-8348-403C-96AE-23E13A2A993A}"/>
    <cellStyle name="Comma 5 2 2 5 3 2 2 2" xfId="55081" xr:uid="{A92857D7-D8E2-4862-9C5C-2912C2DE95A7}"/>
    <cellStyle name="Comma 5 2 2 5 3 2 2 3" xfId="42468" xr:uid="{815490E7-DA15-4911-BDA6-23C5C5C8C7D8}"/>
    <cellStyle name="Comma 5 2 2 5 3 2 3" xfId="9538" xr:uid="{C3308F07-E7AE-424A-A611-8C9DA4A24A90}"/>
    <cellStyle name="Comma 5 2 2 5 3 2 3 2" xfId="48803" xr:uid="{9D965F61-9006-43B6-879C-5912F42BA38E}"/>
    <cellStyle name="Comma 5 2 2 5 3 2 4" xfId="29715" xr:uid="{0227F13E-C422-4A16-959F-A62DB47D8D8A}"/>
    <cellStyle name="Comma 5 2 2 5 3 2 5" xfId="36178" xr:uid="{EB41D8D3-4492-402F-94D7-024FD06FFCF2}"/>
    <cellStyle name="Comma 5 2 2 5 3 3" xfId="19620" xr:uid="{EA862E17-193C-4E29-9AA5-FCC6C171E970}"/>
    <cellStyle name="Comma 5 2 2 5 3 3 2" xfId="51584" xr:uid="{4A09CDCB-F8E7-4583-99CA-DA6DA063EAB1}"/>
    <cellStyle name="Comma 5 2 2 5 3 3 3" xfId="38971" xr:uid="{A865127F-D211-4E30-8B58-97AE12FDB2A2}"/>
    <cellStyle name="Comma 5 2 2 5 3 4" xfId="13034" xr:uid="{8A829B4F-8148-4C25-B4C6-8DB2E6ADE11C}"/>
    <cellStyle name="Comma 5 2 2 5 3 4 2" xfId="45306" xr:uid="{6F0EFF55-141E-4823-9AF0-5AE3684AB8CA}"/>
    <cellStyle name="Comma 5 2 2 5 3 5" xfId="6447" xr:uid="{412661E3-0ED4-48EB-9BD7-3D4E4162624F}"/>
    <cellStyle name="Comma 5 2 2 5 3 6" xfId="32681" xr:uid="{1212C2C7-4A33-44EA-B1D0-41CE636BC7AB}"/>
    <cellStyle name="Comma 5 2 2 5 4" xfId="24515" xr:uid="{8C4C63F5-0C01-4942-8F10-D21A26F3F2FC}"/>
    <cellStyle name="Comma 5 2 2 5 4 2" xfId="17007" xr:uid="{F8F6CCAF-D1A1-4D7F-987F-410A551C0AB2}"/>
    <cellStyle name="Comma 5 2 2 5 4 2 2" xfId="54198" xr:uid="{96B25E8F-0998-4F26-B95A-5BD67D8C12AD}"/>
    <cellStyle name="Comma 5 2 2 5 4 2 3" xfId="41585" xr:uid="{9D7AAD70-5F7E-45FE-8DD0-7AE86A730612}"/>
    <cellStyle name="Comma 5 2 2 5 4 3" xfId="10421" xr:uid="{B5332322-A0B4-4F69-9DC3-AC24C6DB4766}"/>
    <cellStyle name="Comma 5 2 2 5 4 3 2" xfId="47920" xr:uid="{707181E5-8148-4EA8-AF86-6811C4FAAEDF}"/>
    <cellStyle name="Comma 5 2 2 5 4 4" xfId="5765" xr:uid="{5345172D-D59C-411D-90E8-20E24129217C}"/>
    <cellStyle name="Comma 5 2 2 5 4 5" xfId="35295" xr:uid="{A923EAF9-37B9-43C2-A154-60024438BBEF}"/>
    <cellStyle name="Comma 5 2 2 5 5" xfId="20499" xr:uid="{847D4DE7-1054-4970-8F25-FB2DA87608D7}"/>
    <cellStyle name="Comma 5 2 2 5 5 2" xfId="50703" xr:uid="{161A2973-3A17-433C-B0FD-C08BE33EAD58}"/>
    <cellStyle name="Comma 5 2 2 5 5 3" xfId="38090" xr:uid="{BC7A97B2-553F-412E-86A6-C5B16044AF2E}"/>
    <cellStyle name="Comma 5 2 2 5 6" xfId="13913" xr:uid="{F6EC89F5-2F94-4367-9DB7-D5C54B050FBB}"/>
    <cellStyle name="Comma 5 2 2 5 6 2" xfId="44407" xr:uid="{E70AAEAB-6DA6-4259-B800-0749FD6DC224}"/>
    <cellStyle name="Comma 5 2 2 5 7" xfId="7326" xr:uid="{B41C0F4A-3779-4312-B5F5-F3610862EB3D}"/>
    <cellStyle name="Comma 5 2 2 5 8" xfId="28033" xr:uid="{22CACFB1-A9EF-454A-B607-B161649509FB}"/>
    <cellStyle name="Comma 5 2 2 5 9" xfId="3429" xr:uid="{1B550574-7496-40C4-8710-236FB34535C3}"/>
    <cellStyle name="Comma 5 2 2 6" xfId="1710" xr:uid="{47067039-3183-4E70-B000-D9FBC1DC8412}"/>
    <cellStyle name="Comma 5 2 2 6 10" xfId="2823" xr:uid="{133A7C5A-D277-4A6A-AA5D-4BB1749E9CE4}"/>
    <cellStyle name="Comma 5 2 2 6 11" xfId="32235" xr:uid="{3AD49520-0E97-4903-84D0-9D96745D1695}"/>
    <cellStyle name="Comma 5 2 2 6 2" xfId="25857" xr:uid="{396028C1-B24A-47DC-B2D1-0B27C46E8B57}"/>
    <cellStyle name="Comma 5 2 2 6 2 2" xfId="22359" xr:uid="{E90E7F4F-2562-47E3-B1FB-33E74D0D7720}"/>
    <cellStyle name="Comma 5 2 2 6 2 2 2" xfId="14851" xr:uid="{52A4B099-AAA3-4909-8822-000659AFB32A}"/>
    <cellStyle name="Comma 5 2 2 6 2 2 2 2" xfId="56354" xr:uid="{C055C6E5-683E-4319-8EA8-A6880D606792}"/>
    <cellStyle name="Comma 5 2 2 6 2 2 2 3" xfId="43741" xr:uid="{395DD9C6-E1A6-4C76-AD33-4F3C0A2B7BA5}"/>
    <cellStyle name="Comma 5 2 2 6 2 2 3" xfId="8265" xr:uid="{8E7A301A-EDB3-48E0-98A4-48FBB2B6169A}"/>
    <cellStyle name="Comma 5 2 2 6 2 2 3 2" xfId="50076" xr:uid="{53B661AA-1AA8-480D-96C6-1FDAB9AAA36C}"/>
    <cellStyle name="Comma 5 2 2 6 2 2 4" xfId="30988" xr:uid="{D1695F45-E4EA-4A72-9188-BAC1DFC77F6E}"/>
    <cellStyle name="Comma 5 2 2 6 2 2 5" xfId="37451" xr:uid="{0D2FA74E-88E3-478B-A993-51A1FBA39A37}"/>
    <cellStyle name="Comma 5 2 2 6 2 3" xfId="24971" xr:uid="{F8A06517-E7AC-414C-82E4-D099A9F7EA2F}"/>
    <cellStyle name="Comma 5 2 2 6 2 3 2" xfId="17463" xr:uid="{B3992627-FC49-4457-A484-39CFFF74B65F}"/>
    <cellStyle name="Comma 5 2 2 6 2 3 2 2" xfId="53742" xr:uid="{1FA520D2-8630-4E19-A6C3-B4157C55B20E}"/>
    <cellStyle name="Comma 5 2 2 6 2 3 2 3" xfId="41129" xr:uid="{3A169424-6514-4938-B39C-1ECFA6668F25}"/>
    <cellStyle name="Comma 5 2 2 6 2 3 3" xfId="10877" xr:uid="{B73B1BE2-90CD-49AC-84B2-B1FDCB3846A5}"/>
    <cellStyle name="Comma 5 2 2 6 2 3 3 2" xfId="47464" xr:uid="{82C7AA62-3B24-4D47-B05C-229FD867A0BD}"/>
    <cellStyle name="Comma 5 2 2 6 2 3 4" xfId="5309" xr:uid="{E5F8D101-600C-475A-B42A-BBF4973986C4}"/>
    <cellStyle name="Comma 5 2 2 6 2 3 5" xfId="34839" xr:uid="{E069EF46-F069-4E61-BB60-D0A4D9A78651}"/>
    <cellStyle name="Comma 5 2 2 6 2 4" xfId="18348" xr:uid="{53003199-A2F3-403E-96B1-E97415572D6D}"/>
    <cellStyle name="Comma 5 2 2 6 2 4 2" xfId="52857" xr:uid="{4AAAF5A6-9B5A-4A7D-BFF9-030FE3C87FB3}"/>
    <cellStyle name="Comma 5 2 2 6 2 4 3" xfId="40244" xr:uid="{CFD5277B-90D0-4A12-9AAC-1AAA381C2FCA}"/>
    <cellStyle name="Comma 5 2 2 6 2 5" xfId="11762" xr:uid="{D01EF081-7080-4267-A3D1-9CB886867F74}"/>
    <cellStyle name="Comma 5 2 2 6 2 5 2" xfId="46579" xr:uid="{FFB89603-46B1-489F-AC48-7D37572DC43D}"/>
    <cellStyle name="Comma 5 2 2 6 2 6" xfId="4424" xr:uid="{893FA3A8-5C49-4DE1-BB24-24BB2D2AE8FC}"/>
    <cellStyle name="Comma 5 2 2 6 2 7" xfId="33954" xr:uid="{2F601C6C-1A5B-48B6-8EA0-BBF184CD0789}"/>
    <cellStyle name="Comma 5 2 2 6 3" xfId="26690" xr:uid="{62C6EDDA-EB24-471F-8063-12362DCADEFA}"/>
    <cellStyle name="Comma 5 2 2 6 3 2" xfId="23193" xr:uid="{374A975F-19C9-44FC-AD4B-F275433DE2CF}"/>
    <cellStyle name="Comma 5 2 2 6 3 2 2" xfId="15685" xr:uid="{A949B6C1-39AB-4A27-B72F-17B59CDE3709}"/>
    <cellStyle name="Comma 5 2 2 6 3 2 2 2" xfId="55520" xr:uid="{8C9EB6B4-7CF2-4E27-9305-F31E5679005A}"/>
    <cellStyle name="Comma 5 2 2 6 3 2 2 3" xfId="42907" xr:uid="{7B7AB26C-C85A-42E4-ADEE-79C2E41EA0DB}"/>
    <cellStyle name="Comma 5 2 2 6 3 2 3" xfId="9099" xr:uid="{7B44100B-1C6E-4D2D-823B-9C6E10126EF9}"/>
    <cellStyle name="Comma 5 2 2 6 3 2 3 2" xfId="49242" xr:uid="{EBAEB4D7-4AE5-4CD0-B6D0-CD19DB63F197}"/>
    <cellStyle name="Comma 5 2 2 6 3 2 4" xfId="30154" xr:uid="{3B90B285-FFD0-48FE-BB87-DA620E42E02D}"/>
    <cellStyle name="Comma 5 2 2 6 3 2 5" xfId="36617" xr:uid="{3F585323-721D-4111-9F18-B5C6788C5CEE}"/>
    <cellStyle name="Comma 5 2 2 6 3 3" xfId="19181" xr:uid="{F72BC59B-5C6C-4682-81CD-E65E30D6B196}"/>
    <cellStyle name="Comma 5 2 2 6 3 3 2" xfId="52023" xr:uid="{73B02B40-7907-4390-9256-D58B0AD91749}"/>
    <cellStyle name="Comma 5 2 2 6 3 3 3" xfId="39410" xr:uid="{18392FB5-C000-45B4-85E7-5375813A9DF9}"/>
    <cellStyle name="Comma 5 2 2 6 3 4" xfId="12595" xr:uid="{E1529121-A481-4D89-9E07-69F3D774E049}"/>
    <cellStyle name="Comma 5 2 2 6 3 4 2" xfId="45745" xr:uid="{B983C219-7837-458F-99EB-428ACB05BA69}"/>
    <cellStyle name="Comma 5 2 2 6 3 5" xfId="3591" xr:uid="{037E6AF4-1C26-4C5C-A54B-CF408CECE6C0}"/>
    <cellStyle name="Comma 5 2 2 6 3 6" xfId="33120" xr:uid="{A7463B32-08BE-447D-9D87-4DDE354D52FA}"/>
    <cellStyle name="Comma 5 2 2 6 4" xfId="24078" xr:uid="{CD5C334D-F732-4892-BB85-8E857FFA6C8D}"/>
    <cellStyle name="Comma 5 2 2 6 4 2" xfId="16570" xr:uid="{E2E4FFD5-CD32-4622-92A0-FE04A85557C5}"/>
    <cellStyle name="Comma 5 2 2 6 4 2 2" xfId="54635" xr:uid="{591214F4-E0C5-4B7E-97B0-684E40A6C203}"/>
    <cellStyle name="Comma 5 2 2 6 4 2 3" xfId="42022" xr:uid="{3A5B6EAF-1A90-4D4B-AB79-342D784936A2}"/>
    <cellStyle name="Comma 5 2 2 6 4 3" xfId="9984" xr:uid="{A094619F-D192-42CE-80DC-AC6BE4660200}"/>
    <cellStyle name="Comma 5 2 2 6 4 3 2" xfId="48357" xr:uid="{36270732-99D1-4BEB-97E8-0D92BF9D2167}"/>
    <cellStyle name="Comma 5 2 2 6 4 4" xfId="29269" xr:uid="{CD0C4579-935F-40F4-AF1E-270C1D04803F}"/>
    <cellStyle name="Comma 5 2 2 6 4 5" xfId="35732" xr:uid="{07FDD6CD-9EB4-46FC-AB6E-77D36E2040D7}"/>
    <cellStyle name="Comma 5 2 2 6 5" xfId="25815" xr:uid="{0B3DFA02-9A94-48CB-B63B-1B543FA3284B}"/>
    <cellStyle name="Comma 5 2 2 6 5 2" xfId="18307" xr:uid="{616E89CA-BFEC-48B0-933A-396716A6DA9F}"/>
    <cellStyle name="Comma 5 2 2 6 5 2 2" xfId="52898" xr:uid="{84402A3B-A1A3-4CCA-8D7C-163920284FF5}"/>
    <cellStyle name="Comma 5 2 2 6 5 2 3" xfId="40285" xr:uid="{C04F03E4-E6B2-4D7B-9925-4CFDC9B539E7}"/>
    <cellStyle name="Comma 5 2 2 6 5 3" xfId="11721" xr:uid="{A7413DE6-500C-443B-BB31-CE356BC4BE4A}"/>
    <cellStyle name="Comma 5 2 2 6 5 3 2" xfId="46620" xr:uid="{741D0BA8-3787-4E6D-BB38-DB67101CB01B}"/>
    <cellStyle name="Comma 5 2 2 6 5 4" xfId="4465" xr:uid="{A05A5BD3-A36C-4D84-A658-9B9E54DC51A6}"/>
    <cellStyle name="Comma 5 2 2 6 5 5" xfId="33995" xr:uid="{F6817134-543B-4138-B538-E9C1F025C135}"/>
    <cellStyle name="Comma 5 2 2 6 6" xfId="20066" xr:uid="{A97994B2-A909-4387-A7C0-1B237623A946}"/>
    <cellStyle name="Comma 5 2 2 6 6 2" xfId="51138" xr:uid="{59DFF4A5-AB03-4D5D-AA3B-C755A16CC246}"/>
    <cellStyle name="Comma 5 2 2 6 6 3" xfId="38525" xr:uid="{6C9483BD-DB09-4A48-B159-F9D91441C290}"/>
    <cellStyle name="Comma 5 2 2 6 7" xfId="13480" xr:uid="{A6DA9C14-10C7-4DBB-8D9D-E479840639F1}"/>
    <cellStyle name="Comma 5 2 2 6 7 2" xfId="44860" xr:uid="{9AE2268B-BE4C-4DF6-898E-C18B5FA06A19}"/>
    <cellStyle name="Comma 5 2 2 6 8" xfId="6893" xr:uid="{416DF61C-C5A5-48C2-8FE9-485E0176009C}"/>
    <cellStyle name="Comma 5 2 2 6 9" xfId="27575" xr:uid="{958CDC70-2253-46B2-A865-F8B4A8D6F048}"/>
    <cellStyle name="Comma 5 2 2 7" xfId="27538" xr:uid="{702C7478-0A46-4583-85C3-776F443F4EF4}"/>
    <cellStyle name="Comma 5 2 2 7 2" xfId="24041" xr:uid="{77F7EF99-EAB9-4731-942C-BAFEBBA03F5C}"/>
    <cellStyle name="Comma 5 2 2 7 2 2" xfId="16533" xr:uid="{B6E48D90-1B0F-4EB8-B3E9-3058D58EE06F}"/>
    <cellStyle name="Comma 5 2 2 7 2 2 2" xfId="54672" xr:uid="{D8CF7C86-10E6-49FD-8B11-C8559F8137A1}"/>
    <cellStyle name="Comma 5 2 2 7 2 2 3" xfId="42059" xr:uid="{14C127BB-DB86-4FCB-8EA4-98AC9BE40F86}"/>
    <cellStyle name="Comma 5 2 2 7 2 3" xfId="9947" xr:uid="{2B6FD485-8688-4CDB-A952-9802ECEF9FBF}"/>
    <cellStyle name="Comma 5 2 2 7 2 3 2" xfId="48394" xr:uid="{F6985AA0-A3B2-4F50-A4AE-AFBCD7A09798}"/>
    <cellStyle name="Comma 5 2 2 7 2 4" xfId="29306" xr:uid="{96FFCACB-3E53-4E2B-9240-55B2EC49425E}"/>
    <cellStyle name="Comma 5 2 2 7 2 5" xfId="35769" xr:uid="{19FF121D-6073-43A7-9709-89A9342F4D06}"/>
    <cellStyle name="Comma 5 2 2 7 3" xfId="20029" xr:uid="{45D24654-2639-4076-8899-BDCB2E4A57F5}"/>
    <cellStyle name="Comma 5 2 2 7 3 2" xfId="51175" xr:uid="{EDAEF1CA-753F-4296-952E-C8FBF5E79178}"/>
    <cellStyle name="Comma 5 2 2 7 3 3" xfId="38562" xr:uid="{E40D5CBA-390F-4C08-AF11-B019657ACED8}"/>
    <cellStyle name="Comma 5 2 2 7 4" xfId="13443" xr:uid="{1F10C814-63F5-44D1-8F4F-27007C941211}"/>
    <cellStyle name="Comma 5 2 2 7 4 2" xfId="44897" xr:uid="{C762D78A-07DD-4B19-ACFD-9B82EAB301B9}"/>
    <cellStyle name="Comma 5 2 2 7 5" xfId="6856" xr:uid="{9DA1A4CB-3998-429E-8F8D-E8BA84339C52}"/>
    <cellStyle name="Comma 5 2 2 7 6" xfId="32272" xr:uid="{D803786A-170D-45B8-9E6D-6D410EAA2A83}"/>
    <cellStyle name="Comma 5 2 2 8" xfId="24930" xr:uid="{3269DDD0-1BE0-4027-82B0-3D69B1D2FC84}"/>
    <cellStyle name="Comma 5 2 2 8 2" xfId="17422" xr:uid="{1BC24BD9-8292-4E95-AEFB-EBC22489F6EF}"/>
    <cellStyle name="Comma 5 2 2 8 2 2" xfId="53783" xr:uid="{0927A2AF-44CE-49AE-A25C-D4F561972944}"/>
    <cellStyle name="Comma 5 2 2 8 2 3" xfId="41170" xr:uid="{F6639A07-C1BE-4B6A-BB62-60FA56E68080}"/>
    <cellStyle name="Comma 5 2 2 8 3" xfId="10836" xr:uid="{9A297B8B-B0E8-4C6E-AD2B-49E32C8761D9}"/>
    <cellStyle name="Comma 5 2 2 8 3 2" xfId="47505" xr:uid="{72D16254-51E5-4A34-A14F-F785B43B652D}"/>
    <cellStyle name="Comma 5 2 2 8 4" xfId="5350" xr:uid="{7B40D388-6EDB-4A28-BDAF-4E802279952A}"/>
    <cellStyle name="Comma 5 2 2 8 5" xfId="34880" xr:uid="{D67C5D28-3F18-4BC3-9367-F2ED7FB058E1}"/>
    <cellStyle name="Comma 5 2 2 9" xfId="28588" xr:uid="{CA56AA66-DEE9-435C-86C8-41FC035629A4}"/>
    <cellStyle name="Comma 5 2 2 9 2" xfId="20916" xr:uid="{EC2CA18E-F68D-4140-BB2D-AF22B4A0728E}"/>
    <cellStyle name="Comma 5 2 2 9 2 2" xfId="50197" xr:uid="{B4F44F45-EB81-4A82-911F-DABD8F269FD5}"/>
    <cellStyle name="Comma 5 2 2 9 3" xfId="14330" xr:uid="{2700DCBC-1AA3-49C7-AEBD-EC26E759C8C5}"/>
    <cellStyle name="Comma 5 2 2 9 4" xfId="7743" xr:uid="{3440AF55-F6E8-445F-998A-C745961BC6D8}"/>
    <cellStyle name="Comma 5 2 2 9 5" xfId="37576" xr:uid="{16967A97-D31D-47EF-9083-EE867C65B071}"/>
    <cellStyle name="Comma 5 2 20" xfId="29115" xr:uid="{BE4ABB60-A9D3-48AA-8D90-51151303463C}"/>
    <cellStyle name="Comma 5 2 21" xfId="2622" xr:uid="{BF109CE5-8DC1-4D51-8601-96F3CD98C620}"/>
    <cellStyle name="Comma 5 2 22" xfId="1367" xr:uid="{A7229466-AD38-4766-B2DA-58B035B17C1E}"/>
    <cellStyle name="Comma 5 2 23" xfId="31227" xr:uid="{E88D5F87-DB25-4408-A251-A4BD77411EB4}"/>
    <cellStyle name="Comma 5 2 24" xfId="56696" xr:uid="{6512F65B-530B-4D14-A207-F87E24C25482}"/>
    <cellStyle name="Comma 5 2 25" xfId="56891" xr:uid="{F221AE34-D26F-4EAA-A0E7-7EA5611CC1BA}"/>
    <cellStyle name="Comma 5 2 26" xfId="56945" xr:uid="{1FE5364A-CF80-4310-B10B-27EF07B637D8}"/>
    <cellStyle name="Comma 5 2 27" xfId="1295" xr:uid="{BE078A99-403C-45D6-AC8F-3AFF4279FCC0}"/>
    <cellStyle name="Comma 5 2 28" xfId="57028" xr:uid="{612D1752-9211-4036-B995-38E3B8F0D6B9}"/>
    <cellStyle name="Comma 5 2 3" xfId="486" xr:uid="{F290ECFC-BADD-4832-9D15-F39502F294C9}"/>
    <cellStyle name="Comma 5 2 3 10" xfId="22259" xr:uid="{07FB6798-9231-4905-8093-5FACC4F1F92D}"/>
    <cellStyle name="Comma 5 2 3 10 2" xfId="14751" xr:uid="{DC3D7F80-41A5-4C59-9191-D08A355933BC}"/>
    <cellStyle name="Comma 5 2 3 10 2 2" xfId="43943" xr:uid="{A6D8D91E-F5BF-4A54-B3A3-E78316A704FF}"/>
    <cellStyle name="Comma 5 2 3 10 3" xfId="8165" xr:uid="{BDA5D043-E6D6-41CF-88B3-2CDFA6218247}"/>
    <cellStyle name="Comma 5 2 3 10 4" xfId="31088" xr:uid="{1A75F97A-B48E-455E-8D86-6778C8075EE0}"/>
    <cellStyle name="Comma 5 2 3 10 5" xfId="31401" xr:uid="{D59240D3-1E71-48D4-8A00-349C1E0211B7}"/>
    <cellStyle name="Comma 5 2 3 11" xfId="28880" xr:uid="{4DA5A733-682D-4215-9A65-811F6385EB85}"/>
    <cellStyle name="Comma 5 2 3 11 2" xfId="21166" xr:uid="{06478D0B-80B7-487F-9463-77D0325F2A50}"/>
    <cellStyle name="Comma 5 2 3 11 3" xfId="14580" xr:uid="{59280E8E-BAC3-4106-A416-EDD3F7BA54E2}"/>
    <cellStyle name="Comma 5 2 3 11 4" xfId="7993" xr:uid="{8CD706AB-711E-4D40-998C-F7F5360E3C8F}"/>
    <cellStyle name="Comma 5 2 3 11 5" xfId="43808" xr:uid="{9D1EF1E9-648E-40D8-BA88-DBF816E20A0A}"/>
    <cellStyle name="Comma 5 2 3 12" xfId="21957" xr:uid="{0D3DA57C-3874-4CC7-81D1-BB73DBDAFB88}"/>
    <cellStyle name="Comma 5 2 3 12 2" xfId="56456" xr:uid="{2C8B665A-7D30-41ED-8B0A-E5A9202D3FBC}"/>
    <cellStyle name="Comma 5 2 3 13" xfId="21231" xr:uid="{D866ACAE-DFF1-4CB6-AFA8-8BDCDC06751A}"/>
    <cellStyle name="Comma 5 2 3 14" xfId="14645" xr:uid="{6CF504C2-17CE-45B3-8525-E5EEAD223CC1}"/>
    <cellStyle name="Comma 5 2 3 15" xfId="8058" xr:uid="{7EE70E93-D1A4-4DDB-9861-69AEC6E5B88B}"/>
    <cellStyle name="Comma 5 2 3 16" xfId="29003" xr:uid="{0786943A-5EDB-4986-8B67-8CD180F12FA1}"/>
    <cellStyle name="Comma 5 2 3 17" xfId="2825" xr:uid="{201B2892-7821-48EF-965D-0CF160FB5135}"/>
    <cellStyle name="Comma 5 2 3 18" xfId="31282" xr:uid="{FE53009B-CA2B-4571-9C73-22233BB7F121}"/>
    <cellStyle name="Comma 5 2 3 19" xfId="1712" xr:uid="{BE7EC678-9187-45DC-9160-02CF52A50CCA}"/>
    <cellStyle name="Comma 5 2 3 2" xfId="652" xr:uid="{BFC1C33A-3A30-4B95-9DC1-514AEAB4263F}"/>
    <cellStyle name="Comma 5 2 3 2 10" xfId="14489" xr:uid="{AFE3A6F9-C026-4F58-AE2E-BCCF314AF8AD}"/>
    <cellStyle name="Comma 5 2 3 2 11" xfId="7902" xr:uid="{C87E63A1-5DBF-4742-8299-B520F4E0CF5F}"/>
    <cellStyle name="Comma 5 2 3 2 12" xfId="28748" xr:uid="{61A3AAF9-8963-4D51-ACD7-764177118E63}"/>
    <cellStyle name="Comma 5 2 3 2 13" xfId="2826" xr:uid="{C7056931-34B3-4EB9-94BC-73B3B3816DA3}"/>
    <cellStyle name="Comma 5 2 3 2 14" xfId="31284" xr:uid="{F6DDD3BD-8141-4185-9281-0B392F26F209}"/>
    <cellStyle name="Comma 5 2 3 2 15" xfId="1713" xr:uid="{6032B4D9-DD95-45FB-95BE-72816FBAF5F2}"/>
    <cellStyle name="Comma 5 2 3 2 2" xfId="1059" xr:uid="{11ECD080-BD74-4051-BFC8-F9E7C3FFAF8C}"/>
    <cellStyle name="Comma 5 2 3 2 2 10" xfId="27681" xr:uid="{D0105F8C-EC34-49A2-AAAB-919CAC41763C}"/>
    <cellStyle name="Comma 5 2 3 2 2 11" xfId="3028" xr:uid="{C335B641-4307-4E92-9F64-0916F47EE33C}"/>
    <cellStyle name="Comma 5 2 3 2 2 12" xfId="32127" xr:uid="{1C050A41-0351-4CF6-AAD8-C205B7D5057A}"/>
    <cellStyle name="Comma 5 2 3 2 2 13" xfId="2100" xr:uid="{39B4D345-9B1B-49A3-85E3-230EE13B6FF0}"/>
    <cellStyle name="Comma 5 2 3 2 2 2" xfId="25951" xr:uid="{1A184500-F610-458D-8249-CE20C27432E6}"/>
    <cellStyle name="Comma 5 2 3 2 2 2 2" xfId="22453" xr:uid="{A666273F-985A-43C1-872D-BC81D1CDDA5A}"/>
    <cellStyle name="Comma 5 2 3 2 2 2 2 2" xfId="14945" xr:uid="{A8B876ED-0724-494C-8DD3-C9641E5DD6D4}"/>
    <cellStyle name="Comma 5 2 3 2 2 2 2 2 2" xfId="56260" xr:uid="{8535A15E-FF53-49C8-A227-7E14CCA52BDC}"/>
    <cellStyle name="Comma 5 2 3 2 2 2 2 2 3" xfId="43647" xr:uid="{E26A5F96-95B4-494B-BF9C-2A30875245AF}"/>
    <cellStyle name="Comma 5 2 3 2 2 2 2 3" xfId="8359" xr:uid="{AD391ED2-7E99-4A87-9027-56E1B14023B5}"/>
    <cellStyle name="Comma 5 2 3 2 2 2 2 3 2" xfId="49982" xr:uid="{B349E0AA-9746-4AA1-999C-3D712B2779EE}"/>
    <cellStyle name="Comma 5 2 3 2 2 2 2 4" xfId="30894" xr:uid="{4B4E448A-BA7D-4D6C-82FB-F1AC5FEC1D1D}"/>
    <cellStyle name="Comma 5 2 3 2 2 2 2 5" xfId="37357" xr:uid="{D02B8CE5-131C-4EDE-B3B1-F5A4180E3B56}"/>
    <cellStyle name="Comma 5 2 3 2 2 2 3" xfId="25071" xr:uid="{4AB9A305-F150-40AE-9B2E-928A88DBE57E}"/>
    <cellStyle name="Comma 5 2 3 2 2 2 3 2" xfId="17563" xr:uid="{197034C5-1CFD-4B71-B2E0-3145C168C56C}"/>
    <cellStyle name="Comma 5 2 3 2 2 2 3 2 2" xfId="53642" xr:uid="{FF7E24FA-4768-4BBE-9FC8-64F2B2089693}"/>
    <cellStyle name="Comma 5 2 3 2 2 2 3 2 3" xfId="41029" xr:uid="{32C36F78-C719-43F4-8BDC-77AFF5FC8D2B}"/>
    <cellStyle name="Comma 5 2 3 2 2 2 3 3" xfId="10977" xr:uid="{8934AF47-0EB8-4E0B-A016-38576D987F50}"/>
    <cellStyle name="Comma 5 2 3 2 2 2 3 3 2" xfId="47364" xr:uid="{644A4098-60F3-46F8-ABFD-3FFFD6C91CED}"/>
    <cellStyle name="Comma 5 2 3 2 2 2 3 4" xfId="5209" xr:uid="{2C1DBC65-6FBD-4702-9885-953A654C2C4C}"/>
    <cellStyle name="Comma 5 2 3 2 2 2 3 5" xfId="34739" xr:uid="{669C6D2E-811B-432C-8FF6-DAC2748C1F41}"/>
    <cellStyle name="Comma 5 2 3 2 2 2 4" xfId="18442" xr:uid="{F5D8C2FC-3E0F-4635-B5B1-46762F04181C}"/>
    <cellStyle name="Comma 5 2 3 2 2 2 4 2" xfId="52763" xr:uid="{02447A86-E0D6-4BAF-BCDC-466812C8DD26}"/>
    <cellStyle name="Comma 5 2 3 2 2 2 4 3" xfId="40150" xr:uid="{9D572241-7452-4DB0-95DD-B40DDD0F61E2}"/>
    <cellStyle name="Comma 5 2 3 2 2 2 5" xfId="11856" xr:uid="{3D6F89D1-5C9E-469E-9BA8-6EE441A1B8A8}"/>
    <cellStyle name="Comma 5 2 3 2 2 2 5 2" xfId="46485" xr:uid="{E94E604F-0760-4D99-B9A4-1991E3BCC283}"/>
    <cellStyle name="Comma 5 2 3 2 2 2 6" xfId="4330" xr:uid="{0A5AF64E-6C1B-4B47-97E9-9C90D2B88AF8}"/>
    <cellStyle name="Comma 5 2 3 2 2 2 7" xfId="33860" xr:uid="{2AC2721B-A2F8-4010-BD7E-BCE8D88AF2A3}"/>
    <cellStyle name="Comma 5 2 3 2 2 3" xfId="26807" xr:uid="{C20663AA-A147-48F9-ADB1-A23984CEA7B3}"/>
    <cellStyle name="Comma 5 2 3 2 2 3 2" xfId="23310" xr:uid="{187FE64A-0D36-4CCF-BF9E-CDA258E607CB}"/>
    <cellStyle name="Comma 5 2 3 2 2 3 2 2" xfId="15802" xr:uid="{1F82B72A-10C5-427E-B34D-DCAD917FB7E0}"/>
    <cellStyle name="Comma 5 2 3 2 2 3 2 2 2" xfId="55403" xr:uid="{5D511498-9553-42AA-A06C-3620D3AC76FD}"/>
    <cellStyle name="Comma 5 2 3 2 2 3 2 2 3" xfId="42790" xr:uid="{3DF91966-1421-4EFE-BD2E-C92D876DE584}"/>
    <cellStyle name="Comma 5 2 3 2 2 3 2 3" xfId="9216" xr:uid="{AF9A53FB-17B3-4CDC-8F90-3E56B7447542}"/>
    <cellStyle name="Comma 5 2 3 2 2 3 2 3 2" xfId="49125" xr:uid="{8C532BE7-1C66-4EB8-89C9-91E962E58461}"/>
    <cellStyle name="Comma 5 2 3 2 2 3 2 4" xfId="30037" xr:uid="{246DA7E5-85DA-4ECA-93CF-9E0681B3D5CA}"/>
    <cellStyle name="Comma 5 2 3 2 2 3 2 5" xfId="36500" xr:uid="{461667AC-8A44-4D92-BAB6-34FF1963B5C1}"/>
    <cellStyle name="Comma 5 2 3 2 2 3 3" xfId="19298" xr:uid="{3B30C983-872F-45A3-A2A7-B359F458FB59}"/>
    <cellStyle name="Comma 5 2 3 2 2 3 3 2" xfId="51906" xr:uid="{AED5E2A6-1DFA-4DCC-B6FB-0AF3EE306007}"/>
    <cellStyle name="Comma 5 2 3 2 2 3 3 3" xfId="39293" xr:uid="{028B21B3-F9CA-499A-906C-46511FF7587A}"/>
    <cellStyle name="Comma 5 2 3 2 2 3 4" xfId="12712" xr:uid="{E359A834-691E-4AEE-9C5A-B8050D2E9830}"/>
    <cellStyle name="Comma 5 2 3 2 2 3 4 2" xfId="45628" xr:uid="{41C650E9-A6DC-44CD-B7BE-D4F041CEFEEE}"/>
    <cellStyle name="Comma 5 2 3 2 2 3 5" xfId="3474" xr:uid="{AB7E2D9F-FE04-4E6E-9003-00BD30FDEB95}"/>
    <cellStyle name="Comma 5 2 3 2 2 3 6" xfId="33003" xr:uid="{9FFE8104-6573-4B54-A79A-701E72FB26D4}"/>
    <cellStyle name="Comma 5 2 3 2 2 4" xfId="24186" xr:uid="{8C7365C5-A4B0-4885-BCD8-E0C2B594432A}"/>
    <cellStyle name="Comma 5 2 3 2 2 4 2" xfId="16678" xr:uid="{18942F18-8379-461C-B12F-A974CD15B019}"/>
    <cellStyle name="Comma 5 2 3 2 2 4 2 2" xfId="54527" xr:uid="{CA88955A-94C2-4982-97A6-947CB159945A}"/>
    <cellStyle name="Comma 5 2 3 2 2 4 2 3" xfId="41914" xr:uid="{32FA3BDF-D47E-4816-BA6A-1D1ADC9C3F32}"/>
    <cellStyle name="Comma 5 2 3 2 2 4 3" xfId="10092" xr:uid="{FBB8211D-6AD7-405D-B921-DE59A1776AFB}"/>
    <cellStyle name="Comma 5 2 3 2 2 4 3 2" xfId="48249" xr:uid="{7D25BFBE-8572-4C64-9D3B-E5959DDA6271}"/>
    <cellStyle name="Comma 5 2 3 2 2 4 4" xfId="6094" xr:uid="{D620EF33-3B0D-44EF-A3C6-B1F8F0BFD95F}"/>
    <cellStyle name="Comma 5 2 3 2 2 4 5" xfId="35624" xr:uid="{D8FFC7E2-1EF9-4A80-9FE9-EDFD01FC9F2E}"/>
    <cellStyle name="Comma 5 2 3 2 2 5" xfId="22054" xr:uid="{60460B9E-2025-437B-BC7E-696459D2DFAE}"/>
    <cellStyle name="Comma 5 2 3 2 2 5 2" xfId="51030" xr:uid="{2E3E2B46-6799-4C58-A9F4-4F321AE56E7B}"/>
    <cellStyle name="Comma 5 2 3 2 2 5 3" xfId="38417" xr:uid="{5E7A6FE0-B8ED-4786-9AD7-46CDB3B7E91F}"/>
    <cellStyle name="Comma 5 2 3 2 2 6" xfId="21763" xr:uid="{31CB3963-01EE-4E33-8433-A3518C814774}"/>
    <cellStyle name="Comma 5 2 3 2 2 6 2" xfId="44752" xr:uid="{A004BCE0-AE8A-4B3D-8A2C-5EB45B6B4B6C}"/>
    <cellStyle name="Comma 5 2 3 2 2 7" xfId="20172" xr:uid="{0C9D0349-70F2-412F-9FCD-5FC61A89BE70}"/>
    <cellStyle name="Comma 5 2 3 2 2 8" xfId="13586" xr:uid="{DC3B6A31-37DE-4890-8DF9-1352771E6070}"/>
    <cellStyle name="Comma 5 2 3 2 2 9" xfId="6999" xr:uid="{DFED3C17-2948-4148-979A-6F2154CA07A2}"/>
    <cellStyle name="Comma 5 2 3 2 3" xfId="2308" xr:uid="{B3E12F13-85FF-4EE4-AB2F-82118535F83B}"/>
    <cellStyle name="Comma 5 2 3 2 3 2" xfId="22894" xr:uid="{62706152-092B-471A-8120-C613BAF620B9}"/>
    <cellStyle name="Comma 5 2 3 2 3 2 2" xfId="15386" xr:uid="{AB522C5C-A876-4EB3-9E3E-7DA0DCEAC5AA}"/>
    <cellStyle name="Comma 5 2 3 2 3 2 2 2" xfId="55819" xr:uid="{5557772A-99A5-440A-9E08-2CEC98FCBD96}"/>
    <cellStyle name="Comma 5 2 3 2 3 2 2 3" xfId="43206" xr:uid="{E6E45B1A-8ED1-4F0E-BFC1-AC72287A174C}"/>
    <cellStyle name="Comma 5 2 3 2 3 2 3" xfId="8800" xr:uid="{4BC7B118-A794-4741-B4E9-70D1293AB562}"/>
    <cellStyle name="Comma 5 2 3 2 3 2 3 2" xfId="49541" xr:uid="{3703B952-149F-441C-8D90-AC20F44548DD}"/>
    <cellStyle name="Comma 5 2 3 2 3 2 4" xfId="30453" xr:uid="{9ABC6AD5-88F6-49B3-B68F-8D9A33A4DE11}"/>
    <cellStyle name="Comma 5 2 3 2 3 2 5" xfId="36916" xr:uid="{0FC82F6B-6674-4879-BB5B-80E5863177E9}"/>
    <cellStyle name="Comma 5 2 3 2 3 3" xfId="25513" xr:uid="{597DA0B1-14DD-420A-B4DA-F8545256CC4C}"/>
    <cellStyle name="Comma 5 2 3 2 3 3 2" xfId="18005" xr:uid="{B8B0C669-F1C0-44C8-8862-C930FF33E8EA}"/>
    <cellStyle name="Comma 5 2 3 2 3 3 2 2" xfId="53200" xr:uid="{E44620BF-CFD0-4950-9ED0-6BF94B1F4583}"/>
    <cellStyle name="Comma 5 2 3 2 3 3 2 3" xfId="40587" xr:uid="{2529F503-5A88-406C-9DBA-6041A432BAC0}"/>
    <cellStyle name="Comma 5 2 3 2 3 3 3" xfId="11419" xr:uid="{CB1DA1F4-DE73-4D31-A1BF-DFD74C7C3F8D}"/>
    <cellStyle name="Comma 5 2 3 2 3 3 3 2" xfId="46922" xr:uid="{FA671264-2D98-411C-A0EB-181D42346FE1}"/>
    <cellStyle name="Comma 5 2 3 2 3 3 4" xfId="4767" xr:uid="{3D2C2BB3-817A-4429-825F-00D2CFEAE496}"/>
    <cellStyle name="Comma 5 2 3 2 3 3 5" xfId="34297" xr:uid="{89B34BE9-159C-434E-A451-4BC79DD3F93A}"/>
    <cellStyle name="Comma 5 2 3 2 3 4" xfId="18882" xr:uid="{91858A7D-5D9E-4554-9A26-D589CE3D220B}"/>
    <cellStyle name="Comma 5 2 3 2 3 4 2" xfId="52322" xr:uid="{F0E968ED-AA44-4078-93FB-7B9148D3836B}"/>
    <cellStyle name="Comma 5 2 3 2 3 4 3" xfId="39709" xr:uid="{6F0B57A7-A1F1-409A-AE84-508BA2E3396B}"/>
    <cellStyle name="Comma 5 2 3 2 3 5" xfId="12296" xr:uid="{F9F80B54-DC8E-408E-9A1D-0256755FA6C7}"/>
    <cellStyle name="Comma 5 2 3 2 3 5 2" xfId="46044" xr:uid="{AA85B27F-034B-40DF-8EFF-5D7C8B002D5A}"/>
    <cellStyle name="Comma 5 2 3 2 3 6" xfId="3890" xr:uid="{7DA3BE90-C3C7-4DBA-AF2C-8119DB921901}"/>
    <cellStyle name="Comma 5 2 3 2 3 7" xfId="26391" xr:uid="{EEC503C7-966F-4DD1-8BE7-6DB691414FD1}"/>
    <cellStyle name="Comma 5 2 3 2 3 8" xfId="3230" xr:uid="{84F7EF0D-B917-4717-8E12-C7803A79E9FF}"/>
    <cellStyle name="Comma 5 2 3 2 3 9" xfId="33419" xr:uid="{515B951A-B0BF-4B4B-A600-4AD832D0B00B}"/>
    <cellStyle name="Comma 5 2 3 2 4" xfId="2516" xr:uid="{4E9014DE-CDE3-4DB9-856F-5EC41F6812B0}"/>
    <cellStyle name="Comma 5 2 3 2 4 2" xfId="23744" xr:uid="{EB86858A-E9EE-4AAB-9820-F184EB9CCF58}"/>
    <cellStyle name="Comma 5 2 3 2 4 2 2" xfId="16236" xr:uid="{768FB587-6B85-4621-81D0-A75C1D6F3345}"/>
    <cellStyle name="Comma 5 2 3 2 4 2 2 2" xfId="54969" xr:uid="{4E00C484-1AF6-4381-AC0F-0859B7745A60}"/>
    <cellStyle name="Comma 5 2 3 2 4 2 2 3" xfId="42356" xr:uid="{1E9F9969-B86F-4684-B565-7CCDB33C5B83}"/>
    <cellStyle name="Comma 5 2 3 2 4 2 3" xfId="9650" xr:uid="{224575C8-07D6-436D-8C56-AC6A0BC4E794}"/>
    <cellStyle name="Comma 5 2 3 2 4 2 3 2" xfId="48691" xr:uid="{BF0DCD69-28C8-482B-A306-768606A5113D}"/>
    <cellStyle name="Comma 5 2 3 2 4 2 4" xfId="29603" xr:uid="{9626F4B6-9EFD-438A-BB62-E49E2E65D63C}"/>
    <cellStyle name="Comma 5 2 3 2 4 2 5" xfId="36066" xr:uid="{93D79518-DDA4-4435-AA77-108A57E957AF}"/>
    <cellStyle name="Comma 5 2 3 2 4 3" xfId="19732" xr:uid="{63F028FA-2789-4F82-89EF-6E4A6A87ECA2}"/>
    <cellStyle name="Comma 5 2 3 2 4 3 2" xfId="51472" xr:uid="{E927E68F-113C-40F8-A091-540D1A9AFC3B}"/>
    <cellStyle name="Comma 5 2 3 2 4 3 3" xfId="38859" xr:uid="{32B9C6FD-A364-43BA-92FF-F6D29499644B}"/>
    <cellStyle name="Comma 5 2 3 2 4 4" xfId="13146" xr:uid="{CD3658A8-C4A7-4277-92C5-14BFC0FF67A0}"/>
    <cellStyle name="Comma 5 2 3 2 4 4 2" xfId="45194" xr:uid="{3EC2E7A8-C79F-4B2F-B7D6-9AB6AA0D16DA}"/>
    <cellStyle name="Comma 5 2 3 2 4 5" xfId="6559" xr:uid="{CB092150-0511-44B9-8783-298E68748CE4}"/>
    <cellStyle name="Comma 5 2 3 2 4 6" xfId="27241" xr:uid="{FAEC142D-A23D-4442-9BB5-256150C59DDF}"/>
    <cellStyle name="Comma 5 2 3 2 4 7" xfId="3432" xr:uid="{28AF796E-E511-44CE-BFAD-72134A62ADE1}"/>
    <cellStyle name="Comma 5 2 3 2 4 8" xfId="32569" xr:uid="{4B33A838-13B4-4B01-8998-7F4024972FDF}"/>
    <cellStyle name="Comma 5 2 3 2 5" xfId="24628" xr:uid="{442ECBB1-030E-4AD0-976D-0406B929A609}"/>
    <cellStyle name="Comma 5 2 3 2 5 2" xfId="17120" xr:uid="{E79A537E-BD33-475F-83F2-42C1944C24B8}"/>
    <cellStyle name="Comma 5 2 3 2 5 2 2" xfId="54085" xr:uid="{DC8D00F6-5A0E-4CE0-9EB0-B870A7B4B09A}"/>
    <cellStyle name="Comma 5 2 3 2 5 2 3" xfId="41472" xr:uid="{2DD61F2A-CE46-4328-BA9C-21F6EA2B02F2}"/>
    <cellStyle name="Comma 5 2 3 2 5 3" xfId="10534" xr:uid="{DA760388-D6C5-4518-9F92-0F7E4446D88D}"/>
    <cellStyle name="Comma 5 2 3 2 5 3 2" xfId="47807" xr:uid="{EF79CA47-690E-4C98-A0A7-938F0C18E53E}"/>
    <cellStyle name="Comma 5 2 3 2 5 4" xfId="5652" xr:uid="{4F1F1C81-0F33-45F7-91F6-5EA209E1DFA1}"/>
    <cellStyle name="Comma 5 2 3 2 5 5" xfId="35182" xr:uid="{99B6859F-3776-451C-B133-EB416B5FBCAF}"/>
    <cellStyle name="Comma 5 2 3 2 6" xfId="28171" xr:uid="{1A552AD3-3B06-4EB1-94F6-5665FD2A4A2E}"/>
    <cellStyle name="Comma 5 2 3 2 6 2" xfId="20612" xr:uid="{C75FC385-5D69-4BB3-90EF-CB5731538DFA}"/>
    <cellStyle name="Comma 5 2 3 2 6 2 2" xfId="44282" xr:uid="{FB5C1DD0-6440-4A39-ADCF-57329E5050E8}"/>
    <cellStyle name="Comma 5 2 3 2 6 3" xfId="14026" xr:uid="{144EAFE0-56EF-4988-B67D-37106CC4F42B}"/>
    <cellStyle name="Comma 5 2 3 2 6 4" xfId="7439" xr:uid="{A7CD35BD-79C2-4A8B-A247-9666D3C41C0B}"/>
    <cellStyle name="Comma 5 2 3 2 6 5" xfId="31682" xr:uid="{B2B02344-6803-4FAA-95B1-BFA74D2C3724}"/>
    <cellStyle name="Comma 5 2 3 2 7" xfId="21650" xr:uid="{2989EBDF-1B01-4018-8ECF-4EB8B53C023E}"/>
    <cellStyle name="Comma 5 2 3 2 7 2" xfId="50588" xr:uid="{A42C8AF3-8FDE-4C4B-9DF3-9282820689B9}"/>
    <cellStyle name="Comma 5 2 3 2 7 3" xfId="37975" xr:uid="{A71E6A62-6350-4BA6-9891-28483E86221C}"/>
    <cellStyle name="Comma 5 2 3 2 8" xfId="21648" xr:uid="{6F00CB94-EA13-4089-826F-76E7A5192C93}"/>
    <cellStyle name="Comma 5 2 3 2 8 2" xfId="43810" xr:uid="{830238E7-DE61-4EB2-8017-BF84305F273D}"/>
    <cellStyle name="Comma 5 2 3 2 9" xfId="21075" xr:uid="{EBBB3F4F-068B-4A82-BE65-B4CBAC4C3FCD}"/>
    <cellStyle name="Comma 5 2 3 3" xfId="919" xr:uid="{3621AC18-47AE-438E-824F-0722FAB4B2A4}"/>
    <cellStyle name="Comma 5 2 3 3 10" xfId="14393" xr:uid="{7D4D8A86-EF90-453C-8DBD-754FAD452EAF}"/>
    <cellStyle name="Comma 5 2 3 3 11" xfId="7806" xr:uid="{2F435C61-983C-486C-A619-DCCE2CC573B6}"/>
    <cellStyle name="Comma 5 2 3 3 12" xfId="28651" xr:uid="{4E30C6B0-FCD4-4285-B3A5-29B056F565B1}"/>
    <cellStyle name="Comma 5 2 3 3 13" xfId="3027" xr:uid="{89F46081-B0DF-4D5D-B769-12F14F83D385}"/>
    <cellStyle name="Comma 5 2 3 3 14" xfId="31527" xr:uid="{CFBF43FB-18EC-451F-82B3-33C4942D1B40}"/>
    <cellStyle name="Comma 5 2 3 3 15" xfId="2099" xr:uid="{D59DAFED-4BE5-4484-9278-A9DC0191DDF3}"/>
    <cellStyle name="Comma 5 2 3 3 2" xfId="27835" xr:uid="{523D3B39-B8E9-4DCF-A19E-4E5CD4D7B583}"/>
    <cellStyle name="Comma 5 2 3 3 2 2" xfId="26106" xr:uid="{F48890B2-8AEA-49A2-8537-4A4E506DB62E}"/>
    <cellStyle name="Comma 5 2 3 3 2 2 2" xfId="22608" xr:uid="{EF69BF00-0543-4301-B70F-0027C770B94B}"/>
    <cellStyle name="Comma 5 2 3 3 2 2 2 2" xfId="15100" xr:uid="{AE27164A-CDCC-4D54-A804-52665487F7DB}"/>
    <cellStyle name="Comma 5 2 3 3 2 2 2 2 2" xfId="56105" xr:uid="{3CA75E25-9FF6-4EC7-BD3E-062BB5952C01}"/>
    <cellStyle name="Comma 5 2 3 3 2 2 2 2 3" xfId="43492" xr:uid="{58643E70-FD49-4B31-95A8-D1E21F15F646}"/>
    <cellStyle name="Comma 5 2 3 3 2 2 2 3" xfId="8514" xr:uid="{43E511E5-C8FB-43CA-A1C5-24E08EB398BB}"/>
    <cellStyle name="Comma 5 2 3 3 2 2 2 3 2" xfId="49827" xr:uid="{34D4C609-CEBB-446A-8936-F1AA6AAD4060}"/>
    <cellStyle name="Comma 5 2 3 3 2 2 2 4" xfId="30739" xr:uid="{2869EC0C-1F70-4CCE-A4B8-60ABEE387FF2}"/>
    <cellStyle name="Comma 5 2 3 3 2 2 2 5" xfId="37202" xr:uid="{1799A602-2540-43E3-80F7-0C4A4AFAB9A3}"/>
    <cellStyle name="Comma 5 2 3 3 2 2 3" xfId="25226" xr:uid="{34D91FF9-30C1-4C11-9DC4-EB68ABA153FD}"/>
    <cellStyle name="Comma 5 2 3 3 2 2 3 2" xfId="17718" xr:uid="{7049ED8C-92B9-4BB6-BB2C-8226C4EC5A9D}"/>
    <cellStyle name="Comma 5 2 3 3 2 2 3 2 2" xfId="53487" xr:uid="{8D8CD6A5-6924-4BEC-A2A6-AD8EBB81B9B8}"/>
    <cellStyle name="Comma 5 2 3 3 2 2 3 2 3" xfId="40874" xr:uid="{D0BAF0B5-5740-406D-BE93-1C07D02B40A9}"/>
    <cellStyle name="Comma 5 2 3 3 2 2 3 3" xfId="11132" xr:uid="{765727BC-FA86-4521-B368-E217BCED5BEB}"/>
    <cellStyle name="Comma 5 2 3 3 2 2 3 3 2" xfId="47209" xr:uid="{B46489C3-1049-4AF9-B469-AB83160A39C1}"/>
    <cellStyle name="Comma 5 2 3 3 2 2 3 4" xfId="5054" xr:uid="{AFF9804A-B16A-4730-9019-94B58F9A4815}"/>
    <cellStyle name="Comma 5 2 3 3 2 2 3 5" xfId="34584" xr:uid="{BF9C9B25-33A2-4686-85A4-94D42A5CB3FA}"/>
    <cellStyle name="Comma 5 2 3 3 2 2 4" xfId="18597" xr:uid="{9678DA09-13B2-482F-ADEA-E5837EF6532F}"/>
    <cellStyle name="Comma 5 2 3 3 2 2 4 2" xfId="52608" xr:uid="{03262073-B11B-4E32-9ED5-2DCEC154F688}"/>
    <cellStyle name="Comma 5 2 3 3 2 2 4 3" xfId="39995" xr:uid="{FBB0007E-412F-4981-803D-EEC012CD6263}"/>
    <cellStyle name="Comma 5 2 3 3 2 2 5" xfId="12011" xr:uid="{0BC7FADE-0E09-4DC4-98EF-421B2F45E315}"/>
    <cellStyle name="Comma 5 2 3 3 2 2 5 2" xfId="46330" xr:uid="{C0C8A1D5-23F8-4688-A5FA-8B32ADE8999B}"/>
    <cellStyle name="Comma 5 2 3 3 2 2 6" xfId="4175" xr:uid="{C25EA66E-D453-45D7-8AD1-8BA9DFAB9FB1}"/>
    <cellStyle name="Comma 5 2 3 3 2 2 7" xfId="33705" xr:uid="{6993292F-A1FB-41C1-9A42-1B8F4E119B79}"/>
    <cellStyle name="Comma 5 2 3 3 2 3" xfId="26961" xr:uid="{BC4B18B0-22D5-4122-A6B6-071038FD9F2B}"/>
    <cellStyle name="Comma 5 2 3 3 2 3 2" xfId="23464" xr:uid="{1D711B67-6BD0-467D-BD74-2B3783F4F198}"/>
    <cellStyle name="Comma 5 2 3 3 2 3 2 2" xfId="15956" xr:uid="{9C5901E5-5FF1-4BBF-98B7-F81C95F4A71F}"/>
    <cellStyle name="Comma 5 2 3 3 2 3 2 2 2" xfId="55249" xr:uid="{357246BE-FACE-4D53-B56F-94887BCB947D}"/>
    <cellStyle name="Comma 5 2 3 3 2 3 2 2 3" xfId="42636" xr:uid="{55204701-589B-439E-9E93-3B86A899F78A}"/>
    <cellStyle name="Comma 5 2 3 3 2 3 2 3" xfId="9370" xr:uid="{545B3D77-DDA5-4D65-B1FB-4939B7EDC0E6}"/>
    <cellStyle name="Comma 5 2 3 3 2 3 2 3 2" xfId="48971" xr:uid="{EF0124F4-9295-4304-B31D-20C205C8027B}"/>
    <cellStyle name="Comma 5 2 3 3 2 3 2 4" xfId="29883" xr:uid="{92AE4F50-6EC5-46CB-99A9-42F4DE2EE266}"/>
    <cellStyle name="Comma 5 2 3 3 2 3 2 5" xfId="36346" xr:uid="{B44676E1-3DFD-4A3E-BBB2-92090E37FC06}"/>
    <cellStyle name="Comma 5 2 3 3 2 3 3" xfId="19452" xr:uid="{36300616-B4E2-467F-976E-68F8B071F86F}"/>
    <cellStyle name="Comma 5 2 3 3 2 3 3 2" xfId="51752" xr:uid="{13445345-AFED-4D13-AE43-47EAF773B420}"/>
    <cellStyle name="Comma 5 2 3 3 2 3 3 3" xfId="39139" xr:uid="{F0F5F30C-114C-43E7-A1D3-8BADD74EE8B6}"/>
    <cellStyle name="Comma 5 2 3 3 2 3 4" xfId="12866" xr:uid="{BD6C76ED-078F-4659-9CDF-806554D40333}"/>
    <cellStyle name="Comma 5 2 3 3 2 3 4 2" xfId="45474" xr:uid="{5FDD71B5-1F60-4D5A-9175-0EC805E9CD93}"/>
    <cellStyle name="Comma 5 2 3 3 2 3 5" xfId="6279" xr:uid="{2730120F-334E-45AE-8902-286198F03547}"/>
    <cellStyle name="Comma 5 2 3 3 2 3 6" xfId="32849" xr:uid="{ACA97FA2-C7B1-40A5-A1A2-956B8218F65D}"/>
    <cellStyle name="Comma 5 2 3 3 2 4" xfId="24341" xr:uid="{CB80AC7E-DBAA-498F-8BE0-E82B69FF3EF7}"/>
    <cellStyle name="Comma 5 2 3 3 2 4 2" xfId="16833" xr:uid="{726599F7-BB31-4D29-A30B-9DE8105F490F}"/>
    <cellStyle name="Comma 5 2 3 3 2 4 2 2" xfId="54372" xr:uid="{6885B520-D9F8-400F-9D9D-3C592AC3661E}"/>
    <cellStyle name="Comma 5 2 3 3 2 4 2 3" xfId="41759" xr:uid="{141CE8F5-DA72-48E4-BDED-B75EB95DC50B}"/>
    <cellStyle name="Comma 5 2 3 3 2 4 3" xfId="10247" xr:uid="{0A667F2A-A707-426C-8A2E-03F27D8B513A}"/>
    <cellStyle name="Comma 5 2 3 3 2 4 3 2" xfId="48094" xr:uid="{E807AE37-1244-4648-BA69-E496F988BA5E}"/>
    <cellStyle name="Comma 5 2 3 3 2 4 4" xfId="5939" xr:uid="{2AA095D8-33AA-493D-B1E4-C70C4810A7F7}"/>
    <cellStyle name="Comma 5 2 3 3 2 4 5" xfId="35469" xr:uid="{79F4A379-1209-4F18-B293-CB776B5B4364}"/>
    <cellStyle name="Comma 5 2 3 3 2 5" xfId="20327" xr:uid="{BB0BEED8-C930-4F25-982E-7D7BDFAE41E4}"/>
    <cellStyle name="Comma 5 2 3 3 2 5 2" xfId="50875" xr:uid="{0EEF3BF6-D6B3-4B62-9713-7C750AC24E50}"/>
    <cellStyle name="Comma 5 2 3 3 2 5 3" xfId="38262" xr:uid="{29C27030-8522-4FB1-B2CA-35D0BD5F73F4}"/>
    <cellStyle name="Comma 5 2 3 3 2 6" xfId="13741" xr:uid="{FA37450A-514B-4732-8B3D-1EDB56DCDB46}"/>
    <cellStyle name="Comma 5 2 3 3 2 6 2" xfId="44597" xr:uid="{7B7AEE77-F866-49BA-B2E0-4E66AFEE3EFA}"/>
    <cellStyle name="Comma 5 2 3 3 2 7" xfId="7154" xr:uid="{DDD08879-8F3D-49C4-ACF5-5C7CC2746223}"/>
    <cellStyle name="Comma 5 2 3 3 2 8" xfId="31972" xr:uid="{C8DF4555-412A-452C-99BA-33672714F7D9}"/>
    <cellStyle name="Comma 5 2 3 3 3" xfId="26545" xr:uid="{2EC26617-D543-4F1A-B497-8B293DA8C254}"/>
    <cellStyle name="Comma 5 2 3 3 3 2" xfId="23048" xr:uid="{B3F2D48B-13FC-48D7-940B-7BE8F59662CF}"/>
    <cellStyle name="Comma 5 2 3 3 3 2 2" xfId="15540" xr:uid="{12D69750-A792-4AE9-9B14-925CCDBBAEE3}"/>
    <cellStyle name="Comma 5 2 3 3 3 2 2 2" xfId="55665" xr:uid="{AE4A70E6-FE8C-4F84-B01B-12636A7688B7}"/>
    <cellStyle name="Comma 5 2 3 3 3 2 2 3" xfId="43052" xr:uid="{98297A20-520C-4E4F-87F4-F162C3A775B1}"/>
    <cellStyle name="Comma 5 2 3 3 3 2 3" xfId="8954" xr:uid="{154F0016-E80C-4953-B652-B99DE4251999}"/>
    <cellStyle name="Comma 5 2 3 3 3 2 3 2" xfId="49387" xr:uid="{558EA8F7-EE80-45E1-8BB5-D242288BF5D5}"/>
    <cellStyle name="Comma 5 2 3 3 3 2 4" xfId="30299" xr:uid="{A3CB1835-89F8-4BD1-815E-2B3AD9B5B957}"/>
    <cellStyle name="Comma 5 2 3 3 3 2 5" xfId="36762" xr:uid="{414C3851-1F20-44FA-B813-3FCD40DE37E3}"/>
    <cellStyle name="Comma 5 2 3 3 3 3" xfId="25668" xr:uid="{D675B9FC-B10F-4124-B482-D4B991F663F3}"/>
    <cellStyle name="Comma 5 2 3 3 3 3 2" xfId="18160" xr:uid="{96D42823-B354-4E0C-AFCB-20B6CEB47946}"/>
    <cellStyle name="Comma 5 2 3 3 3 3 2 2" xfId="53045" xr:uid="{D555C36E-92A6-4E86-BC49-EB6F0E4CF8BA}"/>
    <cellStyle name="Comma 5 2 3 3 3 3 2 3" xfId="40432" xr:uid="{B3CD8082-F3DC-44BF-8C39-7620D99EDE3B}"/>
    <cellStyle name="Comma 5 2 3 3 3 3 3" xfId="11574" xr:uid="{AD0A0D03-B009-4085-B3BC-034363D25663}"/>
    <cellStyle name="Comma 5 2 3 3 3 3 3 2" xfId="46767" xr:uid="{B32900E5-5B99-4D1F-8C2C-A6421657829E}"/>
    <cellStyle name="Comma 5 2 3 3 3 3 4" xfId="4612" xr:uid="{CDE0E343-44C0-48F0-B505-E85F6D60741A}"/>
    <cellStyle name="Comma 5 2 3 3 3 3 5" xfId="34142" xr:uid="{76C8336B-8CC1-41DA-B4C5-F914A5D5A39E}"/>
    <cellStyle name="Comma 5 2 3 3 3 4" xfId="19036" xr:uid="{244F4A02-1D9B-4BEF-9C81-07ECEA57BB60}"/>
    <cellStyle name="Comma 5 2 3 3 3 4 2" xfId="52168" xr:uid="{6BA49EF8-044C-4C6C-989B-2C84BE4F991A}"/>
    <cellStyle name="Comma 5 2 3 3 3 4 3" xfId="39555" xr:uid="{F03EA886-7B31-4321-B2FB-7A70BD1EBA14}"/>
    <cellStyle name="Comma 5 2 3 3 3 5" xfId="12450" xr:uid="{1C75440A-BA5D-4CBD-880C-A422D9541A9F}"/>
    <cellStyle name="Comma 5 2 3 3 3 5 2" xfId="45890" xr:uid="{981851DE-D3BB-4BC0-BB51-CC583CCFE6C0}"/>
    <cellStyle name="Comma 5 2 3 3 3 6" xfId="3736" xr:uid="{FB24AA73-A1A0-4FE3-9DDA-4C3E7292407C}"/>
    <cellStyle name="Comma 5 2 3 3 3 7" xfId="33265" xr:uid="{0B47A462-8986-44AC-9E56-0A05769CFAA7}"/>
    <cellStyle name="Comma 5 2 3 3 4" xfId="27395" xr:uid="{41E36BF8-F8E2-43B0-AF92-262B30D7E649}"/>
    <cellStyle name="Comma 5 2 3 3 4 2" xfId="23898" xr:uid="{522232C5-492A-473F-8C72-D36CA267AE4D}"/>
    <cellStyle name="Comma 5 2 3 3 4 2 2" xfId="16390" xr:uid="{32D94888-19C5-4D8B-A203-502FFC4E8685}"/>
    <cellStyle name="Comma 5 2 3 3 4 2 2 2" xfId="54815" xr:uid="{651685C1-6598-4FB3-94CC-8CCB05ADFDC9}"/>
    <cellStyle name="Comma 5 2 3 3 4 2 2 3" xfId="42202" xr:uid="{234DF568-7B4F-41B7-882A-E53BE51B3B69}"/>
    <cellStyle name="Comma 5 2 3 3 4 2 3" xfId="9804" xr:uid="{235EFA7B-CEF1-49C9-93A7-D20C978A2051}"/>
    <cellStyle name="Comma 5 2 3 3 4 2 3 2" xfId="48537" xr:uid="{FE0C0567-B6DA-4EA5-B413-BA27ACFB7477}"/>
    <cellStyle name="Comma 5 2 3 3 4 2 4" xfId="29449" xr:uid="{D2D7F509-1396-4363-84C7-34043DA536A1}"/>
    <cellStyle name="Comma 5 2 3 3 4 2 5" xfId="35912" xr:uid="{1B1B3D52-4B78-4225-A15D-EF7CEC82A95F}"/>
    <cellStyle name="Comma 5 2 3 3 4 3" xfId="19886" xr:uid="{244A338D-BBBB-4A73-A2DE-F82CBEA8E6CF}"/>
    <cellStyle name="Comma 5 2 3 3 4 3 2" xfId="51318" xr:uid="{4F43F95B-039B-4057-9C34-A32C3F83CFD4}"/>
    <cellStyle name="Comma 5 2 3 3 4 3 3" xfId="38705" xr:uid="{45523D73-B68D-4B5E-BF79-7B077852ED98}"/>
    <cellStyle name="Comma 5 2 3 3 4 4" xfId="13300" xr:uid="{2296D136-1EAE-4082-8790-98FE82E4E121}"/>
    <cellStyle name="Comma 5 2 3 3 4 4 2" xfId="45040" xr:uid="{4DAEA975-8309-4DCD-AD33-D1E74BCEDD58}"/>
    <cellStyle name="Comma 5 2 3 3 4 5" xfId="6713" xr:uid="{6EE0993A-6039-43DC-96DD-CE344B6C8A4F}"/>
    <cellStyle name="Comma 5 2 3 3 4 6" xfId="32415" xr:uid="{1D0DAC4C-DC59-4407-B01C-F6CD07AFA043}"/>
    <cellStyle name="Comma 5 2 3 3 5" xfId="24783" xr:uid="{F0B47B8E-90C9-4D98-8117-2D09DA58B274}"/>
    <cellStyle name="Comma 5 2 3 3 5 2" xfId="17275" xr:uid="{F81FECC6-2BDC-4FDB-9551-45612EF0E6E1}"/>
    <cellStyle name="Comma 5 2 3 3 5 2 2" xfId="53930" xr:uid="{395E31AE-9FC9-43D2-B311-14BB0EE242ED}"/>
    <cellStyle name="Comma 5 2 3 3 5 2 3" xfId="41317" xr:uid="{17EA2A2F-AA42-4B4D-AEEF-1C5DAC115103}"/>
    <cellStyle name="Comma 5 2 3 3 5 3" xfId="10689" xr:uid="{CCECFD2A-BAF1-4CDF-93DC-1A7FFA541D97}"/>
    <cellStyle name="Comma 5 2 3 3 5 3 2" xfId="47652" xr:uid="{F7440003-609F-4AA5-BCD5-6627CF6E3E32}"/>
    <cellStyle name="Comma 5 2 3 3 5 4" xfId="5497" xr:uid="{DF343905-492B-4DA9-A828-513BFA7B326D}"/>
    <cellStyle name="Comma 5 2 3 3 5 5" xfId="35027" xr:uid="{72A91406-A822-4A75-958D-5B12D89BD403}"/>
    <cellStyle name="Comma 5 2 3 3 6" xfId="28325" xr:uid="{A56A5B06-5778-4D8D-A712-66E7A3A5710A}"/>
    <cellStyle name="Comma 5 2 3 3 6 2" xfId="20767" xr:uid="{188CF291-C1C8-427F-8338-3233E70B58BA}"/>
    <cellStyle name="Comma 5 2 3 3 6 2 2" xfId="50433" xr:uid="{8FD82C89-7A7C-47FB-835D-6B9C3834EAA7}"/>
    <cellStyle name="Comma 5 2 3 3 6 3" xfId="14181" xr:uid="{18EFD0F2-4571-4C6D-89EA-C1E9566E462A}"/>
    <cellStyle name="Comma 5 2 3 3 6 4" xfId="7594" xr:uid="{F3240093-EFC9-4176-8AF6-ADA83B383194}"/>
    <cellStyle name="Comma 5 2 3 3 6 5" xfId="37820" xr:uid="{D5F9522A-C2B1-44F6-93EC-F842977090CB}"/>
    <cellStyle name="Comma 5 2 3 3 7" xfId="21469" xr:uid="{7D9298B2-0A36-4E48-B7B7-4BB8FC11D3B3}"/>
    <cellStyle name="Comma 5 2 3 3 7 2" xfId="44127" xr:uid="{FDDA931F-8FA3-4804-9D27-E9BEA2061F21}"/>
    <cellStyle name="Comma 5 2 3 3 8" xfId="21452" xr:uid="{C663ADD8-29F5-4FB4-B287-768D6C7B38AA}"/>
    <cellStyle name="Comma 5 2 3 3 9" xfId="20979" xr:uid="{C571EF61-0654-42F6-856B-AE7B672524F1}"/>
    <cellStyle name="Comma 5 2 3 4" xfId="1192" xr:uid="{9BC4186B-0577-4CFE-8874-9DA230C14CF5}"/>
    <cellStyle name="Comma 5 2 3 4 10" xfId="31823" xr:uid="{ED65FFB3-C4F5-4615-ABFB-9E2DE1A02B1F}"/>
    <cellStyle name="Comma 5 2 3 4 11" xfId="2307" xr:uid="{6A784800-8AE3-414E-8957-E3736D0BBF88}"/>
    <cellStyle name="Comma 5 2 3 4 2" xfId="26254" xr:uid="{CDE3AB81-2A65-4F39-9C06-0CE78B08EDFF}"/>
    <cellStyle name="Comma 5 2 3 4 2 2" xfId="22757" xr:uid="{B10E8CB4-00AD-426B-8D56-EB9C59A76239}"/>
    <cellStyle name="Comma 5 2 3 4 2 2 2" xfId="15249" xr:uid="{60692CB0-271C-4D7D-886C-23AA11C5A2D4}"/>
    <cellStyle name="Comma 5 2 3 4 2 2 2 2" xfId="55956" xr:uid="{A243F94A-D846-4900-B7B3-C8E2B5FF2C4B}"/>
    <cellStyle name="Comma 5 2 3 4 2 2 2 3" xfId="43343" xr:uid="{820F5286-373C-45D2-B6B0-8BD172AD7BCB}"/>
    <cellStyle name="Comma 5 2 3 4 2 2 3" xfId="8663" xr:uid="{A0E45513-28BE-4F6A-AF7C-ABA129305017}"/>
    <cellStyle name="Comma 5 2 3 4 2 2 3 2" xfId="49678" xr:uid="{7284B89E-B335-4033-AE84-8C150173CF56}"/>
    <cellStyle name="Comma 5 2 3 4 2 2 4" xfId="30590" xr:uid="{2F34F916-10FC-46D2-B55F-A714179E66A8}"/>
    <cellStyle name="Comma 5 2 3 4 2 2 5" xfId="37053" xr:uid="{8598F867-987E-4FDB-A776-D259B33FB898}"/>
    <cellStyle name="Comma 5 2 3 4 2 3" xfId="25375" xr:uid="{67FE2634-22BB-40EB-80BC-9830D786AC37}"/>
    <cellStyle name="Comma 5 2 3 4 2 3 2" xfId="17867" xr:uid="{02770200-7ED7-4C2F-B903-3753231B46E9}"/>
    <cellStyle name="Comma 5 2 3 4 2 3 2 2" xfId="53338" xr:uid="{445DD259-942C-47DF-B5B2-2F57F0F5808A}"/>
    <cellStyle name="Comma 5 2 3 4 2 3 2 3" xfId="40725" xr:uid="{84F38144-BB86-4782-80B4-389C4A33345B}"/>
    <cellStyle name="Comma 5 2 3 4 2 3 3" xfId="11281" xr:uid="{7118458B-79C7-4137-A4BC-9D02AFFBC3E5}"/>
    <cellStyle name="Comma 5 2 3 4 2 3 3 2" xfId="47060" xr:uid="{D933CF3B-8ED7-4586-B08F-CDD7751FB43E}"/>
    <cellStyle name="Comma 5 2 3 4 2 3 4" xfId="4905" xr:uid="{D6CF4E5A-46A2-4216-B899-B098F56CD893}"/>
    <cellStyle name="Comma 5 2 3 4 2 3 5" xfId="34435" xr:uid="{D088F2D1-7DF2-4E33-A05C-618A23EEA151}"/>
    <cellStyle name="Comma 5 2 3 4 2 4" xfId="18745" xr:uid="{B7710B37-429B-441F-A66F-EA8FA51D8B89}"/>
    <cellStyle name="Comma 5 2 3 4 2 4 2" xfId="52459" xr:uid="{5D2BFED2-7418-45C1-9759-40A69936D660}"/>
    <cellStyle name="Comma 5 2 3 4 2 4 3" xfId="39846" xr:uid="{E8A007A3-EF7C-487D-9A86-5D5BA10FA83C}"/>
    <cellStyle name="Comma 5 2 3 4 2 5" xfId="12159" xr:uid="{8A781D3C-42D3-4C57-9D0C-0166620C6892}"/>
    <cellStyle name="Comma 5 2 3 4 2 5 2" xfId="46181" xr:uid="{738FA657-EB16-4441-A027-D74B28F406F3}"/>
    <cellStyle name="Comma 5 2 3 4 2 6" xfId="4027" xr:uid="{6A98EBCC-8065-4DEA-AC63-C80BA1B88696}"/>
    <cellStyle name="Comma 5 2 3 4 2 7" xfId="33556" xr:uid="{F4ED6322-B6B8-404A-9898-3D597C073FE9}"/>
    <cellStyle name="Comma 5 2 3 4 3" xfId="27104" xr:uid="{B246D338-49BF-411B-B7F5-5D3D119B5CB3}"/>
    <cellStyle name="Comma 5 2 3 4 3 2" xfId="23607" xr:uid="{4207BFAF-82FC-4D19-8A73-DEB0D98B130C}"/>
    <cellStyle name="Comma 5 2 3 4 3 2 2" xfId="16099" xr:uid="{7A3FDE92-6D6F-4D17-922A-B5BD9176ABAF}"/>
    <cellStyle name="Comma 5 2 3 4 3 2 2 2" xfId="55106" xr:uid="{02F85150-D5E6-40A4-BB55-28026ED34D28}"/>
    <cellStyle name="Comma 5 2 3 4 3 2 2 3" xfId="42493" xr:uid="{D7EC00B9-D15F-4F0B-A8AF-9F0BFC064F99}"/>
    <cellStyle name="Comma 5 2 3 4 3 2 3" xfId="9513" xr:uid="{0A7A39FC-3031-4DBA-98F0-20020C23D2A0}"/>
    <cellStyle name="Comma 5 2 3 4 3 2 3 2" xfId="48828" xr:uid="{1611AB51-3C70-4177-8ECE-A1B3CDF51944}"/>
    <cellStyle name="Comma 5 2 3 4 3 2 4" xfId="29740" xr:uid="{DBFDD3FD-C7FA-4382-B54E-7D95CEEC3619}"/>
    <cellStyle name="Comma 5 2 3 4 3 2 5" xfId="36203" xr:uid="{E7E1A338-82F9-42C6-AEA3-9A3B36A27D01}"/>
    <cellStyle name="Comma 5 2 3 4 3 3" xfId="19595" xr:uid="{046F4733-5F28-4059-B4F6-7F53DBBD3789}"/>
    <cellStyle name="Comma 5 2 3 4 3 3 2" xfId="51609" xr:uid="{198075E1-9AE9-4831-A21F-C86926B8D741}"/>
    <cellStyle name="Comma 5 2 3 4 3 3 3" xfId="38996" xr:uid="{8989D5E8-1093-4A0E-90DA-DD37955EA81B}"/>
    <cellStyle name="Comma 5 2 3 4 3 4" xfId="13009" xr:uid="{88E8FF5D-4110-4219-961B-E636CF8F6351}"/>
    <cellStyle name="Comma 5 2 3 4 3 4 2" xfId="45331" xr:uid="{76A727B7-865F-4CC5-B474-0F408EF7539C}"/>
    <cellStyle name="Comma 5 2 3 4 3 5" xfId="6422" xr:uid="{B19E7351-D8D3-4DB8-985A-1E562D824610}"/>
    <cellStyle name="Comma 5 2 3 4 3 6" xfId="32706" xr:uid="{FC9B8352-DB2F-4FAE-8903-660266562E48}"/>
    <cellStyle name="Comma 5 2 3 4 4" xfId="24490" xr:uid="{A2E84C1F-A379-4FF6-A495-7626AFAFABF7}"/>
    <cellStyle name="Comma 5 2 3 4 4 2" xfId="16982" xr:uid="{57137D66-F70F-4AE6-9385-F9CDF2419A6F}"/>
    <cellStyle name="Comma 5 2 3 4 4 2 2" xfId="54223" xr:uid="{DE4F7544-5303-4A04-A4BA-B79E7C17F168}"/>
    <cellStyle name="Comma 5 2 3 4 4 2 3" xfId="41610" xr:uid="{8FFA1DAE-DCA1-425A-8943-A5FA5C72AC74}"/>
    <cellStyle name="Comma 5 2 3 4 4 3" xfId="10396" xr:uid="{07E3C714-C1A5-4175-977C-A503575CF32D}"/>
    <cellStyle name="Comma 5 2 3 4 4 3 2" xfId="47945" xr:uid="{5DB1ABBF-5A39-4978-A5A9-BAF51CE2C28C}"/>
    <cellStyle name="Comma 5 2 3 4 4 4" xfId="5790" xr:uid="{91F01709-C555-499D-BF6E-61113E89F1EB}"/>
    <cellStyle name="Comma 5 2 3 4 4 5" xfId="35320" xr:uid="{774DF763-44E4-4B32-A53C-AD9E7E82D91B}"/>
    <cellStyle name="Comma 5 2 3 4 5" xfId="20474" xr:uid="{19AA4713-13DE-4779-8FAD-D3EB3B5BFEF4}"/>
    <cellStyle name="Comma 5 2 3 4 5 2" xfId="50727" xr:uid="{C02FD0D8-6368-4D14-8BEC-1363A7229823}"/>
    <cellStyle name="Comma 5 2 3 4 5 3" xfId="38114" xr:uid="{C4365330-1786-46A0-906A-9DB7BBD14D1B}"/>
    <cellStyle name="Comma 5 2 3 4 6" xfId="13888" xr:uid="{6C05CEE6-9813-4F13-BA62-B357154B7912}"/>
    <cellStyle name="Comma 5 2 3 4 6 2" xfId="44433" xr:uid="{2BC55779-09D2-4271-9014-AE34068ED080}"/>
    <cellStyle name="Comma 5 2 3 4 7" xfId="7301" xr:uid="{51FADA63-FCAB-4865-8AA6-DDA9B0C941AB}"/>
    <cellStyle name="Comma 5 2 3 4 8" xfId="28008" xr:uid="{1B77B893-501E-4D45-9A54-FC6913B892B0}"/>
    <cellStyle name="Comma 5 2 3 4 9" xfId="3229" xr:uid="{9B257F21-BA37-4F2E-A125-E4B6CF58242A}"/>
    <cellStyle name="Comma 5 2 3 5" xfId="2515" xr:uid="{85B1C20B-F823-4045-88F5-D5AE3DC95931}"/>
    <cellStyle name="Comma 5 2 3 5 2" xfId="23171" xr:uid="{7E9B03E0-5884-461C-BC87-3A34F0EB5721}"/>
    <cellStyle name="Comma 5 2 3 5 2 2" xfId="15663" xr:uid="{AF04BB0B-9D22-4DD0-A4D5-B55613D51079}"/>
    <cellStyle name="Comma 5 2 3 5 2 2 2" xfId="55542" xr:uid="{E720386A-0DBD-420F-84A5-440F2C98A8EE}"/>
    <cellStyle name="Comma 5 2 3 5 2 2 3" xfId="42929" xr:uid="{D44128A7-A174-4DDE-B563-35B2E565D478}"/>
    <cellStyle name="Comma 5 2 3 5 2 3" xfId="9077" xr:uid="{2320BE39-D792-44F1-99D4-5A398EEB818C}"/>
    <cellStyle name="Comma 5 2 3 5 2 3 2" xfId="49264" xr:uid="{64A4F914-585E-4CA5-ADAD-1D5A70479E3E}"/>
    <cellStyle name="Comma 5 2 3 5 2 4" xfId="30176" xr:uid="{042B7008-A237-4CBA-AC59-D99FC182E61C}"/>
    <cellStyle name="Comma 5 2 3 5 2 5" xfId="36639" xr:uid="{A91BFE92-4929-4874-8D0C-1B59003123CA}"/>
    <cellStyle name="Comma 5 2 3 5 3" xfId="25793" xr:uid="{0D603EB7-A6C1-4447-B1C9-F7E8A53E1180}"/>
    <cellStyle name="Comma 5 2 3 5 3 2" xfId="18285" xr:uid="{03A348D8-12B8-4026-B99C-5DCB9B6F2255}"/>
    <cellStyle name="Comma 5 2 3 5 3 2 2" xfId="52920" xr:uid="{97411BE0-9AA0-4262-9B7E-C3EB9A750DE7}"/>
    <cellStyle name="Comma 5 2 3 5 3 2 3" xfId="40307" xr:uid="{29FA74D6-DFEB-4C39-ADE5-E4C030F158B9}"/>
    <cellStyle name="Comma 5 2 3 5 3 3" xfId="11699" xr:uid="{515E5207-F4C4-4D72-B63D-2B42AA9597EC}"/>
    <cellStyle name="Comma 5 2 3 5 3 3 2" xfId="46642" xr:uid="{BA429B6F-906E-4CE2-9FB3-42958CD7B730}"/>
    <cellStyle name="Comma 5 2 3 5 3 4" xfId="4487" xr:uid="{9036B6C4-5A92-4430-AC44-4C8271278F45}"/>
    <cellStyle name="Comma 5 2 3 5 3 5" xfId="34017" xr:uid="{7ED75145-2F2D-4584-8FB5-C7CA1C18B693}"/>
    <cellStyle name="Comma 5 2 3 5 4" xfId="19159" xr:uid="{8FC004F5-F1A5-41B2-9619-115A60518E4A}"/>
    <cellStyle name="Comma 5 2 3 5 4 2" xfId="52045" xr:uid="{539A5CEA-7744-4F0B-9CB9-A3FE12ECBA06}"/>
    <cellStyle name="Comma 5 2 3 5 4 3" xfId="39432" xr:uid="{9D2D556D-7370-44D2-BE6E-C7B9AC45CFFA}"/>
    <cellStyle name="Comma 5 2 3 5 5" xfId="12573" xr:uid="{7BD0B5D4-C31C-4E5A-AA39-F8772A6F91CB}"/>
    <cellStyle name="Comma 5 2 3 5 5 2" xfId="45767" xr:uid="{C1F2A505-AD89-4D2F-91D3-27A568ADD468}"/>
    <cellStyle name="Comma 5 2 3 5 6" xfId="3613" xr:uid="{82F1A246-FCED-460D-8197-191B4C0DAF2F}"/>
    <cellStyle name="Comma 5 2 3 5 7" xfId="26668" xr:uid="{CB63E547-5E18-45F2-AE26-33409823003D}"/>
    <cellStyle name="Comma 5 2 3 5 8" xfId="3431" xr:uid="{F4C342E9-AFA5-4977-87EC-4BD161B86437}"/>
    <cellStyle name="Comma 5 2 3 5 9" xfId="33142" xr:uid="{85C12154-D63C-41E3-BCA7-536D6D957682}"/>
    <cellStyle name="Comma 5 2 3 6" xfId="27516" xr:uid="{A69B474C-E5FE-4F36-9055-9BBE477F6D12}"/>
    <cellStyle name="Comma 5 2 3 6 2" xfId="24019" xr:uid="{C89AE058-13E8-45F7-A96D-9935D278A2BD}"/>
    <cellStyle name="Comma 5 2 3 6 2 2" xfId="16511" xr:uid="{AC55AB7C-6502-4E7C-9EE3-55BFC1F5E3A1}"/>
    <cellStyle name="Comma 5 2 3 6 2 2 2" xfId="54694" xr:uid="{CD9CA9CF-503E-4E60-968B-03050EFE8DB1}"/>
    <cellStyle name="Comma 5 2 3 6 2 2 3" xfId="42081" xr:uid="{BA005B5A-DF5E-48D7-B57E-C8AA66425816}"/>
    <cellStyle name="Comma 5 2 3 6 2 3" xfId="9925" xr:uid="{C1E9333A-76AC-4CA9-9855-B8129CC44184}"/>
    <cellStyle name="Comma 5 2 3 6 2 3 2" xfId="48416" xr:uid="{8410282C-FF62-4ECA-B6A1-68BA7C014F19}"/>
    <cellStyle name="Comma 5 2 3 6 2 4" xfId="29328" xr:uid="{127889F3-2564-436C-B1CF-E8AF60E271D1}"/>
    <cellStyle name="Comma 5 2 3 6 2 5" xfId="35791" xr:uid="{39A2B469-5CDD-4774-B99C-4C98CBC269DB}"/>
    <cellStyle name="Comma 5 2 3 6 3" xfId="20007" xr:uid="{92578D63-6AAD-4003-8DEB-EE5396336F89}"/>
    <cellStyle name="Comma 5 2 3 6 3 2" xfId="51197" xr:uid="{D43B31A9-D68A-44C9-87C2-2B7C3A85B296}"/>
    <cellStyle name="Comma 5 2 3 6 3 3" xfId="38584" xr:uid="{44028DA1-D14C-4203-AF26-6A4E9181CDCF}"/>
    <cellStyle name="Comma 5 2 3 6 4" xfId="13421" xr:uid="{9CF5F9BA-44E3-4AFF-8720-16D7C360E03B}"/>
    <cellStyle name="Comma 5 2 3 6 4 2" xfId="44919" xr:uid="{1B3BA061-EA49-4210-8CB7-581D6B40BDFE}"/>
    <cellStyle name="Comma 5 2 3 6 5" xfId="6834" xr:uid="{17EC9706-A5ED-4B71-9771-FA35E8EDAFBA}"/>
    <cellStyle name="Comma 5 2 3 6 6" xfId="32294" xr:uid="{E860B842-5CAE-4EC8-8990-BF889A411A5A}"/>
    <cellStyle name="Comma 5 2 3 7" xfId="24908" xr:uid="{3D3FD681-1285-4166-A788-54DA862A199C}"/>
    <cellStyle name="Comma 5 2 3 7 2" xfId="17400" xr:uid="{25C0B19A-108F-43DC-9B57-9666E3B791BB}"/>
    <cellStyle name="Comma 5 2 3 7 2 2" xfId="53805" xr:uid="{96466F04-34C1-4667-A402-C8ECCDA7BC07}"/>
    <cellStyle name="Comma 5 2 3 7 2 3" xfId="41192" xr:uid="{7F621D22-AA2D-47D6-958A-28B9208CCBFC}"/>
    <cellStyle name="Comma 5 2 3 7 3" xfId="10814" xr:uid="{6856DDDC-3044-49EC-8978-0682833D20A0}"/>
    <cellStyle name="Comma 5 2 3 7 3 2" xfId="47527" xr:uid="{81177673-0A89-43C1-BE8B-670FD87F983B}"/>
    <cellStyle name="Comma 5 2 3 7 4" xfId="5372" xr:uid="{04079482-339A-4B43-BFF2-B5B6C588FA63}"/>
    <cellStyle name="Comma 5 2 3 7 5" xfId="34902" xr:uid="{588CC988-8432-42E5-8792-51AF6FD7AEE6}"/>
    <cellStyle name="Comma 5 2 3 8" xfId="22339" xr:uid="{CABA119A-5936-4322-8ECF-F1C20BB174AB}"/>
    <cellStyle name="Comma 5 2 3 8 2" xfId="14831" xr:uid="{B5F7B636-A256-4187-A0E5-97B846E60619}"/>
    <cellStyle name="Comma 5 2 3 8 2 2" xfId="56374" xr:uid="{DF4D8D86-A3AD-4B1C-8BAD-B8DB047A6C1C}"/>
    <cellStyle name="Comma 5 2 3 8 2 3" xfId="43761" xr:uid="{A03B0BA3-DF23-489D-B8F7-447984FC6F51}"/>
    <cellStyle name="Comma 5 2 3 8 3" xfId="8245" xr:uid="{B6E6B314-8B3C-47D7-A9BE-83F13E27FFD6}"/>
    <cellStyle name="Comma 5 2 3 8 3 2" xfId="50096" xr:uid="{2BC9C552-9772-465C-846B-5C80B9C244B4}"/>
    <cellStyle name="Comma 5 2 3 8 4" xfId="31008" xr:uid="{BBC55AD0-3278-46C9-870F-9FCCAC3A1855}"/>
    <cellStyle name="Comma 5 2 3 8 5" xfId="37471" xr:uid="{C295A1FD-7820-48C0-9745-85422C18CD32}"/>
    <cellStyle name="Comma 5 2 3 9" xfId="28564" xr:uid="{20C639B1-7AE8-4239-B066-A6AEDE34D90B}"/>
    <cellStyle name="Comma 5 2 3 9 2" xfId="20892" xr:uid="{74EC846F-D187-4FF3-AE19-54F444FFD83D}"/>
    <cellStyle name="Comma 5 2 3 9 2 2" xfId="50217" xr:uid="{46467F9C-DC98-4E7D-8EE5-976305F8408E}"/>
    <cellStyle name="Comma 5 2 3 9 3" xfId="14306" xr:uid="{12EB34EF-FE0B-40FC-9E26-DC8D526A344E}"/>
    <cellStyle name="Comma 5 2 3 9 4" xfId="7719" xr:uid="{F97E5BE3-6E47-48AE-AF1B-EE30382A16A8}"/>
    <cellStyle name="Comma 5 2 3 9 5" xfId="37596" xr:uid="{58BF2F4A-BA9C-4192-8584-D26713CDD64E}"/>
    <cellStyle name="Comma 5 2 4" xfId="406" xr:uid="{CAC2D0B5-D6BC-4B57-B313-3E7E52817CBD}"/>
    <cellStyle name="Comma 5 2 4 10" xfId="14523" xr:uid="{CBA2D883-2B32-49BB-ACA4-F8C34011D170}"/>
    <cellStyle name="Comma 5 2 4 11" xfId="7936" xr:uid="{88FD4B91-C2A9-4390-ABAB-7C6FC8B51757}"/>
    <cellStyle name="Comma 5 2 4 12" xfId="28782" xr:uid="{49B95DAD-8308-4433-B5E7-EC83EB2175CC}"/>
    <cellStyle name="Comma 5 2 4 13" xfId="2827" xr:uid="{D985CB4D-C697-470D-8DBD-0A346CBDDFBD}"/>
    <cellStyle name="Comma 5 2 4 14" xfId="31606" xr:uid="{1D438707-6230-4942-A60E-06A1EC980092}"/>
    <cellStyle name="Comma 5 2 4 15" xfId="56829" xr:uid="{677E731E-6774-4BDC-AF66-818819E4C9AA}"/>
    <cellStyle name="Comma 5 2 4 16" xfId="1714" xr:uid="{155CE50E-3640-4CF6-B4B0-78ADDCED1B90}"/>
    <cellStyle name="Comma 5 2 4 2" xfId="906" xr:uid="{45AA8E60-25CB-4AB1-BB39-C822D45BFC84}"/>
    <cellStyle name="Comma 5 2 4 2 10" xfId="27756" xr:uid="{B43727FB-F6EA-46AE-8B99-DE42D7421973}"/>
    <cellStyle name="Comma 5 2 4 2 11" xfId="3029" xr:uid="{697AC78A-5CE8-4112-B08C-D14B438589E6}"/>
    <cellStyle name="Comma 5 2 4 2 12" xfId="32051" xr:uid="{6D207CAF-EC2B-4538-8FF8-E85D1C46D520}"/>
    <cellStyle name="Comma 5 2 4 2 13" xfId="2101" xr:uid="{EEF6357E-6D30-4A5C-AFE3-689AA90B4EDA}"/>
    <cellStyle name="Comma 5 2 4 2 2" xfId="26027" xr:uid="{F2E36EF0-A64C-4BAD-B24A-F10ABA3629A7}"/>
    <cellStyle name="Comma 5 2 4 2 2 2" xfId="22529" xr:uid="{63E15E77-2C3F-4407-B7BD-68B63511E9FD}"/>
    <cellStyle name="Comma 5 2 4 2 2 2 2" xfId="15021" xr:uid="{13A1964D-7961-4988-8A43-ED7BD615D8DF}"/>
    <cellStyle name="Comma 5 2 4 2 2 2 2 2" xfId="56184" xr:uid="{3729AAF7-2965-4B6B-BBBA-39328CCBEC0B}"/>
    <cellStyle name="Comma 5 2 4 2 2 2 2 3" xfId="43571" xr:uid="{ED5C4A04-9151-4393-B999-A036616A2BF7}"/>
    <cellStyle name="Comma 5 2 4 2 2 2 3" xfId="8435" xr:uid="{F616889D-2984-4C20-A3CB-823B5C026171}"/>
    <cellStyle name="Comma 5 2 4 2 2 2 3 2" xfId="49906" xr:uid="{014F2BB3-F1EB-4866-BD96-5890708D5D30}"/>
    <cellStyle name="Comma 5 2 4 2 2 2 4" xfId="30818" xr:uid="{29199B00-337D-4086-B6D7-1EDE4C869B66}"/>
    <cellStyle name="Comma 5 2 4 2 2 2 5" xfId="37281" xr:uid="{B326AE30-6547-4BA2-B631-146DF281EB2C}"/>
    <cellStyle name="Comma 5 2 4 2 2 3" xfId="25147" xr:uid="{9C316E4F-CE5F-47EC-99C6-AEA0ECE00E24}"/>
    <cellStyle name="Comma 5 2 4 2 2 3 2" xfId="17639" xr:uid="{67F646AE-2BDD-40DC-A84E-B52973F6E6B5}"/>
    <cellStyle name="Comma 5 2 4 2 2 3 2 2" xfId="53566" xr:uid="{F286AE8C-BD62-466B-8938-FE1BC2BBA794}"/>
    <cellStyle name="Comma 5 2 4 2 2 3 2 3" xfId="40953" xr:uid="{E5C557A6-D6BB-4DAA-B71E-2ED40D25078D}"/>
    <cellStyle name="Comma 5 2 4 2 2 3 3" xfId="11053" xr:uid="{3B1F2F8C-0C77-45F3-BE2D-B33F5D2C53B0}"/>
    <cellStyle name="Comma 5 2 4 2 2 3 3 2" xfId="47288" xr:uid="{47CE0CE9-70D5-4D25-9C64-E13F5C21D570}"/>
    <cellStyle name="Comma 5 2 4 2 2 3 4" xfId="5133" xr:uid="{6C6F4264-1A09-46D2-9DE6-07EE1E239011}"/>
    <cellStyle name="Comma 5 2 4 2 2 3 5" xfId="34663" xr:uid="{48B5FDA0-3C85-4EAF-87BD-54BE8BA47FE7}"/>
    <cellStyle name="Comma 5 2 4 2 2 4" xfId="18518" xr:uid="{4C4839CD-140F-4859-A912-064068172AFD}"/>
    <cellStyle name="Comma 5 2 4 2 2 4 2" xfId="52687" xr:uid="{1D4502A7-E5AB-48A1-8757-C4615AB467B8}"/>
    <cellStyle name="Comma 5 2 4 2 2 4 3" xfId="40074" xr:uid="{65CC692E-E6E4-4A75-868E-413103C30391}"/>
    <cellStyle name="Comma 5 2 4 2 2 5" xfId="11932" xr:uid="{3C712A47-8DEA-4CDF-A040-86260587C819}"/>
    <cellStyle name="Comma 5 2 4 2 2 5 2" xfId="46409" xr:uid="{B5616ADF-F5C6-4C41-B494-B0FB6CBD67BB}"/>
    <cellStyle name="Comma 5 2 4 2 2 6" xfId="4254" xr:uid="{9DD905B5-3219-4D3B-91BF-B3B110474F5F}"/>
    <cellStyle name="Comma 5 2 4 2 2 7" xfId="33784" xr:uid="{1F66B889-100C-4504-A270-3831E3F6AA60}"/>
    <cellStyle name="Comma 5 2 4 2 3" xfId="26883" xr:uid="{11FD18D5-DC26-49A3-A442-34D7AE8A9C57}"/>
    <cellStyle name="Comma 5 2 4 2 3 2" xfId="23386" xr:uid="{64958828-6C8F-4DE2-84E7-0B99439DF821}"/>
    <cellStyle name="Comma 5 2 4 2 3 2 2" xfId="15878" xr:uid="{22B5C691-67F2-46BD-A608-4CCE7BD90C24}"/>
    <cellStyle name="Comma 5 2 4 2 3 2 2 2" xfId="55327" xr:uid="{213D1906-85AA-4BD9-BB36-7647292982CE}"/>
    <cellStyle name="Comma 5 2 4 2 3 2 2 3" xfId="42714" xr:uid="{A2B5615A-D68F-4DE6-B3CA-FF3E5F3FD21A}"/>
    <cellStyle name="Comma 5 2 4 2 3 2 3" xfId="9292" xr:uid="{AE0BCA4F-5D3F-47E0-9C8B-DF66D1DDDF34}"/>
    <cellStyle name="Comma 5 2 4 2 3 2 3 2" xfId="49049" xr:uid="{63D0A34E-778F-494D-A81F-6DBA8EB1AACE}"/>
    <cellStyle name="Comma 5 2 4 2 3 2 4" xfId="29961" xr:uid="{407AA212-BD65-429E-97AE-E8CE06C9434B}"/>
    <cellStyle name="Comma 5 2 4 2 3 2 5" xfId="36424" xr:uid="{3BBB1374-7B61-428A-92FC-31699BAC5CF2}"/>
    <cellStyle name="Comma 5 2 4 2 3 3" xfId="19374" xr:uid="{510B8098-2E68-4B5E-ADE4-96422F9B4648}"/>
    <cellStyle name="Comma 5 2 4 2 3 3 2" xfId="51830" xr:uid="{40A72D8D-B347-4977-8C67-A657188222D3}"/>
    <cellStyle name="Comma 5 2 4 2 3 3 3" xfId="39217" xr:uid="{56BDA428-E2AA-4F28-8F9F-1A0C4A7E7191}"/>
    <cellStyle name="Comma 5 2 4 2 3 4" xfId="12788" xr:uid="{4908C89E-0DA0-498C-A1A6-6CBEA416B2E4}"/>
    <cellStyle name="Comma 5 2 4 2 3 4 2" xfId="45552" xr:uid="{71B5939B-22FB-49AE-912F-4B32F203E457}"/>
    <cellStyle name="Comma 5 2 4 2 3 5" xfId="6201" xr:uid="{5E6664BF-54AE-4A80-8896-B60E6A154E5E}"/>
    <cellStyle name="Comma 5 2 4 2 3 6" xfId="32927" xr:uid="{3CEDC0E6-E667-4055-A2CF-07395D81033B}"/>
    <cellStyle name="Comma 5 2 4 2 4" xfId="24262" xr:uid="{2F220947-F4C3-4EB1-943D-7B30BCCB99F0}"/>
    <cellStyle name="Comma 5 2 4 2 4 2" xfId="16754" xr:uid="{CE018BA1-E5B5-4C7C-AECB-C8B46FFDA13C}"/>
    <cellStyle name="Comma 5 2 4 2 4 2 2" xfId="54451" xr:uid="{E01799F1-9FC4-49A0-9C89-9A844EBD1E33}"/>
    <cellStyle name="Comma 5 2 4 2 4 2 3" xfId="41838" xr:uid="{C07B5691-6347-4678-9159-49D2023E8E16}"/>
    <cellStyle name="Comma 5 2 4 2 4 3" xfId="10168" xr:uid="{D75AD763-733B-481A-83F3-F65149159E05}"/>
    <cellStyle name="Comma 5 2 4 2 4 3 2" xfId="48173" xr:uid="{244D3963-C1AD-43A6-91E8-8DAB049E0931}"/>
    <cellStyle name="Comma 5 2 4 2 4 4" xfId="6018" xr:uid="{C9A3663C-2851-490A-B21D-3B82BD24E09B}"/>
    <cellStyle name="Comma 5 2 4 2 4 5" xfId="35548" xr:uid="{7975E413-FD8F-482E-B0D6-BA992FDA404A}"/>
    <cellStyle name="Comma 5 2 4 2 5" xfId="21504" xr:uid="{D144CBD7-4C5F-489A-A8CD-02AE25421CCD}"/>
    <cellStyle name="Comma 5 2 4 2 5 2" xfId="50954" xr:uid="{2CE19835-107C-49EA-811D-51BAA7F43112}"/>
    <cellStyle name="Comma 5 2 4 2 5 3" xfId="38341" xr:uid="{31CE59F1-AFD2-4F85-BB6C-2DF7E2BD782C}"/>
    <cellStyle name="Comma 5 2 4 2 6" xfId="21549" xr:uid="{9639AEA5-DBCD-4845-B83E-DA408B8DB0BC}"/>
    <cellStyle name="Comma 5 2 4 2 6 2" xfId="44676" xr:uid="{B9C7CD23-BC2C-48B9-81EA-1FC49CC7540D}"/>
    <cellStyle name="Comma 5 2 4 2 7" xfId="20248" xr:uid="{B661F327-4F86-4240-AB7C-CD81777F4012}"/>
    <cellStyle name="Comma 5 2 4 2 8" xfId="13662" xr:uid="{AC105F17-B91B-47CE-8B02-0251E3D7BB7B}"/>
    <cellStyle name="Comma 5 2 4 2 9" xfId="7075" xr:uid="{3105BA7F-052E-492A-A24F-D144609D51A4}"/>
    <cellStyle name="Comma 5 2 4 3" xfId="2309" xr:uid="{2C9229C7-D7D2-441B-9215-EA7A8268B434}"/>
    <cellStyle name="Comma 5 2 4 3 2" xfId="22970" xr:uid="{AABCFEBC-41F7-47F6-AA6B-54948700E8A6}"/>
    <cellStyle name="Comma 5 2 4 3 2 2" xfId="15462" xr:uid="{21480E0E-0B4E-4E00-AFFE-FEB8C3772D3D}"/>
    <cellStyle name="Comma 5 2 4 3 2 2 2" xfId="55743" xr:uid="{52463E8B-0EC8-4D03-A019-B216C4A3D1E8}"/>
    <cellStyle name="Comma 5 2 4 3 2 2 3" xfId="43130" xr:uid="{95773ECD-D5FE-4EB5-9FCD-68F1312A7DF9}"/>
    <cellStyle name="Comma 5 2 4 3 2 3" xfId="8876" xr:uid="{DB66CB91-1ADC-488C-9354-D6B22250141B}"/>
    <cellStyle name="Comma 5 2 4 3 2 3 2" xfId="49465" xr:uid="{A58F7156-86F8-4A6A-8F8D-AC4C6AF6CB71}"/>
    <cellStyle name="Comma 5 2 4 3 2 4" xfId="30377" xr:uid="{5EB6B93A-816F-4101-AD49-0A40E0C10DA7}"/>
    <cellStyle name="Comma 5 2 4 3 2 5" xfId="36840" xr:uid="{FDF0933B-B7BA-4BFB-914E-F4F6AC9BB06E}"/>
    <cellStyle name="Comma 5 2 4 3 3" xfId="25589" xr:uid="{2A11F5D9-A6F2-4156-9DC3-ACDD4307A7BF}"/>
    <cellStyle name="Comma 5 2 4 3 3 2" xfId="18081" xr:uid="{5A90E72A-4A58-4969-96A5-BEFA46185A12}"/>
    <cellStyle name="Comma 5 2 4 3 3 2 2" xfId="53124" xr:uid="{1AD98227-E5E5-4F28-95E9-47D743C078D1}"/>
    <cellStyle name="Comma 5 2 4 3 3 2 3" xfId="40511" xr:uid="{082F8793-CF96-4449-BBC4-8CC07A1AA445}"/>
    <cellStyle name="Comma 5 2 4 3 3 3" xfId="11495" xr:uid="{71AC3101-242F-4ADD-9301-C0FBF5B7A47B}"/>
    <cellStyle name="Comma 5 2 4 3 3 3 2" xfId="46846" xr:uid="{28D430D6-A31F-4866-8232-F69BA3E71800}"/>
    <cellStyle name="Comma 5 2 4 3 3 4" xfId="4691" xr:uid="{52E34265-680E-45A8-8AEA-D74D4B32E360}"/>
    <cellStyle name="Comma 5 2 4 3 3 5" xfId="34221" xr:uid="{F2991DAC-2BFB-4D78-8FAB-17B52A99BD76}"/>
    <cellStyle name="Comma 5 2 4 3 4" xfId="18958" xr:uid="{AA7E6BA0-5EA6-4A2D-939D-5C53EDCB8C2F}"/>
    <cellStyle name="Comma 5 2 4 3 4 2" xfId="52246" xr:uid="{9FE8A7C7-5CAE-4873-B044-0A97F5806770}"/>
    <cellStyle name="Comma 5 2 4 3 4 3" xfId="39633" xr:uid="{DFED837F-39DA-4721-8053-E1E1057A6B89}"/>
    <cellStyle name="Comma 5 2 4 3 5" xfId="12372" xr:uid="{A60840CF-4C6A-4012-AE98-5EE2AF72536F}"/>
    <cellStyle name="Comma 5 2 4 3 5 2" xfId="45968" xr:uid="{0DC2E94E-4069-4164-A0E5-4CA1A4A8A58E}"/>
    <cellStyle name="Comma 5 2 4 3 6" xfId="3814" xr:uid="{2AD70A38-2E9D-428E-B8C6-0C6F5DF9E691}"/>
    <cellStyle name="Comma 5 2 4 3 7" xfId="26467" xr:uid="{65FD2A06-3A39-4654-947D-9AE300BB1C20}"/>
    <cellStyle name="Comma 5 2 4 3 8" xfId="3231" xr:uid="{B7BC1509-427D-4A7F-8CF1-FB3EE1797F83}"/>
    <cellStyle name="Comma 5 2 4 3 9" xfId="33343" xr:uid="{E5E61C7C-6225-43B6-9CE8-979ED613E233}"/>
    <cellStyle name="Comma 5 2 4 4" xfId="2517" xr:uid="{B76C39FF-BDFB-4A42-AF68-34896145BF5C}"/>
    <cellStyle name="Comma 5 2 4 4 2" xfId="23820" xr:uid="{B501D575-C436-40EB-9789-0DF93219372F}"/>
    <cellStyle name="Comma 5 2 4 4 2 2" xfId="16312" xr:uid="{CDF35208-5426-4EBD-B331-82FB43D662F9}"/>
    <cellStyle name="Comma 5 2 4 4 2 2 2" xfId="54893" xr:uid="{2299830C-5271-4B90-9AFE-731EA036E112}"/>
    <cellStyle name="Comma 5 2 4 4 2 2 3" xfId="42280" xr:uid="{F16335F0-EA0D-45FC-976E-1DE9C638D646}"/>
    <cellStyle name="Comma 5 2 4 4 2 3" xfId="9726" xr:uid="{611F7878-CBB4-45D7-9749-E8CF31C006F7}"/>
    <cellStyle name="Comma 5 2 4 4 2 3 2" xfId="48615" xr:uid="{CD20EA7E-FF36-43EB-9646-616C34C40169}"/>
    <cellStyle name="Comma 5 2 4 4 2 4" xfId="29527" xr:uid="{AD941B21-0939-4528-8994-60076B1E752D}"/>
    <cellStyle name="Comma 5 2 4 4 2 5" xfId="35990" xr:uid="{1923BB3A-9825-4E09-AE2D-95A71C9BB708}"/>
    <cellStyle name="Comma 5 2 4 4 3" xfId="19808" xr:uid="{CAF1B4EA-0E6B-409A-9125-441923C0AA96}"/>
    <cellStyle name="Comma 5 2 4 4 3 2" xfId="51396" xr:uid="{1E351C85-B237-425E-AFE9-7FE82168E60F}"/>
    <cellStyle name="Comma 5 2 4 4 3 3" xfId="38783" xr:uid="{B5620581-24A6-4044-ADBF-4EF7211A98DF}"/>
    <cellStyle name="Comma 5 2 4 4 4" xfId="13222" xr:uid="{8DFE07CB-9A72-4C22-95F0-9EB276307294}"/>
    <cellStyle name="Comma 5 2 4 4 4 2" xfId="45118" xr:uid="{EB49E52A-A117-4173-9C64-83947FE32A1E}"/>
    <cellStyle name="Comma 5 2 4 4 5" xfId="6635" xr:uid="{E542D7D0-98F0-4FA7-9A3D-F39F2ADBF2F7}"/>
    <cellStyle name="Comma 5 2 4 4 6" xfId="27317" xr:uid="{889C98DF-2344-4F24-8BAA-E7CE482D198D}"/>
    <cellStyle name="Comma 5 2 4 4 7" xfId="3433" xr:uid="{687B80D6-4CBA-403A-9558-99DD277C8854}"/>
    <cellStyle name="Comma 5 2 4 4 8" xfId="32493" xr:uid="{446B4E0F-72B9-4999-AC80-C436B042B15A}"/>
    <cellStyle name="Comma 5 2 4 5" xfId="24704" xr:uid="{4805E724-4E92-4DCB-BF71-F30D968F1105}"/>
    <cellStyle name="Comma 5 2 4 5 2" xfId="17196" xr:uid="{12400F46-9BFC-44E0-A620-A51FB8721768}"/>
    <cellStyle name="Comma 5 2 4 5 2 2" xfId="54009" xr:uid="{CC4A3971-2E8D-46F6-8BD0-C5AA132A4395}"/>
    <cellStyle name="Comma 5 2 4 5 2 3" xfId="41396" xr:uid="{E44A1027-F02F-4968-8F77-8C727C3A76EB}"/>
    <cellStyle name="Comma 5 2 4 5 3" xfId="10610" xr:uid="{38617F59-47FE-4A5F-94E0-51E725EA91B8}"/>
    <cellStyle name="Comma 5 2 4 5 3 2" xfId="47731" xr:uid="{38920951-59A9-4F84-8D37-64FDA692D625}"/>
    <cellStyle name="Comma 5 2 4 5 4" xfId="5576" xr:uid="{1B0B2EAD-03B8-46CD-91A3-BC00A8D3F823}"/>
    <cellStyle name="Comma 5 2 4 5 5" xfId="35106" xr:uid="{AC53B3A2-9BB2-406F-B4E2-9E4485DDE30B}"/>
    <cellStyle name="Comma 5 2 4 6" xfId="28247" xr:uid="{6CBEC8D5-168D-40C0-9C3E-3DF1E20734E4}"/>
    <cellStyle name="Comma 5 2 4 6 2" xfId="20688" xr:uid="{ADB46A48-23A1-4743-B7B7-2F62FE18FEC2}"/>
    <cellStyle name="Comma 5 2 4 6 2 2" xfId="50512" xr:uid="{358A75AA-A467-4F88-BBEB-3EAA562F7043}"/>
    <cellStyle name="Comma 5 2 4 6 3" xfId="14102" xr:uid="{4F8FC102-22FF-4F2A-A9F8-33DF0EDB158E}"/>
    <cellStyle name="Comma 5 2 4 6 4" xfId="7515" xr:uid="{37205649-AA15-439D-9AC0-70F24212D6D9}"/>
    <cellStyle name="Comma 5 2 4 6 5" xfId="37899" xr:uid="{5ACE6A63-86E0-4507-9CC2-C9F571DE7CDC}"/>
    <cellStyle name="Comma 5 2 4 7" xfId="21828" xr:uid="{541374FD-CBAE-4A22-AE63-EE753767DF2B}"/>
    <cellStyle name="Comma 5 2 4 7 2" xfId="44206" xr:uid="{E29DFC85-DB7A-49B0-9A06-02A14F02294A}"/>
    <cellStyle name="Comma 5 2 4 8" xfId="22205" xr:uid="{20499BD8-92AA-4EDF-9DB9-9DC62F7CCFF9}"/>
    <cellStyle name="Comma 5 2 4 9" xfId="21109" xr:uid="{9E06B348-D9BF-4EBB-A0A9-CFF6CE6C7177}"/>
    <cellStyle name="Comma 5 2 5" xfId="626" xr:uid="{262C4814-608A-4B60-A803-B4227209F5F3}"/>
    <cellStyle name="Comma 5 2 5 10" xfId="14427" xr:uid="{3E57D8C2-33DE-4823-972F-7DEE8E8C1F2A}"/>
    <cellStyle name="Comma 5 2 5 11" xfId="7840" xr:uid="{A0A2A4F5-AD80-44F7-9A5C-2B8A7DC13C0F}"/>
    <cellStyle name="Comma 5 2 5 12" xfId="28685" xr:uid="{6C87D073-8EFD-4329-984A-7AF1D941DEF8}"/>
    <cellStyle name="Comma 5 2 5 13" xfId="3024" xr:uid="{674C76C0-10A8-4347-BB05-A402A8A6CA59}"/>
    <cellStyle name="Comma 5 2 5 14" xfId="31452" xr:uid="{5BEAF1A3-65EE-466D-815E-EECF71905CC4}"/>
    <cellStyle name="Comma 5 2 5 15" xfId="2096" xr:uid="{F91BAE45-4DA3-40E2-BC39-556A5FF2EC4B}"/>
    <cellStyle name="Comma 5 2 5 2" xfId="1034" xr:uid="{BA4704AD-30C3-4AE3-89CC-8B56499751F4}"/>
    <cellStyle name="Comma 5 2 5 2 10" xfId="31898" xr:uid="{67E4222B-B6E0-464D-8476-3333598BC14A}"/>
    <cellStyle name="Comma 5 2 5 2 11" xfId="27911" xr:uid="{2333F78B-21FF-424C-B43F-C832C817ECFC}"/>
    <cellStyle name="Comma 5 2 5 2 2" xfId="26180" xr:uid="{EDF211CE-F6F0-46EC-B506-BD1C606C242C}"/>
    <cellStyle name="Comma 5 2 5 2 2 2" xfId="22682" xr:uid="{07B74364-7B17-4925-BEDB-B98D52D0A8A5}"/>
    <cellStyle name="Comma 5 2 5 2 2 2 2" xfId="15174" xr:uid="{9336087A-3BCB-468D-A050-AEAF516AC44A}"/>
    <cellStyle name="Comma 5 2 5 2 2 2 2 2" xfId="56031" xr:uid="{CD579D5B-6C09-4885-8D36-870E313AFB27}"/>
    <cellStyle name="Comma 5 2 5 2 2 2 2 3" xfId="43418" xr:uid="{ECD05BF6-FDCF-4764-B417-A189DBB93DDA}"/>
    <cellStyle name="Comma 5 2 5 2 2 2 3" xfId="8588" xr:uid="{D98ABC0A-90C7-43D5-BF27-2EEDBC937D9D}"/>
    <cellStyle name="Comma 5 2 5 2 2 2 3 2" xfId="49753" xr:uid="{C39764BB-0BD3-4215-856E-57B9FBFD58F0}"/>
    <cellStyle name="Comma 5 2 5 2 2 2 4" xfId="30665" xr:uid="{18C455C9-D772-4FD4-B326-2ABC42AAA3E5}"/>
    <cellStyle name="Comma 5 2 5 2 2 2 5" xfId="37128" xr:uid="{8D5C031C-1957-415D-BC02-85382F16F186}"/>
    <cellStyle name="Comma 5 2 5 2 2 3" xfId="25300" xr:uid="{3F56F825-2F6B-4DB9-886F-9D745F58A126}"/>
    <cellStyle name="Comma 5 2 5 2 2 3 2" xfId="17792" xr:uid="{51994B66-D35E-415D-A5F5-4ACCF449DA30}"/>
    <cellStyle name="Comma 5 2 5 2 2 3 2 2" xfId="53413" xr:uid="{F82E199E-7F0B-4AF3-B043-F4C78FA2EFF8}"/>
    <cellStyle name="Comma 5 2 5 2 2 3 2 3" xfId="40800" xr:uid="{169A1BF4-2DEE-439C-84C5-7CDFA1B606A9}"/>
    <cellStyle name="Comma 5 2 5 2 2 3 3" xfId="11206" xr:uid="{FB8ABF99-549B-48D3-B563-3B24B8AD0433}"/>
    <cellStyle name="Comma 5 2 5 2 2 3 3 2" xfId="47135" xr:uid="{A24D5C30-1CE1-4B4E-A9FB-51B3CD8AA02B}"/>
    <cellStyle name="Comma 5 2 5 2 2 3 4" xfId="4980" xr:uid="{01EA49F8-0C87-4F85-8300-52ADADA9ADCE}"/>
    <cellStyle name="Comma 5 2 5 2 2 3 5" xfId="34510" xr:uid="{1D5B956B-0A92-4CE5-98F1-5EA821C95BA0}"/>
    <cellStyle name="Comma 5 2 5 2 2 4" xfId="18671" xr:uid="{675407F9-E91A-4C89-9F89-64E8E366D04F}"/>
    <cellStyle name="Comma 5 2 5 2 2 4 2" xfId="52534" xr:uid="{E4D65969-65A4-4170-BE34-114C26119AE1}"/>
    <cellStyle name="Comma 5 2 5 2 2 4 3" xfId="39921" xr:uid="{181BF00B-3648-4237-9FC6-35F8BA564503}"/>
    <cellStyle name="Comma 5 2 5 2 2 5" xfId="12085" xr:uid="{F434CF22-051D-4241-B055-D359AAA6B13F}"/>
    <cellStyle name="Comma 5 2 5 2 2 5 2" xfId="46256" xr:uid="{8B058AE3-01A7-423F-A7C8-0A601CB95FE6}"/>
    <cellStyle name="Comma 5 2 5 2 2 6" xfId="4101" xr:uid="{546F2A73-F763-4C9B-8495-FFAC6B88ED94}"/>
    <cellStyle name="Comma 5 2 5 2 2 7" xfId="33631" xr:uid="{1D23C6E8-1BE7-47FA-BE4C-8DF0E6194214}"/>
    <cellStyle name="Comma 5 2 5 2 3" xfId="27034" xr:uid="{663EA23F-1DF9-4852-BBDD-D4294BAD6E76}"/>
    <cellStyle name="Comma 5 2 5 2 3 2" xfId="23537" xr:uid="{523169C2-C3D6-45C9-98A1-AD2893C4E10D}"/>
    <cellStyle name="Comma 5 2 5 2 3 2 2" xfId="16029" xr:uid="{DDCA6ACE-4E0C-40E8-A049-82D53D66AD45}"/>
    <cellStyle name="Comma 5 2 5 2 3 2 2 2" xfId="55176" xr:uid="{AE4B8062-7E99-41D6-BB79-C4ADE3E245AB}"/>
    <cellStyle name="Comma 5 2 5 2 3 2 2 3" xfId="42563" xr:uid="{6AB3A667-0DAF-4CE4-88CA-8000A9A6A839}"/>
    <cellStyle name="Comma 5 2 5 2 3 2 3" xfId="9443" xr:uid="{9FBE28AC-17EF-456B-BDD6-9C6124395A29}"/>
    <cellStyle name="Comma 5 2 5 2 3 2 3 2" xfId="48898" xr:uid="{9A143FB2-4A98-4D32-93CF-C2CA31742CB7}"/>
    <cellStyle name="Comma 5 2 5 2 3 2 4" xfId="29810" xr:uid="{72A74D09-6D61-40AB-907E-CAB0231BE494}"/>
    <cellStyle name="Comma 5 2 5 2 3 2 5" xfId="36273" xr:uid="{F51E083D-1801-40E9-A126-292E4C8FC4A0}"/>
    <cellStyle name="Comma 5 2 5 2 3 3" xfId="19525" xr:uid="{4F010C22-8633-4E71-A96D-B91FCD0C94E1}"/>
    <cellStyle name="Comma 5 2 5 2 3 3 2" xfId="51679" xr:uid="{72C3EFB2-E0A9-4CCD-A87C-F5C165257BD7}"/>
    <cellStyle name="Comma 5 2 5 2 3 3 3" xfId="39066" xr:uid="{3959AEEB-B6B2-4551-B7C6-0F2C5C5680ED}"/>
    <cellStyle name="Comma 5 2 5 2 3 4" xfId="12939" xr:uid="{967C8325-EB7D-4D6C-9092-16907087865B}"/>
    <cellStyle name="Comma 5 2 5 2 3 4 2" xfId="45401" xr:uid="{0558516D-5771-49F9-A0AF-9A4CCE1178EF}"/>
    <cellStyle name="Comma 5 2 5 2 3 5" xfId="6352" xr:uid="{AAD18B03-A18E-43EE-9361-573E76D31298}"/>
    <cellStyle name="Comma 5 2 5 2 3 6" xfId="32776" xr:uid="{B376D086-99E1-4301-A78A-39D68C26213A}"/>
    <cellStyle name="Comma 5 2 5 2 4" xfId="24415" xr:uid="{DCE67523-5D48-499C-B3A2-FF15F2056551}"/>
    <cellStyle name="Comma 5 2 5 2 4 2" xfId="16907" xr:uid="{EA842DFC-3DA2-421E-847C-640F8C3E566C}"/>
    <cellStyle name="Comma 5 2 5 2 4 2 2" xfId="54298" xr:uid="{A94A77DB-7566-4817-BAD5-CA4EC231CB02}"/>
    <cellStyle name="Comma 5 2 5 2 4 2 3" xfId="41685" xr:uid="{228266C3-E0C2-43A5-8E10-00E67DBD6A01}"/>
    <cellStyle name="Comma 5 2 5 2 4 3" xfId="10321" xr:uid="{86246028-D2F8-48C5-9A4D-C0877AD969F8}"/>
    <cellStyle name="Comma 5 2 5 2 4 3 2" xfId="48020" xr:uid="{9CC2A394-35E6-496E-820E-F3FCF6FA7246}"/>
    <cellStyle name="Comma 5 2 5 2 4 4" xfId="5865" xr:uid="{936390E7-3D53-4051-8D44-26ABC674C201}"/>
    <cellStyle name="Comma 5 2 5 2 4 5" xfId="35395" xr:uid="{E89B817F-E255-42C4-B94D-A7B0F9A7B5EC}"/>
    <cellStyle name="Comma 5 2 5 2 5" xfId="21461" xr:uid="{111D3A83-22B7-4E7D-9D38-80617C9756B0}"/>
    <cellStyle name="Comma 5 2 5 2 5 2" xfId="50801" xr:uid="{C0A5634B-ACBA-4432-A073-D967872CEB38}"/>
    <cellStyle name="Comma 5 2 5 2 5 3" xfId="38188" xr:uid="{21FA09EB-8431-480E-9748-19669F45C677}"/>
    <cellStyle name="Comma 5 2 5 2 6" xfId="21693" xr:uid="{82B57D6B-B0A5-4187-95B0-38616DD00957}"/>
    <cellStyle name="Comma 5 2 5 2 6 2" xfId="44523" xr:uid="{DF7FA577-38ED-436B-85CD-44B6DD0B1F25}"/>
    <cellStyle name="Comma 5 2 5 2 7" xfId="20401" xr:uid="{8EB32013-57F1-439D-B16D-415404D22DEC}"/>
    <cellStyle name="Comma 5 2 5 2 8" xfId="13815" xr:uid="{9D0AB6B9-3526-49FB-BD30-FB8C66189316}"/>
    <cellStyle name="Comma 5 2 5 2 9" xfId="7228" xr:uid="{FC73F24A-3984-4786-A4B0-C9501E42077A}"/>
    <cellStyle name="Comma 5 2 5 3" xfId="26618" xr:uid="{5B907D58-3AEE-490C-AD5A-4218F9A8372A}"/>
    <cellStyle name="Comma 5 2 5 3 2" xfId="23121" xr:uid="{5785F0DD-4E66-4D01-B6A4-C53AE8EF215C}"/>
    <cellStyle name="Comma 5 2 5 3 2 2" xfId="15613" xr:uid="{5E88194E-521C-4ECD-9ED5-3957B8B6D6A0}"/>
    <cellStyle name="Comma 5 2 5 3 2 2 2" xfId="55592" xr:uid="{98E6251C-5ECE-4BEF-B1F1-242CD0E9D252}"/>
    <cellStyle name="Comma 5 2 5 3 2 2 3" xfId="42979" xr:uid="{565F5135-0AF9-4161-A116-41868784138E}"/>
    <cellStyle name="Comma 5 2 5 3 2 3" xfId="9027" xr:uid="{4689DBD5-6774-4C43-B8CF-E5E9BEE30573}"/>
    <cellStyle name="Comma 5 2 5 3 2 3 2" xfId="49314" xr:uid="{718F5E70-68FA-41D6-B3B1-75DD90A430C2}"/>
    <cellStyle name="Comma 5 2 5 3 2 4" xfId="30226" xr:uid="{5AF691F0-DF25-4685-AA17-1F6C29CBD813}"/>
    <cellStyle name="Comma 5 2 5 3 2 5" xfId="36689" xr:uid="{D9C62FAC-6DAC-4F55-A118-C9254CF3CC19}"/>
    <cellStyle name="Comma 5 2 5 3 3" xfId="25743" xr:uid="{B7F1E3E1-9826-4874-99E9-571FE3CCE971}"/>
    <cellStyle name="Comma 5 2 5 3 3 2" xfId="18235" xr:uid="{64E622EF-D13F-4513-9A49-1383650862DC}"/>
    <cellStyle name="Comma 5 2 5 3 3 2 2" xfId="52970" xr:uid="{2B469FF7-CEE6-4076-A636-1CD5D8651C5E}"/>
    <cellStyle name="Comma 5 2 5 3 3 2 3" xfId="40357" xr:uid="{D743C715-C74C-4AE9-A40D-2473AEDD75FE}"/>
    <cellStyle name="Comma 5 2 5 3 3 3" xfId="11649" xr:uid="{A432F026-07AE-4001-8505-4321B67191DD}"/>
    <cellStyle name="Comma 5 2 5 3 3 3 2" xfId="46692" xr:uid="{56BEAEAE-F1A0-4B0D-BE6D-FF0D455667FC}"/>
    <cellStyle name="Comma 5 2 5 3 3 4" xfId="4537" xr:uid="{5D09CBC8-2773-402B-9865-FE19116AA697}"/>
    <cellStyle name="Comma 5 2 5 3 3 5" xfId="34067" xr:uid="{E8E7B619-E2FB-418C-9F66-952F87D57D51}"/>
    <cellStyle name="Comma 5 2 5 3 4" xfId="19109" xr:uid="{BF28C3C2-32E2-41BB-83E1-E6C01D486C76}"/>
    <cellStyle name="Comma 5 2 5 3 4 2" xfId="52095" xr:uid="{1626EC01-6621-42A0-9A7C-8EE77BFA44F6}"/>
    <cellStyle name="Comma 5 2 5 3 4 3" xfId="39482" xr:uid="{A68F5A70-72C4-4013-AAAD-C7594F921BDC}"/>
    <cellStyle name="Comma 5 2 5 3 5" xfId="12523" xr:uid="{A205B7BF-5C6C-4905-B616-562E19A81E39}"/>
    <cellStyle name="Comma 5 2 5 3 5 2" xfId="45817" xr:uid="{A9AB3398-443E-43D6-B99F-582AA439C275}"/>
    <cellStyle name="Comma 5 2 5 3 6" xfId="3663" xr:uid="{FAC25F0E-FE19-42D7-8CB3-B3286FEA5F8E}"/>
    <cellStyle name="Comma 5 2 5 3 7" xfId="33192" xr:uid="{2B725EED-1022-4FF5-A26F-2D620AE53714}"/>
    <cellStyle name="Comma 5 2 5 4" xfId="27468" xr:uid="{C749A857-23FC-434D-AD61-8119B2F4EFD0}"/>
    <cellStyle name="Comma 5 2 5 4 2" xfId="23971" xr:uid="{0ECDECBF-0E97-49C6-9A77-737703686844}"/>
    <cellStyle name="Comma 5 2 5 4 2 2" xfId="16463" xr:uid="{C54265EC-4599-464B-8A84-1498EFF13B95}"/>
    <cellStyle name="Comma 5 2 5 4 2 2 2" xfId="54742" xr:uid="{97C2F602-E68B-4894-BA2F-706D6B4FDE80}"/>
    <cellStyle name="Comma 5 2 5 4 2 2 3" xfId="42129" xr:uid="{92EA69E8-D3FB-457D-A86E-27DBA0A3936B}"/>
    <cellStyle name="Comma 5 2 5 4 2 3" xfId="9877" xr:uid="{89BD9200-F54D-436F-BA82-BC530B968B5A}"/>
    <cellStyle name="Comma 5 2 5 4 2 3 2" xfId="48464" xr:uid="{8073719B-D247-416E-B8CD-5FA89C07B5DC}"/>
    <cellStyle name="Comma 5 2 5 4 2 4" xfId="29376" xr:uid="{E6B8F828-0694-4F02-877B-2A821739C11A}"/>
    <cellStyle name="Comma 5 2 5 4 2 5" xfId="35839" xr:uid="{4FC3FEAA-D954-4098-94A9-DBAAF3C31192}"/>
    <cellStyle name="Comma 5 2 5 4 3" xfId="19959" xr:uid="{05822B44-C042-4BB0-9F66-AFC3E3ADF3BE}"/>
    <cellStyle name="Comma 5 2 5 4 3 2" xfId="51245" xr:uid="{B26F67DE-ED15-4234-8D50-0CE5E12216C4}"/>
    <cellStyle name="Comma 5 2 5 4 3 3" xfId="38632" xr:uid="{29717CA8-6565-4109-A8A2-84D22B7A258B}"/>
    <cellStyle name="Comma 5 2 5 4 4" xfId="13373" xr:uid="{8F35B0C2-25F9-42CF-98DF-925C792E40B7}"/>
    <cellStyle name="Comma 5 2 5 4 4 2" xfId="44967" xr:uid="{CFD30108-E058-41A6-98C7-889AD7851DD6}"/>
    <cellStyle name="Comma 5 2 5 4 5" xfId="6786" xr:uid="{6E485E2B-3E84-4F55-8102-BA5BB60F2635}"/>
    <cellStyle name="Comma 5 2 5 4 6" xfId="32342" xr:uid="{F1C10B74-162E-4A22-803F-25F1CBBBE2D4}"/>
    <cellStyle name="Comma 5 2 5 5" xfId="24858" xr:uid="{2DEAFB7A-27B8-403D-89E0-04D166104FDC}"/>
    <cellStyle name="Comma 5 2 5 5 2" xfId="17350" xr:uid="{35581E0A-A043-4D98-A0DE-006E1B4966D0}"/>
    <cellStyle name="Comma 5 2 5 5 2 2" xfId="53855" xr:uid="{B364D1EE-C3C2-4F8F-8C42-853DC30DFC9C}"/>
    <cellStyle name="Comma 5 2 5 5 2 3" xfId="41242" xr:uid="{D415654B-6B85-4757-A41C-DDB325BEAB6E}"/>
    <cellStyle name="Comma 5 2 5 5 3" xfId="10764" xr:uid="{24F430BA-B8DB-4919-8238-170F17ED582D}"/>
    <cellStyle name="Comma 5 2 5 5 3 2" xfId="47577" xr:uid="{310470E7-3B01-446D-BB36-73A570F77033}"/>
    <cellStyle name="Comma 5 2 5 5 4" xfId="5422" xr:uid="{C5348BAD-5DA4-411E-A70D-477096527F80}"/>
    <cellStyle name="Comma 5 2 5 5 5" xfId="34952" xr:uid="{F0B403FF-86FD-4C7E-8A62-C1BC192B5652}"/>
    <cellStyle name="Comma 5 2 5 6" xfId="28465" xr:uid="{580B1A06-A201-474E-A26A-B86E326E5BB7}"/>
    <cellStyle name="Comma 5 2 5 6 2" xfId="20842" xr:uid="{D56AA470-AEB0-4ED2-BF6A-8307EDF2E40B}"/>
    <cellStyle name="Comma 5 2 5 6 2 2" xfId="50358" xr:uid="{FAE0C92C-308F-4F39-A4ED-BF84DED895F4}"/>
    <cellStyle name="Comma 5 2 5 6 3" xfId="14256" xr:uid="{9D41E7FC-C807-428E-AAE2-01E8CE99BF85}"/>
    <cellStyle name="Comma 5 2 5 6 4" xfId="7669" xr:uid="{33DD12F7-AB4F-497D-B693-47869E1434A7}"/>
    <cellStyle name="Comma 5 2 5 6 5" xfId="37745" xr:uid="{4CBD8FD2-A3B0-4F5C-97A8-6D6408C58F32}"/>
    <cellStyle name="Comma 5 2 5 7" xfId="21478" xr:uid="{980EEDAA-1AB6-45DB-8DAA-D4D920539C41}"/>
    <cellStyle name="Comma 5 2 5 7 2" xfId="44010" xr:uid="{159A99D8-D63D-450F-8822-2A41681B00CD}"/>
    <cellStyle name="Comma 5 2 5 8" xfId="21362" xr:uid="{AC1984E9-9FEE-421E-B4F5-01A9DEA569F0}"/>
    <cellStyle name="Comma 5 2 5 9" xfId="21013" xr:uid="{61F91A9A-4A80-45DA-BEED-FCEE773D8F85}"/>
    <cellStyle name="Comma 5 2 6" xfId="698" xr:uid="{E5E50D9C-6034-49C2-8EFE-8DE764705E33}"/>
    <cellStyle name="Comma 5 2 6 10" xfId="28049" xr:uid="{1772E2B1-AA75-478C-983D-23E5A7027FC4}"/>
    <cellStyle name="Comma 5 2 6 11" xfId="3226" xr:uid="{AB23FC90-37E1-4692-8139-6F690B1CBEF3}"/>
    <cellStyle name="Comma 5 2 6 12" xfId="31784" xr:uid="{767B5249-178F-4225-926E-4D449FA812E0}"/>
    <cellStyle name="Comma 5 2 6 13" xfId="2304" xr:uid="{2AB2F79C-9F8F-40D2-809C-EC9D1C02C0E7}"/>
    <cellStyle name="Comma 5 2 6 2" xfId="1094" xr:uid="{B5FD7813-03DD-488E-BA1D-3580E1675F23}"/>
    <cellStyle name="Comma 5 2 6 2 10" xfId="26293" xr:uid="{F9846160-E5AC-4D7D-9930-7A45E4A1B713}"/>
    <cellStyle name="Comma 5 2 6 2 2" xfId="22796" xr:uid="{88C8AB46-A40C-423A-81A5-6AEDB99A5B68}"/>
    <cellStyle name="Comma 5 2 6 2 2 2" xfId="15288" xr:uid="{99E3E995-7CC5-478E-B48E-861CF61CEFD2}"/>
    <cellStyle name="Comma 5 2 6 2 2 2 2" xfId="55917" xr:uid="{C0464052-1D10-4C49-94B1-6397F14BB567}"/>
    <cellStyle name="Comma 5 2 6 2 2 2 3" xfId="43304" xr:uid="{FDF7CCF1-D962-4478-9C1E-5007FE3DE2FF}"/>
    <cellStyle name="Comma 5 2 6 2 2 3" xfId="8702" xr:uid="{CFE37C6B-45E4-45A0-9EA2-2EDFB837CC6F}"/>
    <cellStyle name="Comma 5 2 6 2 2 3 2" xfId="49639" xr:uid="{1AAFD1DC-0CCF-4CFD-9D4E-0121933241EF}"/>
    <cellStyle name="Comma 5 2 6 2 2 4" xfId="30551" xr:uid="{2163B5D4-F5BA-4244-9DC6-013D3F4998DD}"/>
    <cellStyle name="Comma 5 2 6 2 2 5" xfId="37014" xr:uid="{B428544E-DD24-417C-9A6B-904282E2B462}"/>
    <cellStyle name="Comma 5 2 6 2 3" xfId="25414" xr:uid="{81C6F131-9E7D-494C-B88C-FCBB96565F63}"/>
    <cellStyle name="Comma 5 2 6 2 3 2" xfId="17906" xr:uid="{059DD3CD-9701-4FE6-B959-65813E60C33A}"/>
    <cellStyle name="Comma 5 2 6 2 3 2 2" xfId="53299" xr:uid="{A38C18B8-11F7-40AE-8D5B-D5966D9498D3}"/>
    <cellStyle name="Comma 5 2 6 2 3 2 3" xfId="40686" xr:uid="{13B8831E-51C3-4E6A-A1B0-8AF95F9703E9}"/>
    <cellStyle name="Comma 5 2 6 2 3 3" xfId="11320" xr:uid="{FFAA0A1C-1672-4EDE-87B3-0DCC76655706}"/>
    <cellStyle name="Comma 5 2 6 2 3 3 2" xfId="47021" xr:uid="{2F5A739F-2DF8-4AED-AF9A-C8F492552787}"/>
    <cellStyle name="Comma 5 2 6 2 3 4" xfId="4866" xr:uid="{44396F09-B4D8-4D45-843E-65FF47746FA3}"/>
    <cellStyle name="Comma 5 2 6 2 3 5" xfId="34396" xr:uid="{E108A8BF-171A-42F8-B09A-C9ACB6CEDF30}"/>
    <cellStyle name="Comma 5 2 6 2 4" xfId="21700" xr:uid="{B7DB0855-7189-46E2-B629-3B4C81F6B705}"/>
    <cellStyle name="Comma 5 2 6 2 4 2" xfId="52420" xr:uid="{DAA3451F-C105-4BC7-B1EF-436ABE6B619A}"/>
    <cellStyle name="Comma 5 2 6 2 4 3" xfId="39807" xr:uid="{B481271D-0A96-427A-B334-BC480DBC2CF9}"/>
    <cellStyle name="Comma 5 2 6 2 5" xfId="21552" xr:uid="{BEF1DB25-C596-4FD0-8DB2-322401205DDC}"/>
    <cellStyle name="Comma 5 2 6 2 5 2" xfId="46142" xr:uid="{9A56715D-2470-4FE5-821B-1B95630F585A}"/>
    <cellStyle name="Comma 5 2 6 2 6" xfId="18784" xr:uid="{F7B94413-5609-4429-B8F4-D9867DEEB96A}"/>
    <cellStyle name="Comma 5 2 6 2 7" xfId="12198" xr:uid="{B551DA39-E1B0-449D-B651-D044D21B09DF}"/>
    <cellStyle name="Comma 5 2 6 2 8" xfId="3988" xr:uid="{94D24FDC-A894-4BA3-B179-B343AFCBDB2B}"/>
    <cellStyle name="Comma 5 2 6 2 9" xfId="33517" xr:uid="{630E77B4-78BD-499D-9DE7-C9A77B2EB0BF}"/>
    <cellStyle name="Comma 5 2 6 3" xfId="27143" xr:uid="{2377BF61-3A21-447D-B58A-7F94BF129798}"/>
    <cellStyle name="Comma 5 2 6 3 2" xfId="23646" xr:uid="{787D971F-C104-492C-B675-5D11565ABBD7}"/>
    <cellStyle name="Comma 5 2 6 3 2 2" xfId="16138" xr:uid="{32D4E0D9-9579-4924-ACCC-606696B30517}"/>
    <cellStyle name="Comma 5 2 6 3 2 2 2" xfId="55067" xr:uid="{3B3144CC-2C08-4E04-92D1-7EC681FF5FB2}"/>
    <cellStyle name="Comma 5 2 6 3 2 2 3" xfId="42454" xr:uid="{E093C609-0080-4119-A278-4999580DF142}"/>
    <cellStyle name="Comma 5 2 6 3 2 3" xfId="9552" xr:uid="{C0B1CA7A-BB72-4A57-8011-0AFCFE9E8B2D}"/>
    <cellStyle name="Comma 5 2 6 3 2 3 2" xfId="48789" xr:uid="{4B382BD1-5F0C-49F0-9658-D109B042EECD}"/>
    <cellStyle name="Comma 5 2 6 3 2 4" xfId="29701" xr:uid="{F2C73D18-2C35-4325-ABAC-8C496091FE4F}"/>
    <cellStyle name="Comma 5 2 6 3 2 5" xfId="36164" xr:uid="{4A229999-51EB-452E-9058-2E4F95C4B027}"/>
    <cellStyle name="Comma 5 2 6 3 3" xfId="19634" xr:uid="{544B71A0-6C37-44EA-A7EE-49E8174E831F}"/>
    <cellStyle name="Comma 5 2 6 3 3 2" xfId="51570" xr:uid="{8DDB31C1-6FFA-430D-AC18-CB05FEC24E3C}"/>
    <cellStyle name="Comma 5 2 6 3 3 3" xfId="38957" xr:uid="{674AE37E-7A05-4EE7-A448-24409F41C655}"/>
    <cellStyle name="Comma 5 2 6 3 4" xfId="13048" xr:uid="{5356C9C7-DA8D-42F9-96FB-C3E78B42EEF2}"/>
    <cellStyle name="Comma 5 2 6 3 4 2" xfId="45292" xr:uid="{EACC5C18-660F-42C9-BEEF-C99CB3751170}"/>
    <cellStyle name="Comma 5 2 6 3 5" xfId="6461" xr:uid="{17107E5E-8069-4531-9250-D272FDB152B4}"/>
    <cellStyle name="Comma 5 2 6 3 6" xfId="32667" xr:uid="{C26C826C-45ED-4A40-A29A-815E73B338FC}"/>
    <cellStyle name="Comma 5 2 6 4" xfId="24529" xr:uid="{05719BE1-9153-4FCE-A6C2-02D277268641}"/>
    <cellStyle name="Comma 5 2 6 4 2" xfId="17021" xr:uid="{91117B2D-9DFD-4A42-9129-6052AF985F97}"/>
    <cellStyle name="Comma 5 2 6 4 2 2" xfId="54184" xr:uid="{9DE10E34-3345-427D-ADBC-C4686E28D167}"/>
    <cellStyle name="Comma 5 2 6 4 2 3" xfId="41571" xr:uid="{05838609-0BBE-4711-9269-DF1FAEABDF5D}"/>
    <cellStyle name="Comma 5 2 6 4 3" xfId="10435" xr:uid="{FF52F220-6C00-4631-88BC-8DBD8A32440A}"/>
    <cellStyle name="Comma 5 2 6 4 3 2" xfId="47906" xr:uid="{F25A3D6E-4D5A-4449-9D17-09BB4D62CCFF}"/>
    <cellStyle name="Comma 5 2 6 4 4" xfId="5751" xr:uid="{E929324F-D9DC-4F48-A629-6F30E0EF0B05}"/>
    <cellStyle name="Comma 5 2 6 4 5" xfId="35281" xr:uid="{F05B4B0A-836E-46F6-ADB1-360EFCCFF5D3}"/>
    <cellStyle name="Comma 5 2 6 5" xfId="21565" xr:uid="{00C36AD7-822C-4C76-878D-83346B852246}"/>
    <cellStyle name="Comma 5 2 6 5 2" xfId="50689" xr:uid="{4A476A68-DAD2-4C27-9223-A5DA27D43C49}"/>
    <cellStyle name="Comma 5 2 6 5 3" xfId="38076" xr:uid="{DD9F8135-3BB9-4127-8677-A90F20C26F49}"/>
    <cellStyle name="Comma 5 2 6 6" xfId="21611" xr:uid="{6E68E547-F480-480A-AD5A-B5BBADE18136}"/>
    <cellStyle name="Comma 5 2 6 6 2" xfId="44392" xr:uid="{3784E8B8-A678-4213-A042-E63476C08F0E}"/>
    <cellStyle name="Comma 5 2 6 7" xfId="20513" xr:uid="{DE97CAA9-4BC4-490D-A5E3-278D3A9CD992}"/>
    <cellStyle name="Comma 5 2 6 8" xfId="13927" xr:uid="{20CC7F0F-6841-4879-8F5D-9E20304F2D52}"/>
    <cellStyle name="Comma 5 2 6 9" xfId="7340" xr:uid="{E609D7E1-BA11-42FE-BBEC-6DCB5772A53A}"/>
    <cellStyle name="Comma 5 2 7" xfId="781" xr:uid="{B44978AD-B54C-4517-AC21-8CF4C42AB91E}"/>
    <cellStyle name="Comma 5 2 7 10" xfId="7335" xr:uid="{1CF45168-CD3B-4E56-A435-D90DF919417B}"/>
    <cellStyle name="Comma 5 2 7 11" xfId="28043" xr:uid="{E5685A42-B024-41A7-BE86-32CAD096213C}"/>
    <cellStyle name="Comma 5 2 7 12" xfId="3428" xr:uid="{B4668B24-0D5C-446A-9D3C-A71FB287F030}"/>
    <cellStyle name="Comma 5 2 7 13" xfId="31789" xr:uid="{663A3818-4C67-4245-9E01-085A9AD9B5DC}"/>
    <cellStyle name="Comma 5 2 7 14" xfId="2512" xr:uid="{7E3F569B-A9F3-4930-BBFD-77B2EE55E41B}"/>
    <cellStyle name="Comma 5 2 7 2" xfId="1167" xr:uid="{D77132A8-16EE-4D87-A529-D07DE5B5290A}"/>
    <cellStyle name="Comma 5 2 7 2 2" xfId="25879" xr:uid="{1F75CA57-88A1-4DFB-A60C-BD04CCE24FB3}"/>
    <cellStyle name="Comma 5 2 7 2 2 2" xfId="22381" xr:uid="{50E133A2-B4EF-47D7-8445-118238B0F929}"/>
    <cellStyle name="Comma 5 2 7 2 2 2 2" xfId="14873" xr:uid="{BCC70DC1-E3CC-4CFD-91F1-7DF853D694D4}"/>
    <cellStyle name="Comma 5 2 7 2 2 2 2 2" xfId="56332" xr:uid="{EF6801B8-075B-47B1-BBCC-2C0BDEF70BAE}"/>
    <cellStyle name="Comma 5 2 7 2 2 2 2 3" xfId="43719" xr:uid="{3CF23AA4-6256-4584-8BCA-923F04D0BE16}"/>
    <cellStyle name="Comma 5 2 7 2 2 2 3" xfId="8287" xr:uid="{7EC69EDC-5BA2-46C3-BE96-A0971DD6547C}"/>
    <cellStyle name="Comma 5 2 7 2 2 2 3 2" xfId="50054" xr:uid="{391E65B1-A24E-4FB7-97DF-5B598B55EF17}"/>
    <cellStyle name="Comma 5 2 7 2 2 2 4" xfId="30966" xr:uid="{3BEFF586-364B-4E48-8B59-F90D8E940D3F}"/>
    <cellStyle name="Comma 5 2 7 2 2 2 5" xfId="37429" xr:uid="{4878D292-23E0-49D8-8E2E-BD05B5DDDCB1}"/>
    <cellStyle name="Comma 5 2 7 2 2 3" xfId="24999" xr:uid="{4ADF8C64-39F5-45F0-A890-BC687AAD5E85}"/>
    <cellStyle name="Comma 5 2 7 2 2 3 2" xfId="17491" xr:uid="{2628BBA7-5FA1-412F-B9C4-2443858B7965}"/>
    <cellStyle name="Comma 5 2 7 2 2 3 2 2" xfId="53714" xr:uid="{32F9AC98-6D02-4453-BEE6-03AA64C91CC7}"/>
    <cellStyle name="Comma 5 2 7 2 2 3 2 3" xfId="41101" xr:uid="{A0DD7B16-6C5E-4033-9678-487545E425D3}"/>
    <cellStyle name="Comma 5 2 7 2 2 3 3" xfId="10905" xr:uid="{1DEE1F3A-96A2-435B-A711-22000EB257A0}"/>
    <cellStyle name="Comma 5 2 7 2 2 3 3 2" xfId="47436" xr:uid="{4230247F-D71A-4564-8D59-495E3CAFA973}"/>
    <cellStyle name="Comma 5 2 7 2 2 3 4" xfId="5281" xr:uid="{14A50281-B30C-4EE3-86F4-A94742547E3C}"/>
    <cellStyle name="Comma 5 2 7 2 2 3 5" xfId="34811" xr:uid="{5054CE5F-1445-4A18-A037-EE85F9B0B092}"/>
    <cellStyle name="Comma 5 2 7 2 2 4" xfId="18370" xr:uid="{7EAA529C-B075-4090-A9CA-41F450CF34DB}"/>
    <cellStyle name="Comma 5 2 7 2 2 4 2" xfId="52835" xr:uid="{D72B0BFC-78D5-4DBB-927E-7CF12978EA77}"/>
    <cellStyle name="Comma 5 2 7 2 2 4 3" xfId="40222" xr:uid="{C663EAF7-0432-4031-856F-37BF281B3CB2}"/>
    <cellStyle name="Comma 5 2 7 2 2 5" xfId="11784" xr:uid="{5CA03F7D-BA33-4F07-8BB7-493B62195669}"/>
    <cellStyle name="Comma 5 2 7 2 2 5 2" xfId="46557" xr:uid="{4C30F0A7-C439-426D-AE70-6869B90DF036}"/>
    <cellStyle name="Comma 5 2 7 2 2 6" xfId="4402" xr:uid="{2FA37727-FFEE-43B2-86A4-F6A68F67A964}"/>
    <cellStyle name="Comma 5 2 7 2 2 7" xfId="33932" xr:uid="{3ACB0AEA-303F-4610-8668-F610A102B7AD}"/>
    <cellStyle name="Comma 5 2 7 2 3" xfId="26738" xr:uid="{6F5C8FEE-794E-4299-A450-331A1C449A64}"/>
    <cellStyle name="Comma 5 2 7 2 3 2" xfId="23241" xr:uid="{FB4C9D27-EAB1-4EBE-8B31-D53FF05AE5C2}"/>
    <cellStyle name="Comma 5 2 7 2 3 2 2" xfId="15733" xr:uid="{33F04461-B2C0-4385-BF58-F06B6AA50948}"/>
    <cellStyle name="Comma 5 2 7 2 3 2 2 2" xfId="55472" xr:uid="{B47E775E-307F-4D43-89DA-746C3427847B}"/>
    <cellStyle name="Comma 5 2 7 2 3 2 2 3" xfId="42859" xr:uid="{D2B086E2-AB51-4112-B92E-95A64EBF65A7}"/>
    <cellStyle name="Comma 5 2 7 2 3 2 3" xfId="9147" xr:uid="{20A7FDA3-AEB0-4736-8957-3AD533CAFF14}"/>
    <cellStyle name="Comma 5 2 7 2 3 2 3 2" xfId="49194" xr:uid="{53CB77E7-FFC5-42C0-A541-3970A41DB808}"/>
    <cellStyle name="Comma 5 2 7 2 3 2 4" xfId="30106" xr:uid="{41A6E69B-79B5-4652-89EB-9D35109F365F}"/>
    <cellStyle name="Comma 5 2 7 2 3 2 5" xfId="36569" xr:uid="{F4428E72-7EF9-485D-A9AF-0CB2B7646C98}"/>
    <cellStyle name="Comma 5 2 7 2 3 3" xfId="19229" xr:uid="{49169EA7-F1A2-4212-BEF3-4712E40009D1}"/>
    <cellStyle name="Comma 5 2 7 2 3 3 2" xfId="51975" xr:uid="{98348E70-1E45-42E7-B2F3-164092241B18}"/>
    <cellStyle name="Comma 5 2 7 2 3 3 3" xfId="39362" xr:uid="{F6F6C50F-1558-4FD2-94BB-47A69E56B81C}"/>
    <cellStyle name="Comma 5 2 7 2 3 4" xfId="12643" xr:uid="{AFC84A95-E78F-40FA-A528-5E7D16E8F6DD}"/>
    <cellStyle name="Comma 5 2 7 2 3 4 2" xfId="45697" xr:uid="{0631B4E3-046D-4A69-B38A-43CB1338A9B2}"/>
    <cellStyle name="Comma 5 2 7 2 3 5" xfId="3543" xr:uid="{B67E869C-05CA-44A0-B819-5D36D491FDAB}"/>
    <cellStyle name="Comma 5 2 7 2 3 6" xfId="33072" xr:uid="{96E01B4F-31D5-4F43-A491-7C6840DB1B1E}"/>
    <cellStyle name="Comma 5 2 7 2 4" xfId="24114" xr:uid="{89C5E886-1E79-44E9-9391-0010C7BB6FC3}"/>
    <cellStyle name="Comma 5 2 7 2 4 2" xfId="16606" xr:uid="{961609AA-A9D7-439D-80B1-79746CACA448}"/>
    <cellStyle name="Comma 5 2 7 2 4 2 2" xfId="54599" xr:uid="{89875320-4302-4700-9212-0D6CC069AD5A}"/>
    <cellStyle name="Comma 5 2 7 2 4 2 3" xfId="41986" xr:uid="{5963F6F8-FD9D-43E6-B4EC-0DE48A581F6A}"/>
    <cellStyle name="Comma 5 2 7 2 4 3" xfId="10020" xr:uid="{07DC2431-328E-4F92-8EC1-C917A1C9D3FF}"/>
    <cellStyle name="Comma 5 2 7 2 4 3 2" xfId="48321" xr:uid="{16B67E8F-4FF7-4182-A398-11E43EF1D9E4}"/>
    <cellStyle name="Comma 5 2 7 2 4 4" xfId="29233" xr:uid="{D4E4BC0F-23CA-433F-A42C-C40693F3BF23}"/>
    <cellStyle name="Comma 5 2 7 2 4 5" xfId="35696" xr:uid="{9956DD27-EB73-47C6-B6D9-8BF5FB6CD847}"/>
    <cellStyle name="Comma 5 2 7 2 5" xfId="20101" xr:uid="{B7F473E6-9F9B-44E6-B8B9-D5177E43C3A6}"/>
    <cellStyle name="Comma 5 2 7 2 5 2" xfId="51102" xr:uid="{F289DF97-B800-4F3E-8A79-32009E5741D1}"/>
    <cellStyle name="Comma 5 2 7 2 5 3" xfId="38489" xr:uid="{E9325FF8-CFF9-4F8B-928B-7254CDD0D454}"/>
    <cellStyle name="Comma 5 2 7 2 6" xfId="13515" xr:uid="{74EEEAD9-8D4D-40BE-85BF-84C95A703862}"/>
    <cellStyle name="Comma 5 2 7 2 6 2" xfId="44824" xr:uid="{D601F652-96F3-4254-B474-96CC6504FE47}"/>
    <cellStyle name="Comma 5 2 7 2 7" xfId="6928" xr:uid="{C35FF6BF-B7BC-42A0-BBF5-47611C175A3D}"/>
    <cellStyle name="Comma 5 2 7 2 8" xfId="32199" xr:uid="{EAB7A084-F21B-4F61-A0F0-517AE0619952}"/>
    <cellStyle name="Comma 5 2 7 2 9" xfId="27610" xr:uid="{FE8370AC-AA07-4FC0-AE5C-870434A6B0E7}"/>
    <cellStyle name="Comma 5 2 7 3" xfId="26288" xr:uid="{425568A9-1340-4DAF-BAF2-293B3B4E36E0}"/>
    <cellStyle name="Comma 5 2 7 3 2" xfId="22791" xr:uid="{131BC45B-EB2E-44EC-AA08-2F219B65E3B4}"/>
    <cellStyle name="Comma 5 2 7 3 2 2" xfId="15283" xr:uid="{51BA70E4-3717-40A5-A5AB-8FD0E0D353FB}"/>
    <cellStyle name="Comma 5 2 7 3 2 2 2" xfId="55922" xr:uid="{913435AD-33BD-4327-BE95-5B8BC7ACEC24}"/>
    <cellStyle name="Comma 5 2 7 3 2 2 3" xfId="43309" xr:uid="{2931BDDB-0E63-4158-9203-A5C37049DBBE}"/>
    <cellStyle name="Comma 5 2 7 3 2 3" xfId="8697" xr:uid="{B734AA25-2980-41F2-8AAE-CE10E94FF347}"/>
    <cellStyle name="Comma 5 2 7 3 2 3 2" xfId="49644" xr:uid="{3F4077C6-5214-44F8-8CF1-F961B55DD8C9}"/>
    <cellStyle name="Comma 5 2 7 3 2 4" xfId="30556" xr:uid="{03F554D7-95B8-4759-B741-59264FC75960}"/>
    <cellStyle name="Comma 5 2 7 3 2 5" xfId="37019" xr:uid="{8AA7408D-6C5A-4BF2-9398-6181D4CB89A8}"/>
    <cellStyle name="Comma 5 2 7 3 3" xfId="25409" xr:uid="{2FEF3907-32EC-4D5B-8E19-BC8EEAD68C7A}"/>
    <cellStyle name="Comma 5 2 7 3 3 2" xfId="17901" xr:uid="{DE38CC7F-3CE8-4424-AD4E-DAE85D355E06}"/>
    <cellStyle name="Comma 5 2 7 3 3 2 2" xfId="53304" xr:uid="{2EB9C076-06CE-4C14-9067-01B423609583}"/>
    <cellStyle name="Comma 5 2 7 3 3 2 3" xfId="40691" xr:uid="{1F333C2C-8BF5-48ED-9455-DFA256AA3DB5}"/>
    <cellStyle name="Comma 5 2 7 3 3 3" xfId="11315" xr:uid="{04306A13-E9A4-4DFA-9454-072CDBFB9402}"/>
    <cellStyle name="Comma 5 2 7 3 3 3 2" xfId="47026" xr:uid="{8026B669-835F-4B2D-A935-7A28229C7B8E}"/>
    <cellStyle name="Comma 5 2 7 3 3 4" xfId="4871" xr:uid="{7C78E045-10D8-4A53-8A0A-E72C4954DC97}"/>
    <cellStyle name="Comma 5 2 7 3 3 5" xfId="34401" xr:uid="{D85BC4D1-2858-4F60-ABB6-B982D2F423D1}"/>
    <cellStyle name="Comma 5 2 7 3 4" xfId="18779" xr:uid="{390A618D-F4F8-4260-AC7E-4C6FF00EAE38}"/>
    <cellStyle name="Comma 5 2 7 3 4 2" xfId="52425" xr:uid="{ABC65DA7-D4B9-4FF8-8DA2-045A1452071E}"/>
    <cellStyle name="Comma 5 2 7 3 4 3" xfId="39812" xr:uid="{535D9E78-0E3B-41EB-8768-ED190F47F9C1}"/>
    <cellStyle name="Comma 5 2 7 3 5" xfId="12193" xr:uid="{D4575FFD-60CD-4909-9478-8B3891743BB5}"/>
    <cellStyle name="Comma 5 2 7 3 5 2" xfId="46147" xr:uid="{6A98DF07-EC03-4ACE-B963-E8AFF2497B5F}"/>
    <cellStyle name="Comma 5 2 7 3 6" xfId="3993" xr:uid="{81289FF3-938C-44F3-A6F7-419F3EA49A6E}"/>
    <cellStyle name="Comma 5 2 7 3 7" xfId="33522" xr:uid="{EBD91CB5-C7FD-43D9-9A5F-15065B03357C}"/>
    <cellStyle name="Comma 5 2 7 4" xfId="27138" xr:uid="{6219080F-FD39-45F9-8DF7-E80EA262D49D}"/>
    <cellStyle name="Comma 5 2 7 4 2" xfId="23641" xr:uid="{BC969EE4-F029-4638-B7BA-FD29F010AC6B}"/>
    <cellStyle name="Comma 5 2 7 4 2 2" xfId="16133" xr:uid="{EFE8DA2C-0E4C-439F-BAFD-D5A29C74FD06}"/>
    <cellStyle name="Comma 5 2 7 4 2 2 2" xfId="55072" xr:uid="{343316FB-0A55-4106-8062-49766041953F}"/>
    <cellStyle name="Comma 5 2 7 4 2 2 3" xfId="42459" xr:uid="{E001415B-1C38-4DC0-A083-F8560E4CB434}"/>
    <cellStyle name="Comma 5 2 7 4 2 3" xfId="9547" xr:uid="{7FAD7576-F87D-4411-B024-41F6832880F8}"/>
    <cellStyle name="Comma 5 2 7 4 2 3 2" xfId="48794" xr:uid="{E6916575-0D42-48A6-9F6A-832083765968}"/>
    <cellStyle name="Comma 5 2 7 4 2 4" xfId="29706" xr:uid="{375E6CD4-D4FA-4379-A5B8-7B60EFC59F68}"/>
    <cellStyle name="Comma 5 2 7 4 2 5" xfId="36169" xr:uid="{04677079-4AB9-4720-B5E9-E990EE6FA74F}"/>
    <cellStyle name="Comma 5 2 7 4 3" xfId="19629" xr:uid="{CFD1FE72-CF27-4044-8A46-F3F8003F586D}"/>
    <cellStyle name="Comma 5 2 7 4 3 2" xfId="51575" xr:uid="{271978B2-0D14-4F11-9C2B-E694BBF694CD}"/>
    <cellStyle name="Comma 5 2 7 4 3 3" xfId="38962" xr:uid="{3163BBB9-B73D-4BCF-B0B7-AAB4B87BE67A}"/>
    <cellStyle name="Comma 5 2 7 4 4" xfId="13043" xr:uid="{B02ECA46-4034-434A-8CF6-6896F0311431}"/>
    <cellStyle name="Comma 5 2 7 4 4 2" xfId="45297" xr:uid="{41984909-A34C-4BCE-B4BF-A0DDF626607E}"/>
    <cellStyle name="Comma 5 2 7 4 5" xfId="6456" xr:uid="{701D7E4E-8221-4FB2-8F21-821EF45FE5D8}"/>
    <cellStyle name="Comma 5 2 7 4 6" xfId="32672" xr:uid="{3973BD43-AC12-4D37-BAD6-33A3B602802A}"/>
    <cellStyle name="Comma 5 2 7 5" xfId="24524" xr:uid="{D59882C9-AB74-4C21-97CC-4C567A41A5DD}"/>
    <cellStyle name="Comma 5 2 7 5 2" xfId="17016" xr:uid="{7CF37517-504A-4063-A9DC-FE0A77B7146D}"/>
    <cellStyle name="Comma 5 2 7 5 2 2" xfId="54189" xr:uid="{8C7A752D-1335-497B-BAE6-B84D09C186E3}"/>
    <cellStyle name="Comma 5 2 7 5 2 3" xfId="41576" xr:uid="{DD9DE77A-F246-4734-BE53-40215EF11D36}"/>
    <cellStyle name="Comma 5 2 7 5 3" xfId="10430" xr:uid="{3D4AF74B-3AA3-4F31-9FE3-CEC666B36B11}"/>
    <cellStyle name="Comma 5 2 7 5 3 2" xfId="47911" xr:uid="{AE2DF1A1-2A48-4EF9-91E1-D0732AF26A1D}"/>
    <cellStyle name="Comma 5 2 7 5 4" xfId="5756" xr:uid="{A28B3F9B-687D-4536-B0A4-267CCADEDA5F}"/>
    <cellStyle name="Comma 5 2 7 5 5" xfId="35286" xr:uid="{794748D6-775C-496E-8370-1EBC8ECD33EA}"/>
    <cellStyle name="Comma 5 2 7 6" xfId="21428" xr:uid="{11456B7D-7F88-433E-B3E2-C971120C0386}"/>
    <cellStyle name="Comma 5 2 7 6 2" xfId="50694" xr:uid="{52C27C21-EAC0-4458-A967-01C0DDCFC36F}"/>
    <cellStyle name="Comma 5 2 7 6 3" xfId="38081" xr:uid="{73F02E43-BDAA-4E8F-B9CA-6C8E057CAEB8}"/>
    <cellStyle name="Comma 5 2 7 7" xfId="22214" xr:uid="{D4E84006-2471-4D5D-91E4-1D34819DDD98}"/>
    <cellStyle name="Comma 5 2 7 7 2" xfId="44397" xr:uid="{D93D93C5-5F6F-43DF-8ED5-12535F92E18C}"/>
    <cellStyle name="Comma 5 2 7 8" xfId="20508" xr:uid="{61168A5F-525D-4D4A-BF1F-114D0DFCE0E9}"/>
    <cellStyle name="Comma 5 2 7 9" xfId="13922" xr:uid="{CB965FC2-C19A-4A0E-8191-63EDFDA62510}"/>
    <cellStyle name="Comma 5 2 8" xfId="339" xr:uid="{3EF5EC66-CC06-43E1-B4C9-57BC5914CB5A}"/>
    <cellStyle name="Comma 5 2 8 10" xfId="1709" xr:uid="{9EFDE167-353F-4BCE-8714-DA7E307D9A70}"/>
    <cellStyle name="Comma 5 2 8 2" xfId="872" xr:uid="{CF72157D-30A6-4C57-ADCA-EA34932EF28B}"/>
    <cellStyle name="Comma 5 2 8 2 2" xfId="15695" xr:uid="{0BDC0897-921F-43CD-BA88-F207167BD84A}"/>
    <cellStyle name="Comma 5 2 8 2 2 2" xfId="55510" xr:uid="{855F27DA-CF65-40AC-881B-4351BBE24BC6}"/>
    <cellStyle name="Comma 5 2 8 2 2 3" xfId="42897" xr:uid="{97E8A930-93A6-4ACD-982A-7F27156E3E6C}"/>
    <cellStyle name="Comma 5 2 8 2 3" xfId="9109" xr:uid="{F568D60E-AA08-4B16-9B73-82D58001FF22}"/>
    <cellStyle name="Comma 5 2 8 2 3 2" xfId="49232" xr:uid="{18C21BC8-C03F-42D8-8A38-4C0E877BA343}"/>
    <cellStyle name="Comma 5 2 8 2 4" xfId="30144" xr:uid="{055088BE-4086-46D7-AAB6-6035B5D5B28C}"/>
    <cellStyle name="Comma 5 2 8 2 5" xfId="36607" xr:uid="{46E224A4-4327-4E15-BD7F-F89F159FDBAE}"/>
    <cellStyle name="Comma 5 2 8 2 6" xfId="23203" xr:uid="{399C0B24-130D-4AA6-8A41-6776637AF85B}"/>
    <cellStyle name="Comma 5 2 8 3" xfId="25825" xr:uid="{488F12F1-FE6C-49F2-9A60-B3273E2826A5}"/>
    <cellStyle name="Comma 5 2 8 3 2" xfId="18317" xr:uid="{9BC4705E-FAF8-4127-99E4-2EB1901CDCE1}"/>
    <cellStyle name="Comma 5 2 8 3 2 2" xfId="52888" xr:uid="{53EB4C76-86FB-4204-924E-46D503981921}"/>
    <cellStyle name="Comma 5 2 8 3 2 3" xfId="40275" xr:uid="{5AF8641F-C184-4C93-BD01-A55FB7C85709}"/>
    <cellStyle name="Comma 5 2 8 3 3" xfId="11731" xr:uid="{ADF1883B-8FB5-4072-832F-D14240895DBF}"/>
    <cellStyle name="Comma 5 2 8 3 3 2" xfId="46610" xr:uid="{F7918F59-51A2-41FC-91FE-C29F070E6C61}"/>
    <cellStyle name="Comma 5 2 8 3 4" xfId="4455" xr:uid="{C6730BD9-8C18-4626-AA0F-F28738A10884}"/>
    <cellStyle name="Comma 5 2 8 3 5" xfId="33985" xr:uid="{D9D2ABFB-654A-40D1-8853-5D1006F8F908}"/>
    <cellStyle name="Comma 5 2 8 4" xfId="19191" xr:uid="{74E2C62F-A8C8-44E4-AD88-44FD0703101A}"/>
    <cellStyle name="Comma 5 2 8 4 2" xfId="52013" xr:uid="{B57C0E57-068F-4CBF-B847-5A9200B14BAB}"/>
    <cellStyle name="Comma 5 2 8 4 3" xfId="39400" xr:uid="{02716D68-3A32-4E32-8D31-D0193D16E36F}"/>
    <cellStyle name="Comma 5 2 8 5" xfId="12605" xr:uid="{2D2AEC15-0B08-432C-B5B0-4CFE32CFB88A}"/>
    <cellStyle name="Comma 5 2 8 5 2" xfId="45735" xr:uid="{6A9F7237-A4FE-412C-9668-97ED6EE2EB56}"/>
    <cellStyle name="Comma 5 2 8 6" xfId="3581" xr:uid="{4AA3B029-4CB1-4813-BC6E-7F9F53B5A47D}"/>
    <cellStyle name="Comma 5 2 8 7" xfId="26700" xr:uid="{F043ED5E-493B-4F35-AD37-69DF5AE436F7}"/>
    <cellStyle name="Comma 5 2 8 8" xfId="2822" xr:uid="{2DC7141C-2FFB-46AD-923C-D059C4A09E07}"/>
    <cellStyle name="Comma 5 2 8 9" xfId="33110" xr:uid="{7C15597E-53B2-4F72-9E3D-AA9A0268040D}"/>
    <cellStyle name="Comma 5 2 9" xfId="841" xr:uid="{628EA468-A052-47AB-8298-C4DEEEDFA1D4}"/>
    <cellStyle name="Comma 5 2 9 2" xfId="24051" xr:uid="{992BFA77-F3BD-4C59-AED5-FABC3F662C26}"/>
    <cellStyle name="Comma 5 2 9 2 2" xfId="16543" xr:uid="{7D0D67B1-6785-49A2-9087-6DCA166ED0EF}"/>
    <cellStyle name="Comma 5 2 9 2 2 2" xfId="54662" xr:uid="{49932E50-ECE2-41A7-AC05-5BD688C0C4DA}"/>
    <cellStyle name="Comma 5 2 9 2 2 3" xfId="42049" xr:uid="{1E73112B-E2D6-4BAC-9BA1-2B261463388B}"/>
    <cellStyle name="Comma 5 2 9 2 3" xfId="9957" xr:uid="{BB217BAA-27A9-4791-8545-9202C9A30035}"/>
    <cellStyle name="Comma 5 2 9 2 3 2" xfId="48384" xr:uid="{434A0C71-2C14-4206-9BCD-0CE0D2B8312B}"/>
    <cellStyle name="Comma 5 2 9 2 4" xfId="29296" xr:uid="{BC507F12-5AB6-46D1-92C3-5B4980DB7085}"/>
    <cellStyle name="Comma 5 2 9 2 5" xfId="35759" xr:uid="{F25F571B-9D68-4A62-9A9D-9C4E2806C3EA}"/>
    <cellStyle name="Comma 5 2 9 3" xfId="20039" xr:uid="{0E8496A5-43A6-447D-A0E2-50D11EA44D69}"/>
    <cellStyle name="Comma 5 2 9 3 2" xfId="51165" xr:uid="{3A456B34-28D8-4D88-8895-DA1F8D4242C4}"/>
    <cellStyle name="Comma 5 2 9 3 3" xfId="38552" xr:uid="{B1CC8BF4-B7BA-4673-B381-27ECB61FEBB3}"/>
    <cellStyle name="Comma 5 2 9 4" xfId="13453" xr:uid="{28CE14B6-29C9-41AD-BBE8-9C73850612D7}"/>
    <cellStyle name="Comma 5 2 9 4 2" xfId="44887" xr:uid="{65026B58-B616-4578-9C29-625B29E9F441}"/>
    <cellStyle name="Comma 5 2 9 5" xfId="6866" xr:uid="{1166EF3A-D302-4FDC-ADB5-26C31B0355A5}"/>
    <cellStyle name="Comma 5 2 9 6" xfId="32262" xr:uid="{8C1B8530-697B-4514-97B9-4E18DF783453}"/>
    <cellStyle name="Comma 5 2 9 7" xfId="27548" xr:uid="{2712A9D9-7693-4132-BAD9-BFFCCF655AC1}"/>
    <cellStyle name="Comma 5 20" xfId="21297" xr:uid="{83419082-292D-4EE9-BE1A-DD844918B9B5}"/>
    <cellStyle name="Comma 5 20 2" xfId="43816" xr:uid="{1521F9B7-9C9B-4247-9202-474CC4F82890}"/>
    <cellStyle name="Comma 5 20 3" xfId="31290" xr:uid="{34898AAE-898E-441E-BDA9-352F59CE96E7}"/>
    <cellStyle name="Comma 5 21" xfId="14712" xr:uid="{0A69A0E3-47D9-44A4-A2E1-896229D11147}"/>
    <cellStyle name="Comma 5 21 2" xfId="50251" xr:uid="{140B26D1-B685-4894-9D7F-6044987E91A5}"/>
    <cellStyle name="Comma 5 21 3" xfId="37638" xr:uid="{4DE10D5F-D523-4D44-B60B-2C947BC60619}"/>
    <cellStyle name="Comma 5 22" xfId="8137" xr:uid="{82C2C6C3-07BC-4D7C-8F64-6D9BF7B638D0}"/>
    <cellStyle name="Comma 5 22 2" xfId="43791" xr:uid="{D0EB1417-AECA-4CC3-89A1-0BC988258028}"/>
    <cellStyle name="Comma 5 23" xfId="8125" xr:uid="{D6D3D0D5-306A-4253-AA77-211C366CDBF3}"/>
    <cellStyle name="Comma 5 23 2" xfId="56442" xr:uid="{1FFF2FDB-A6A3-4B9B-ADFD-F451127CBE22}"/>
    <cellStyle name="Comma 5 24" xfId="29090" xr:uid="{083C6D9F-9031-4868-B010-57AEAE4644C4}"/>
    <cellStyle name="Comma 5 24 2" xfId="31265" xr:uid="{46635D94-D2FC-4290-ADC5-83FD51ADCEBE}"/>
    <cellStyle name="Comma 5 25" xfId="31168" xr:uid="{1991428B-DAB8-43A5-A041-15CBF2F369B3}"/>
    <cellStyle name="Comma 5 26" xfId="29123" xr:uid="{9CE4D29D-5210-419B-92FB-CCB0D7EB718F}"/>
    <cellStyle name="Comma 5 27" xfId="6104" xr:uid="{0E961EAB-58ED-48F1-A6D9-3BF2449FB6E2}"/>
    <cellStyle name="Comma 5 28" xfId="2594" xr:uid="{1D3EF7AD-6DEC-4101-AA0B-CD1785292E4B}"/>
    <cellStyle name="Comma 5 29" xfId="1331" xr:uid="{782D5E50-ADE7-413A-A186-B1DCAD37D1F6}"/>
    <cellStyle name="Comma 5 3" xfId="217" xr:uid="{205C5D35-1755-45E8-8457-DA8F257C4C14}"/>
    <cellStyle name="Comma 5 3 10" xfId="22292" xr:uid="{077508FF-5BB4-4979-B6FD-F56ABF3683FB}"/>
    <cellStyle name="Comma 5 3 10 2" xfId="14784" xr:uid="{752A97D3-643A-433C-83EC-4E5656A035A9}"/>
    <cellStyle name="Comma 5 3 10 2 2" xfId="50279" xr:uid="{3DEA7EFD-712E-49C3-9A47-0E1CA6557F23}"/>
    <cellStyle name="Comma 5 3 10 3" xfId="8198" xr:uid="{48B5FC2A-8D3E-4E84-9F65-D7026EE6F62D}"/>
    <cellStyle name="Comma 5 3 10 4" xfId="31055" xr:uid="{8C7ED8B0-7D3D-469D-BB45-0F100DB4DA6A}"/>
    <cellStyle name="Comma 5 3 10 5" xfId="37666" xr:uid="{CDE0A62C-7B88-4B13-867E-587D3055DD30}"/>
    <cellStyle name="Comma 5 3 11" xfId="28943" xr:uid="{7D0F9C10-6069-4936-9486-B7DE2D467FE8}"/>
    <cellStyle name="Comma 5 3 11 2" xfId="21198" xr:uid="{168F121A-26B3-4EED-85F0-4675E75363FB}"/>
    <cellStyle name="Comma 5 3 11 3" xfId="14612" xr:uid="{E23D797C-E947-492D-A9EA-AC47D2FCBB09}"/>
    <cellStyle name="Comma 5 3 11 4" xfId="8025" xr:uid="{AAE5395B-D9C6-412F-A335-7D8BEBABF214}"/>
    <cellStyle name="Comma 5 3 11 5" xfId="43880" xr:uid="{704E8A7D-B064-4749-9C4E-817B24E0F9DF}"/>
    <cellStyle name="Comma 5 3 12" xfId="22204" xr:uid="{D0BFAA59-EF5F-424D-BFA8-71F762F79913}"/>
    <cellStyle name="Comma 5 3 12 2" xfId="31362" xr:uid="{F5004AF5-8CBE-4CA1-B5EB-C1D6B357310A}"/>
    <cellStyle name="Comma 5 3 13" xfId="21291" xr:uid="{428FB502-A6A8-4C74-AC5C-B30088F2279E}"/>
    <cellStyle name="Comma 5 3 14" xfId="14706" xr:uid="{5B6B3F41-8C15-4B75-BDBE-93C58BC8F582}"/>
    <cellStyle name="Comma 5 3 15" xfId="8119" xr:uid="{B030ABAF-6333-4BA4-9C96-C14A40A1437E}"/>
    <cellStyle name="Comma 5 3 16" xfId="29076" xr:uid="{F9B573F2-E51E-423A-AB59-F72775933D07}"/>
    <cellStyle name="Comma 5 3 17" xfId="29110" xr:uid="{6CAEADC9-E5F6-4DE2-9895-12729368636C}"/>
    <cellStyle name="Comma 5 3 18" xfId="2623" xr:uid="{7492A36D-771E-4A43-9022-525A78111B68}"/>
    <cellStyle name="Comma 5 3 19" xfId="31240" xr:uid="{3DD5FA22-5577-4526-AD37-8F932574B94A}"/>
    <cellStyle name="Comma 5 3 2" xfId="627" xr:uid="{C4552CE2-F574-45AB-B52E-B2EEF1675190}"/>
    <cellStyle name="Comma 5 3 2 10" xfId="22012" xr:uid="{3DB9D421-1A65-4C74-89C7-131FFDE0E7D2}"/>
    <cellStyle name="Comma 5 3 2 11" xfId="21411" xr:uid="{FC4B6BDE-2763-495E-8A42-17F72A9B33F2}"/>
    <cellStyle name="Comma 5 3 2 12" xfId="21163" xr:uid="{7C5CD3A8-AE27-4659-ADD8-3E6055B369FA}"/>
    <cellStyle name="Comma 5 3 2 13" xfId="14577" xr:uid="{C2310E9A-271B-486B-A999-2DD5F885A08F}"/>
    <cellStyle name="Comma 5 3 2 14" xfId="7990" xr:uid="{B8894960-DE6D-405C-A7E3-80BB88232A9A}"/>
    <cellStyle name="Comma 5 3 2 15" xfId="28872" xr:uid="{DA917113-2507-4237-B971-274551964C35}"/>
    <cellStyle name="Comma 5 3 2 16" xfId="2829" xr:uid="{0CC8A6FD-84A3-48F4-9080-2C6782F0D5D0}"/>
    <cellStyle name="Comma 5 3 2 17" xfId="31404" xr:uid="{0123236A-BFFB-424A-8A91-DADE654F08E5}"/>
    <cellStyle name="Comma 5 3 2 18" xfId="1716" xr:uid="{EA0E380F-657D-43C6-A8FF-E7D42A9DBAAE}"/>
    <cellStyle name="Comma 5 3 2 2" xfId="1035" xr:uid="{3D75798C-B1A9-448C-9894-BEAC5224BAB5}"/>
    <cellStyle name="Comma 5 3 2 2 10" xfId="14486" xr:uid="{8C6CDEE0-FF5F-4246-A0CD-1850DC46592F}"/>
    <cellStyle name="Comma 5 3 2 2 11" xfId="7899" xr:uid="{ED3CF154-72A6-4DF7-8012-FCF4D1D355D9}"/>
    <cellStyle name="Comma 5 3 2 2 12" xfId="28745" xr:uid="{13DD958F-4459-4D98-97A9-178A485DC6FE}"/>
    <cellStyle name="Comma 5 3 2 2 13" xfId="3031" xr:uid="{6973A7A2-71F9-4B9D-88AF-1A322AECA7F3}"/>
    <cellStyle name="Comma 5 3 2 2 14" xfId="31663" xr:uid="{167566BB-2CE1-4F1F-BFB3-A0D87BCB19F1}"/>
    <cellStyle name="Comma 5 3 2 2 15" xfId="2103" xr:uid="{1C883AB7-D8DA-4416-86FA-250EEA3F5767}"/>
    <cellStyle name="Comma 5 3 2 2 2" xfId="27700" xr:uid="{926AE1F1-5F9A-44B2-9DD8-92253B6C7375}"/>
    <cellStyle name="Comma 5 3 2 2 2 2" xfId="25970" xr:uid="{4D6E3142-E53C-4F67-B5EB-F57A82F21EBE}"/>
    <cellStyle name="Comma 5 3 2 2 2 2 2" xfId="22472" xr:uid="{24DC11D6-2B81-41EF-A70A-B56F979950C0}"/>
    <cellStyle name="Comma 5 3 2 2 2 2 2 2" xfId="14964" xr:uid="{3E89C175-B251-4A17-9331-3EBCB0207A29}"/>
    <cellStyle name="Comma 5 3 2 2 2 2 2 2 2" xfId="56241" xr:uid="{FBF59601-DA2A-4FC2-A7EF-C3554EDDADC1}"/>
    <cellStyle name="Comma 5 3 2 2 2 2 2 2 3" xfId="43628" xr:uid="{F435067F-E49E-4104-8AF6-FFA7D9354DB0}"/>
    <cellStyle name="Comma 5 3 2 2 2 2 2 3" xfId="8378" xr:uid="{5A7F9023-BC56-4A1D-A8DA-DEE48B086330}"/>
    <cellStyle name="Comma 5 3 2 2 2 2 2 3 2" xfId="49963" xr:uid="{0B43CF6C-5096-45DB-B976-45D956744365}"/>
    <cellStyle name="Comma 5 3 2 2 2 2 2 4" xfId="30875" xr:uid="{E7E40A84-3ACD-4D36-9D68-2DC3D8A3FD28}"/>
    <cellStyle name="Comma 5 3 2 2 2 2 2 5" xfId="37338" xr:uid="{E5F12878-9A57-4E2A-8ADB-5284EB191B15}"/>
    <cellStyle name="Comma 5 3 2 2 2 2 3" xfId="25090" xr:uid="{03A8E2A5-4C78-425F-9210-812B86C272F5}"/>
    <cellStyle name="Comma 5 3 2 2 2 2 3 2" xfId="17582" xr:uid="{B1878C7A-03BC-4FFA-A858-E1EE404349BA}"/>
    <cellStyle name="Comma 5 3 2 2 2 2 3 2 2" xfId="53623" xr:uid="{B07132CF-3CD9-478F-9313-C0CE7ED2AC4C}"/>
    <cellStyle name="Comma 5 3 2 2 2 2 3 2 3" xfId="41010" xr:uid="{97F3FB19-91EB-4583-8D20-A9ADCECC6B59}"/>
    <cellStyle name="Comma 5 3 2 2 2 2 3 3" xfId="10996" xr:uid="{9E74DC63-343F-4265-9417-420684709F35}"/>
    <cellStyle name="Comma 5 3 2 2 2 2 3 3 2" xfId="47345" xr:uid="{D931811A-F96C-4ED8-A1C9-6C5EBB660581}"/>
    <cellStyle name="Comma 5 3 2 2 2 2 3 4" xfId="5190" xr:uid="{07E1326C-D6FC-4C4C-9987-C8A31600BAEF}"/>
    <cellStyle name="Comma 5 3 2 2 2 2 3 5" xfId="34720" xr:uid="{2DB2C4A2-D0EB-4830-99E5-0D015DD05E70}"/>
    <cellStyle name="Comma 5 3 2 2 2 2 4" xfId="18461" xr:uid="{E3B1A3E1-E5AA-40E2-BC2A-9D53E07CF490}"/>
    <cellStyle name="Comma 5 3 2 2 2 2 4 2" xfId="52744" xr:uid="{ABFAACCC-AC22-47E0-81D2-0870873FC2A4}"/>
    <cellStyle name="Comma 5 3 2 2 2 2 4 3" xfId="40131" xr:uid="{E2EDF641-2839-4717-B064-DC1D5ACF16D0}"/>
    <cellStyle name="Comma 5 3 2 2 2 2 5" xfId="11875" xr:uid="{0DB2F365-258B-4EEA-97D7-D513094BA82C}"/>
    <cellStyle name="Comma 5 3 2 2 2 2 5 2" xfId="46466" xr:uid="{9ED9B897-D102-446B-8BD5-E42050A09A72}"/>
    <cellStyle name="Comma 5 3 2 2 2 2 6" xfId="4311" xr:uid="{4A249E6F-74FF-4727-AA86-A102396A1098}"/>
    <cellStyle name="Comma 5 3 2 2 2 2 7" xfId="33841" xr:uid="{238B3A5D-E488-4945-AED0-8F8799F1BE9C}"/>
    <cellStyle name="Comma 5 3 2 2 2 3" xfId="26826" xr:uid="{2880F3C6-FC77-41F8-B047-80D7C6DC4CC8}"/>
    <cellStyle name="Comma 5 3 2 2 2 3 2" xfId="23329" xr:uid="{5981095B-FBB4-4035-B009-58CAF0C91AB6}"/>
    <cellStyle name="Comma 5 3 2 2 2 3 2 2" xfId="15821" xr:uid="{370617DB-F7EC-4E5C-A376-E07EA7259A02}"/>
    <cellStyle name="Comma 5 3 2 2 2 3 2 2 2" xfId="55384" xr:uid="{296B81E1-3D4E-4F1D-9D8E-0A3F81555DEC}"/>
    <cellStyle name="Comma 5 3 2 2 2 3 2 2 3" xfId="42771" xr:uid="{275831C5-9795-4BF4-8F22-1D2D877E25E8}"/>
    <cellStyle name="Comma 5 3 2 2 2 3 2 3" xfId="9235" xr:uid="{6E26420D-59A8-4830-A504-A3AF3E31B8A7}"/>
    <cellStyle name="Comma 5 3 2 2 2 3 2 3 2" xfId="49106" xr:uid="{E086E781-24EA-4BD0-AD36-1EC825E1161F}"/>
    <cellStyle name="Comma 5 3 2 2 2 3 2 4" xfId="30018" xr:uid="{ED42D1F5-1FC9-45AD-A9C2-3AACDF3F8E8E}"/>
    <cellStyle name="Comma 5 3 2 2 2 3 2 5" xfId="36481" xr:uid="{73C46076-D754-4B6B-B227-F820BD83D00A}"/>
    <cellStyle name="Comma 5 3 2 2 2 3 3" xfId="19317" xr:uid="{05E035FD-E0AC-47DC-930E-B9FE562D1FC2}"/>
    <cellStyle name="Comma 5 3 2 2 2 3 3 2" xfId="51887" xr:uid="{73545D73-152A-4680-AF24-E01519D078D0}"/>
    <cellStyle name="Comma 5 3 2 2 2 3 3 3" xfId="39274" xr:uid="{5E43FE3A-1EB4-4D9D-A47D-76CF38A48CB4}"/>
    <cellStyle name="Comma 5 3 2 2 2 3 4" xfId="12731" xr:uid="{A6C326AE-2BE5-4EF5-9926-4E7EABDA947C}"/>
    <cellStyle name="Comma 5 3 2 2 2 3 4 2" xfId="45609" xr:uid="{0D5A6772-76DA-419B-83BB-3C9C6FCAA401}"/>
    <cellStyle name="Comma 5 3 2 2 2 3 5" xfId="6144" xr:uid="{CECA5334-A161-44E1-A3BE-21C2911F5C00}"/>
    <cellStyle name="Comma 5 3 2 2 2 3 6" xfId="32984" xr:uid="{60EC981E-8ACE-413E-85C5-DBAF194B29BE}"/>
    <cellStyle name="Comma 5 3 2 2 2 4" xfId="24205" xr:uid="{24BFA275-744B-410F-9BDB-4F5A50E2B796}"/>
    <cellStyle name="Comma 5 3 2 2 2 4 2" xfId="16697" xr:uid="{291F4EA6-D097-4603-8819-80810637267D}"/>
    <cellStyle name="Comma 5 3 2 2 2 4 2 2" xfId="54508" xr:uid="{FC5BF03B-3A1F-459B-8A21-72AC003745D2}"/>
    <cellStyle name="Comma 5 3 2 2 2 4 2 3" xfId="41895" xr:uid="{2ED9A0A3-8C66-4E0F-B30E-0EF4728BCC27}"/>
    <cellStyle name="Comma 5 3 2 2 2 4 3" xfId="10111" xr:uid="{1741441D-BFCC-47A2-A750-35BCAA6342C6}"/>
    <cellStyle name="Comma 5 3 2 2 2 4 3 2" xfId="48230" xr:uid="{FFCEBF60-85BD-4134-AB94-8CC3527F6F60}"/>
    <cellStyle name="Comma 5 3 2 2 2 4 4" xfId="6075" xr:uid="{900517BE-14ED-43AF-9EF1-F359F45E09D7}"/>
    <cellStyle name="Comma 5 3 2 2 2 4 5" xfId="35605" xr:uid="{EA23CE62-43B8-4FF5-9211-1EF667BC2A39}"/>
    <cellStyle name="Comma 5 3 2 2 2 5" xfId="20191" xr:uid="{A6D1DDA6-B72D-4CDF-9B97-39C2DC028BED}"/>
    <cellStyle name="Comma 5 3 2 2 2 5 2" xfId="51011" xr:uid="{657BCCA2-FEE9-454E-8640-6190A8BF6706}"/>
    <cellStyle name="Comma 5 3 2 2 2 5 3" xfId="38398" xr:uid="{92D75093-BACC-4755-A1F1-459E1FDD5E7D}"/>
    <cellStyle name="Comma 5 3 2 2 2 6" xfId="13605" xr:uid="{8B2DA905-94F2-4A94-BE9A-67D32008CFD3}"/>
    <cellStyle name="Comma 5 3 2 2 2 6 2" xfId="44733" xr:uid="{49BF949A-0843-4C11-8A57-EA0AB6D2D09D}"/>
    <cellStyle name="Comma 5 3 2 2 2 7" xfId="7018" xr:uid="{977065DF-4F78-4414-BD63-3530A6EABB29}"/>
    <cellStyle name="Comma 5 3 2 2 2 8" xfId="32108" xr:uid="{D655272C-96A6-48D2-89A5-6DD71ACAC4D7}"/>
    <cellStyle name="Comma 5 3 2 2 3" xfId="26410" xr:uid="{3547C807-95C2-4DC2-B197-5ED528D529B5}"/>
    <cellStyle name="Comma 5 3 2 2 3 2" xfId="22913" xr:uid="{F7D678D0-32C0-467F-8C54-D486F8CCD63B}"/>
    <cellStyle name="Comma 5 3 2 2 3 2 2" xfId="15405" xr:uid="{4E5EE453-F7B5-4F86-9F54-CFBA084EFC95}"/>
    <cellStyle name="Comma 5 3 2 2 3 2 2 2" xfId="55800" xr:uid="{200A3B71-2761-44D7-922A-32E6A7FCC3EE}"/>
    <cellStyle name="Comma 5 3 2 2 3 2 2 3" xfId="43187" xr:uid="{F408B790-4C94-46A2-874B-85E48B935F52}"/>
    <cellStyle name="Comma 5 3 2 2 3 2 3" xfId="8819" xr:uid="{A46D7809-B7FF-4A5C-803D-4C6235887429}"/>
    <cellStyle name="Comma 5 3 2 2 3 2 3 2" xfId="49522" xr:uid="{168C4569-C22E-419E-9C4D-2306C5E58A89}"/>
    <cellStyle name="Comma 5 3 2 2 3 2 4" xfId="30434" xr:uid="{B436AC88-2420-4771-9458-F7C60A4C10C2}"/>
    <cellStyle name="Comma 5 3 2 2 3 2 5" xfId="36897" xr:uid="{123BD93E-43D6-4271-9093-C6CD162B79FD}"/>
    <cellStyle name="Comma 5 3 2 2 3 3" xfId="25532" xr:uid="{F9AE2EFB-5465-4277-A87A-6B7F004EBC0B}"/>
    <cellStyle name="Comma 5 3 2 2 3 3 2" xfId="18024" xr:uid="{116AEFB5-E74A-4EA9-A746-5FB0BE981E55}"/>
    <cellStyle name="Comma 5 3 2 2 3 3 2 2" xfId="53181" xr:uid="{B9DE2B90-A101-4941-BAEC-0EF742DAA338}"/>
    <cellStyle name="Comma 5 3 2 2 3 3 2 3" xfId="40568" xr:uid="{2F85F297-49AD-42E9-8A57-57240D6A6F55}"/>
    <cellStyle name="Comma 5 3 2 2 3 3 3" xfId="11438" xr:uid="{F0AC8D0A-5185-478D-8494-C41075457A05}"/>
    <cellStyle name="Comma 5 3 2 2 3 3 3 2" xfId="46903" xr:uid="{0EF05769-F2B3-46AD-8DB2-1E0B869278CC}"/>
    <cellStyle name="Comma 5 3 2 2 3 3 4" xfId="4748" xr:uid="{509AD4CD-2791-4A09-ABEF-DAE7B91C3DD8}"/>
    <cellStyle name="Comma 5 3 2 2 3 3 5" xfId="34278" xr:uid="{BEC18B83-AE26-46B2-B386-478CDCEA424E}"/>
    <cellStyle name="Comma 5 3 2 2 3 4" xfId="18901" xr:uid="{B1389A6C-4125-4599-B807-1FB5A0B80E74}"/>
    <cellStyle name="Comma 5 3 2 2 3 4 2" xfId="52303" xr:uid="{570FC222-EBC2-4F17-B2DA-44CF13941E10}"/>
    <cellStyle name="Comma 5 3 2 2 3 4 3" xfId="39690" xr:uid="{3122B71A-B650-493B-B6AA-76FAFF59C6E4}"/>
    <cellStyle name="Comma 5 3 2 2 3 5" xfId="12315" xr:uid="{81F1684F-8311-4E90-BD87-3DAAF5E5ED77}"/>
    <cellStyle name="Comma 5 3 2 2 3 5 2" xfId="46025" xr:uid="{63309C37-D24C-43C0-AB40-7AB3DEC44C71}"/>
    <cellStyle name="Comma 5 3 2 2 3 6" xfId="3871" xr:uid="{D44D1FFA-99DC-4F3D-AEE4-EBB836EE9EC8}"/>
    <cellStyle name="Comma 5 3 2 2 3 7" xfId="33400" xr:uid="{116ADAB7-B99C-4C2C-9A4C-146B7E3A77FF}"/>
    <cellStyle name="Comma 5 3 2 2 4" xfId="27260" xr:uid="{9ABDDD03-C4AB-4DE7-97A3-6E24B63D0B73}"/>
    <cellStyle name="Comma 5 3 2 2 4 2" xfId="23763" xr:uid="{959C347F-5B9C-4C6D-9B4B-0670A34D0FED}"/>
    <cellStyle name="Comma 5 3 2 2 4 2 2" xfId="16255" xr:uid="{0B5AC4FB-060E-4741-8818-E44833AC99B3}"/>
    <cellStyle name="Comma 5 3 2 2 4 2 2 2" xfId="54950" xr:uid="{53B29D70-A4D6-4D30-A9BB-5ADA492747DF}"/>
    <cellStyle name="Comma 5 3 2 2 4 2 2 3" xfId="42337" xr:uid="{81C89082-E836-4DF1-93C3-714E07231986}"/>
    <cellStyle name="Comma 5 3 2 2 4 2 3" xfId="9669" xr:uid="{DB73D0AB-63D3-4588-88A9-AC15C16506C9}"/>
    <cellStyle name="Comma 5 3 2 2 4 2 3 2" xfId="48672" xr:uid="{14864AA3-52EB-4650-AAD2-8A42CACB3E02}"/>
    <cellStyle name="Comma 5 3 2 2 4 2 4" xfId="29584" xr:uid="{1829CF41-68B5-4F39-94E6-CCF6A55FE5B7}"/>
    <cellStyle name="Comma 5 3 2 2 4 2 5" xfId="36047" xr:uid="{502F1CA6-AE31-4650-8327-E9CCB8DC9385}"/>
    <cellStyle name="Comma 5 3 2 2 4 3" xfId="19751" xr:uid="{4D09E353-5A31-4FE0-A7DE-ACAA3EEF01A7}"/>
    <cellStyle name="Comma 5 3 2 2 4 3 2" xfId="51453" xr:uid="{D8260320-2E9B-45DF-A3DB-1A7E7FC7C4C1}"/>
    <cellStyle name="Comma 5 3 2 2 4 3 3" xfId="38840" xr:uid="{812D911D-8D3E-458A-B3EA-EA6766E582C3}"/>
    <cellStyle name="Comma 5 3 2 2 4 4" xfId="13165" xr:uid="{6268541B-D7B3-4DE9-A009-8F95C89C7E34}"/>
    <cellStyle name="Comma 5 3 2 2 4 4 2" xfId="45175" xr:uid="{3BF97544-BD88-4E9C-8DDA-DC722933D84F}"/>
    <cellStyle name="Comma 5 3 2 2 4 5" xfId="6578" xr:uid="{3B2AD7FA-90B8-4D62-942A-24C02CC3FB84}"/>
    <cellStyle name="Comma 5 3 2 2 4 6" xfId="32550" xr:uid="{A209D38B-99BE-45EF-8585-120520053767}"/>
    <cellStyle name="Comma 5 3 2 2 5" xfId="24647" xr:uid="{25DBFAEC-E26A-484D-AFFE-47A56751BA01}"/>
    <cellStyle name="Comma 5 3 2 2 5 2" xfId="17139" xr:uid="{A4FA1775-5021-431D-8AAF-684757ECE4D9}"/>
    <cellStyle name="Comma 5 3 2 2 5 2 2" xfId="54066" xr:uid="{23C03729-F9C2-4251-8A41-2AF4651E8DDF}"/>
    <cellStyle name="Comma 5 3 2 2 5 2 3" xfId="41453" xr:uid="{FFA449FB-1378-4839-B1C3-86D60EBF88D3}"/>
    <cellStyle name="Comma 5 3 2 2 5 3" xfId="10553" xr:uid="{8B166866-95DA-4FEC-8EC4-B680CFFDF73A}"/>
    <cellStyle name="Comma 5 3 2 2 5 3 2" xfId="47788" xr:uid="{2066FD7B-E081-41D8-ADF2-CC5CACCD0647}"/>
    <cellStyle name="Comma 5 3 2 2 5 4" xfId="5633" xr:uid="{D0C99AC8-0F06-47CA-9DC2-EC8E37EB5587}"/>
    <cellStyle name="Comma 5 3 2 2 5 5" xfId="35163" xr:uid="{1B133E8F-E56A-47D4-A32E-E8B3D31D0FC2}"/>
    <cellStyle name="Comma 5 3 2 2 6" xfId="28190" xr:uid="{736AACEE-A0BA-46DA-A130-E6A314177B93}"/>
    <cellStyle name="Comma 5 3 2 2 6 2" xfId="20631" xr:uid="{69239CEF-C360-473F-B6DF-9217E02445EC}"/>
    <cellStyle name="Comma 5 3 2 2 6 2 2" xfId="50569" xr:uid="{597927F6-3032-41CA-AF9E-20A5A0A1B5A7}"/>
    <cellStyle name="Comma 5 3 2 2 6 3" xfId="14045" xr:uid="{37B3688B-1333-42B7-8084-89425AC357F0}"/>
    <cellStyle name="Comma 5 3 2 2 6 4" xfId="7458" xr:uid="{F7C365A4-CAA9-4C5A-81DA-86075CF743DD}"/>
    <cellStyle name="Comma 5 3 2 2 6 5" xfId="37956" xr:uid="{C25EBC7C-901D-4DDD-A277-CC7F029AC3E7}"/>
    <cellStyle name="Comma 5 3 2 2 7" xfId="22076" xr:uid="{B1603E67-55B3-4705-B476-5D61E2EF85FC}"/>
    <cellStyle name="Comma 5 3 2 2 7 2" xfId="44263" xr:uid="{9C222CB7-B6F4-4E1A-910A-1921E0980039}"/>
    <cellStyle name="Comma 5 3 2 2 8" xfId="21799" xr:uid="{2797EC4F-49C0-4AEC-AA99-AA164554364A}"/>
    <cellStyle name="Comma 5 3 2 2 9" xfId="21072" xr:uid="{6F554E6A-22D0-4D77-AC00-8476A30339C2}"/>
    <cellStyle name="Comma 5 3 2 3" xfId="2311" xr:uid="{18AA88BF-0A89-46B5-9552-7F0A64C9A17D}"/>
    <cellStyle name="Comma 5 3 2 3 10" xfId="3233" xr:uid="{D2026626-D032-409A-AC08-3F2CB122BD23}"/>
    <cellStyle name="Comma 5 3 2 3 11" xfId="31828" xr:uid="{7D8E967B-1249-4FC4-83E3-33B3F11734E9}"/>
    <cellStyle name="Comma 5 3 2 3 2" xfId="26250" xr:uid="{33AF3FC3-8784-42EF-BC68-85D6FDA7D418}"/>
    <cellStyle name="Comma 5 3 2 3 2 2" xfId="22752" xr:uid="{BB036468-84E4-4D64-9B81-DF18D5589A55}"/>
    <cellStyle name="Comma 5 3 2 3 2 2 2" xfId="15244" xr:uid="{2E55F484-4B1A-4595-8D15-8441D0A1BB73}"/>
    <cellStyle name="Comma 5 3 2 3 2 2 2 2" xfId="55961" xr:uid="{33D263F1-31FE-4CDF-AD15-EA3F129B026C}"/>
    <cellStyle name="Comma 5 3 2 3 2 2 2 3" xfId="43348" xr:uid="{BF2C9DF1-8192-4663-8FBE-D3E96B648168}"/>
    <cellStyle name="Comma 5 3 2 3 2 2 3" xfId="8658" xr:uid="{EDB3CDC5-4A21-4E0E-8B6C-D744996B8AF3}"/>
    <cellStyle name="Comma 5 3 2 3 2 2 3 2" xfId="49683" xr:uid="{D399EB31-7F50-4015-AFBA-60EEF04CF957}"/>
    <cellStyle name="Comma 5 3 2 3 2 2 4" xfId="30595" xr:uid="{03FA00F3-8234-445A-BA69-CEB225C42ECF}"/>
    <cellStyle name="Comma 5 3 2 3 2 2 5" xfId="37058" xr:uid="{482C2760-4465-46A6-89D8-A616076837AB}"/>
    <cellStyle name="Comma 5 3 2 3 2 3" xfId="25370" xr:uid="{A74B4D69-90C5-4486-A908-FBF784D3AD73}"/>
    <cellStyle name="Comma 5 3 2 3 2 3 2" xfId="17862" xr:uid="{D6F4CB78-3F39-4725-AD82-ADAB1615E93D}"/>
    <cellStyle name="Comma 5 3 2 3 2 3 2 2" xfId="53343" xr:uid="{7D7432B2-75B8-4AA8-9AC1-E88B51CBB833}"/>
    <cellStyle name="Comma 5 3 2 3 2 3 2 3" xfId="40730" xr:uid="{C7E786B2-4CF4-41E7-B465-6B146C13C4AE}"/>
    <cellStyle name="Comma 5 3 2 3 2 3 3" xfId="11276" xr:uid="{83CD08F3-CF3E-40D3-9CD0-60CE4FA79189}"/>
    <cellStyle name="Comma 5 3 2 3 2 3 3 2" xfId="47065" xr:uid="{C8C42E1D-CF64-4D52-B133-16B43F8CA511}"/>
    <cellStyle name="Comma 5 3 2 3 2 3 4" xfId="4910" xr:uid="{AC8F8F71-BCED-4726-9FFA-9D902C164FAC}"/>
    <cellStyle name="Comma 5 3 2 3 2 3 5" xfId="34440" xr:uid="{462C05E4-5622-4D50-8565-3E402E810DEE}"/>
    <cellStyle name="Comma 5 3 2 3 2 4" xfId="18741" xr:uid="{B32A550F-D597-49D2-B3AE-91A0323A7162}"/>
    <cellStyle name="Comma 5 3 2 3 2 4 2" xfId="52464" xr:uid="{71CBFB2E-2367-4393-9E0B-9E51B7374592}"/>
    <cellStyle name="Comma 5 3 2 3 2 4 3" xfId="39851" xr:uid="{CF789703-CCCF-4DB6-807D-F1D1FCF33B1F}"/>
    <cellStyle name="Comma 5 3 2 3 2 5" xfId="12155" xr:uid="{71EEABC7-1B08-424A-9F28-243E4839A0D5}"/>
    <cellStyle name="Comma 5 3 2 3 2 5 2" xfId="46186" xr:uid="{3A0987A8-32C4-458C-BC59-0DEC6848A6BB}"/>
    <cellStyle name="Comma 5 3 2 3 2 6" xfId="4031" xr:uid="{5699691B-170A-48A7-AE99-F9E47F2334B7}"/>
    <cellStyle name="Comma 5 3 2 3 2 7" xfId="33561" xr:uid="{404A5F9B-FDF2-4E55-8D7B-1446D5E185D5}"/>
    <cellStyle name="Comma 5 3 2 3 3" xfId="27100" xr:uid="{D7BBD809-A6CB-4B70-BE7D-6B56BCA9341A}"/>
    <cellStyle name="Comma 5 3 2 3 3 2" xfId="23603" xr:uid="{29346180-BA54-40EB-A6D3-F6592F9CD784}"/>
    <cellStyle name="Comma 5 3 2 3 3 2 2" xfId="16095" xr:uid="{83210D8D-0909-4EE6-B46A-AF22D6B23EE1}"/>
    <cellStyle name="Comma 5 3 2 3 3 2 2 2" xfId="55110" xr:uid="{EBD5B713-BAA9-47D6-A3F1-986B2A01985A}"/>
    <cellStyle name="Comma 5 3 2 3 3 2 2 3" xfId="42497" xr:uid="{D4812729-8234-4ACB-B79E-55ED35C7D6CE}"/>
    <cellStyle name="Comma 5 3 2 3 3 2 3" xfId="9509" xr:uid="{B818F617-C756-4047-A0E3-99152C9DBE96}"/>
    <cellStyle name="Comma 5 3 2 3 3 2 3 2" xfId="48832" xr:uid="{8211C149-139A-4479-8817-EC9282B2919F}"/>
    <cellStyle name="Comma 5 3 2 3 3 2 4" xfId="29744" xr:uid="{27D85CB7-CEA2-46D5-A80B-8BD03C5D8ACE}"/>
    <cellStyle name="Comma 5 3 2 3 3 2 5" xfId="36207" xr:uid="{BC2C41BB-A7EC-4D67-A613-1373E272B6B8}"/>
    <cellStyle name="Comma 5 3 2 3 3 3" xfId="19591" xr:uid="{29E7301B-586A-41C0-985B-9A991AEC4CFA}"/>
    <cellStyle name="Comma 5 3 2 3 3 3 2" xfId="51613" xr:uid="{D4874916-1A21-42C2-BF08-568BAFD38D61}"/>
    <cellStyle name="Comma 5 3 2 3 3 3 3" xfId="39000" xr:uid="{538AFB85-75FC-4A88-9F55-A4653266B764}"/>
    <cellStyle name="Comma 5 3 2 3 3 4" xfId="13005" xr:uid="{D64CAC5D-5E8D-4A4E-9B61-7577745B2DC8}"/>
    <cellStyle name="Comma 5 3 2 3 3 4 2" xfId="45335" xr:uid="{7BE3D3FD-AAA9-4ADD-AFB9-F8017F1800DF}"/>
    <cellStyle name="Comma 5 3 2 3 3 5" xfId="6418" xr:uid="{2DA34E13-45F4-474A-9D4E-0AB6214F92BB}"/>
    <cellStyle name="Comma 5 3 2 3 3 6" xfId="32710" xr:uid="{C9382442-73A9-4F1E-9178-AFAAE6AC7A46}"/>
    <cellStyle name="Comma 5 3 2 3 4" xfId="24485" xr:uid="{8CF1C54B-66AB-467F-830B-EFC1EA90B4D0}"/>
    <cellStyle name="Comma 5 3 2 3 4 2" xfId="16977" xr:uid="{F10259C3-6948-4DB9-A642-ED00F6C31246}"/>
    <cellStyle name="Comma 5 3 2 3 4 2 2" xfId="54228" xr:uid="{DB4695D2-D8F6-4816-BB4F-A033784088D2}"/>
    <cellStyle name="Comma 5 3 2 3 4 2 3" xfId="41615" xr:uid="{AD5A87D4-3791-40DD-8F43-78FEBDFB8EB7}"/>
    <cellStyle name="Comma 5 3 2 3 4 3" xfId="10391" xr:uid="{3545A87C-2E34-4C86-BB60-F2EDA2F97557}"/>
    <cellStyle name="Comma 5 3 2 3 4 3 2" xfId="47950" xr:uid="{949AE69D-2502-425A-B286-0A92CDCD9326}"/>
    <cellStyle name="Comma 5 3 2 3 4 4" xfId="5795" xr:uid="{378C7FF4-AD3B-4F41-B3F4-9187DDEC04A0}"/>
    <cellStyle name="Comma 5 3 2 3 4 5" xfId="35325" xr:uid="{5A365DAD-9724-4E80-A114-DEC3BE598043}"/>
    <cellStyle name="Comma 5 3 2 3 5" xfId="28004" xr:uid="{5B50AE66-8320-4960-8A82-337E843BF990}"/>
    <cellStyle name="Comma 5 3 2 3 5 2" xfId="20470" xr:uid="{4173D71D-DE1A-4617-A639-31A653401279}"/>
    <cellStyle name="Comma 5 3 2 3 5 2 2" xfId="50731" xr:uid="{C6D5D5F5-4CC5-4D98-AC2F-57EF6433FB52}"/>
    <cellStyle name="Comma 5 3 2 3 5 3" xfId="13884" xr:uid="{B4E3A8A7-313A-4461-B19A-51F8B1D074F7}"/>
    <cellStyle name="Comma 5 3 2 3 5 4" xfId="7297" xr:uid="{20D4F4DE-B69F-4006-BEBE-ECEC29390EEC}"/>
    <cellStyle name="Comma 5 3 2 3 5 5" xfId="38118" xr:uid="{3062F42F-05CF-472D-8494-993C6757E41D}"/>
    <cellStyle name="Comma 5 3 2 3 6" xfId="20976" xr:uid="{41BE2495-A2C6-4E5A-8924-EB4488F8BDE9}"/>
    <cellStyle name="Comma 5 3 2 3 6 2" xfId="44438" xr:uid="{B5A71932-7C5B-4906-9434-D57044FBD073}"/>
    <cellStyle name="Comma 5 3 2 3 7" xfId="14390" xr:uid="{ADB6538F-1C2F-430B-94E4-4A9599C68BF0}"/>
    <cellStyle name="Comma 5 3 2 3 8" xfId="7803" xr:uid="{6E8A84DB-A73E-4591-8D96-CBB1E14B019D}"/>
    <cellStyle name="Comma 5 3 2 3 9" xfId="28648" xr:uid="{B5BF45CA-DAFD-45FE-B895-A813593E45FE}"/>
    <cellStyle name="Comma 5 3 2 4" xfId="2519" xr:uid="{882BA478-94A6-44F2-A9B8-E16FE59B54D5}"/>
    <cellStyle name="Comma 5 3 2 4 2" xfId="23168" xr:uid="{AD0EDA57-9E25-4449-A1F0-103BDD819C1B}"/>
    <cellStyle name="Comma 5 3 2 4 2 2" xfId="15660" xr:uid="{4EFCAAE3-96FF-4CC0-935A-ADDE2CFB063C}"/>
    <cellStyle name="Comma 5 3 2 4 2 2 2" xfId="55545" xr:uid="{C6576E9E-7392-4BFF-89DB-841055DB43DA}"/>
    <cellStyle name="Comma 5 3 2 4 2 2 3" xfId="42932" xr:uid="{336BEAEF-CBCD-4254-9E49-CA967C608436}"/>
    <cellStyle name="Comma 5 3 2 4 2 3" xfId="9074" xr:uid="{37AAD5C8-1EB8-4FD1-B127-621A96AE543E}"/>
    <cellStyle name="Comma 5 3 2 4 2 3 2" xfId="49267" xr:uid="{372D323E-E392-4577-87D2-AB861F3D4CEA}"/>
    <cellStyle name="Comma 5 3 2 4 2 4" xfId="30179" xr:uid="{69EB6A20-30AC-44D3-AAB2-65F6C4E55AC1}"/>
    <cellStyle name="Comma 5 3 2 4 2 5" xfId="36642" xr:uid="{F8DBECA7-D6B5-4DFD-8DAB-02E24AD0DED4}"/>
    <cellStyle name="Comma 5 3 2 4 3" xfId="25790" xr:uid="{05864B1F-0FA7-4530-BDA6-F76512C84CB9}"/>
    <cellStyle name="Comma 5 3 2 4 3 2" xfId="18282" xr:uid="{0C6FD3B3-2BF3-487A-A98F-7FF44B5A13C3}"/>
    <cellStyle name="Comma 5 3 2 4 3 2 2" xfId="52923" xr:uid="{E3B35AFA-EC64-408A-BE1D-A6BA98BA6D29}"/>
    <cellStyle name="Comma 5 3 2 4 3 2 3" xfId="40310" xr:uid="{A63E9A19-8C70-482B-927C-892DD7E38C11}"/>
    <cellStyle name="Comma 5 3 2 4 3 3" xfId="11696" xr:uid="{25D91DD9-7F51-4B44-A9DA-5CE538B3A251}"/>
    <cellStyle name="Comma 5 3 2 4 3 3 2" xfId="46645" xr:uid="{A9737450-53DE-48BF-81A6-FDA6766C7B23}"/>
    <cellStyle name="Comma 5 3 2 4 3 4" xfId="4490" xr:uid="{D5DF15AE-79F2-472E-97A9-1BA05C953B3F}"/>
    <cellStyle name="Comma 5 3 2 4 3 5" xfId="34020" xr:uid="{92097647-96FD-4DB3-8D13-A6587145082F}"/>
    <cellStyle name="Comma 5 3 2 4 4" xfId="19156" xr:uid="{1E32942C-8238-45D0-BC23-E9F59BB40B71}"/>
    <cellStyle name="Comma 5 3 2 4 4 2" xfId="52048" xr:uid="{936E7598-3801-4370-A1FA-311C49859C47}"/>
    <cellStyle name="Comma 5 3 2 4 4 3" xfId="39435" xr:uid="{6DC5F184-26B8-4DA5-98B5-471AEC38B057}"/>
    <cellStyle name="Comma 5 3 2 4 5" xfId="12570" xr:uid="{B67500EC-74CE-4EBC-B286-EBC5E8C5EB21}"/>
    <cellStyle name="Comma 5 3 2 4 5 2" xfId="45770" xr:uid="{4C039074-DFED-40AF-BA23-CEAFCA377932}"/>
    <cellStyle name="Comma 5 3 2 4 6" xfId="3616" xr:uid="{62A39FC3-4229-4433-81AC-E74775E4F130}"/>
    <cellStyle name="Comma 5 3 2 4 7" xfId="26665" xr:uid="{365AE056-24D0-4AEE-A67E-4334529A6AA2}"/>
    <cellStyle name="Comma 5 3 2 4 8" xfId="3435" xr:uid="{386C268D-5069-4FDA-8505-052718DD839D}"/>
    <cellStyle name="Comma 5 3 2 4 9" xfId="33145" xr:uid="{1638DAB9-E8AA-4634-B102-504E1DE2E362}"/>
    <cellStyle name="Comma 5 3 2 5" xfId="27513" xr:uid="{6E773F30-ABDA-4C6F-98A9-88D64DE1044F}"/>
    <cellStyle name="Comma 5 3 2 5 2" xfId="24016" xr:uid="{236C48D8-7FFB-4BB8-AD22-EADABBAE3D06}"/>
    <cellStyle name="Comma 5 3 2 5 2 2" xfId="16508" xr:uid="{F9BAF9AB-4D66-4578-AA18-4FEA30A773D4}"/>
    <cellStyle name="Comma 5 3 2 5 2 2 2" xfId="54697" xr:uid="{D7514F46-71E4-41B4-A1DB-155F7A650E19}"/>
    <cellStyle name="Comma 5 3 2 5 2 2 3" xfId="42084" xr:uid="{0650FBEA-BC16-42DD-8BB6-537C821A9065}"/>
    <cellStyle name="Comma 5 3 2 5 2 3" xfId="9922" xr:uid="{FE9B63E7-263B-4DA9-BDA8-165738F8EB08}"/>
    <cellStyle name="Comma 5 3 2 5 2 3 2" xfId="48419" xr:uid="{6EBF1D35-E917-4591-A301-9BA790DD3518}"/>
    <cellStyle name="Comma 5 3 2 5 2 4" xfId="29331" xr:uid="{152F282E-8661-4426-82B8-495FA13EB538}"/>
    <cellStyle name="Comma 5 3 2 5 2 5" xfId="35794" xr:uid="{B7D3C794-EAE5-468D-80DD-29EF5862899B}"/>
    <cellStyle name="Comma 5 3 2 5 3" xfId="20004" xr:uid="{B2C65D08-FBAE-4020-965D-CDD3B368ECBE}"/>
    <cellStyle name="Comma 5 3 2 5 3 2" xfId="51200" xr:uid="{94F8D45B-3C01-4457-98B0-EED85953B766}"/>
    <cellStyle name="Comma 5 3 2 5 3 3" xfId="38587" xr:uid="{E71FCE6C-9499-486D-B970-32141881F3F0}"/>
    <cellStyle name="Comma 5 3 2 5 4" xfId="13418" xr:uid="{45443AAD-B637-44DC-82B2-E993828E361B}"/>
    <cellStyle name="Comma 5 3 2 5 4 2" xfId="44922" xr:uid="{4161AB81-07F0-4496-B0F1-E619A1B54787}"/>
    <cellStyle name="Comma 5 3 2 5 5" xfId="6831" xr:uid="{C93692A5-EBF9-4C07-A0F9-DF73B008270B}"/>
    <cellStyle name="Comma 5 3 2 5 6" xfId="32297" xr:uid="{9846FB83-CD13-44CD-B07E-0CA2CD46C1D7}"/>
    <cellStyle name="Comma 5 3 2 6" xfId="24905" xr:uid="{2DF303AA-5CDD-4887-B2B8-DEB26441026E}"/>
    <cellStyle name="Comma 5 3 2 6 2" xfId="17397" xr:uid="{46841C83-5554-471B-99DE-9BFDF8EFE758}"/>
    <cellStyle name="Comma 5 3 2 6 2 2" xfId="53808" xr:uid="{7FD8D260-D72E-47BD-8F4D-B873514CA289}"/>
    <cellStyle name="Comma 5 3 2 6 2 3" xfId="41195" xr:uid="{A4A6A970-D693-4177-8E40-21E470301D34}"/>
    <cellStyle name="Comma 5 3 2 6 3" xfId="10811" xr:uid="{EE0FAC48-1A07-484F-B5E5-5308F8934117}"/>
    <cellStyle name="Comma 5 3 2 6 3 2" xfId="47530" xr:uid="{5063FBF2-6C9D-4441-B17D-3042D0E7EBBE}"/>
    <cellStyle name="Comma 5 3 2 6 4" xfId="5375" xr:uid="{12CC28E1-F2F3-47AF-9DEB-A0692B421123}"/>
    <cellStyle name="Comma 5 3 2 6 5" xfId="34905" xr:uid="{3007A893-83EE-476E-925F-04D0E6147D7D}"/>
    <cellStyle name="Comma 5 3 2 7" xfId="28561" xr:uid="{086A6D86-2C38-4348-B7D6-5D0491AC1003}"/>
    <cellStyle name="Comma 5 3 2 7 2" xfId="20889" xr:uid="{6E8B72E4-FB5E-4B30-8847-0CF2DCFB6C48}"/>
    <cellStyle name="Comma 5 3 2 7 2 2" xfId="50312" xr:uid="{2C76EBE7-7941-432A-8D99-DBE2D277E162}"/>
    <cellStyle name="Comma 5 3 2 7 3" xfId="14303" xr:uid="{DF3D887A-8BDE-4D5A-AE5A-7606F7115ACA}"/>
    <cellStyle name="Comma 5 3 2 7 4" xfId="7716" xr:uid="{DDFFA625-8A17-4FB4-A5B0-EA2FCDFEEAB8}"/>
    <cellStyle name="Comma 5 3 2 7 5" xfId="37699" xr:uid="{2C9B7B4A-9D48-4FE3-BCD4-66EAFAC390C0}"/>
    <cellStyle name="Comma 5 3 2 8" xfId="22256" xr:uid="{2ABAD856-8898-4DD8-8D45-CEBAF0EACAF3}"/>
    <cellStyle name="Comma 5 3 2 8 2" xfId="14748" xr:uid="{F5264DC7-51DB-4D20-BADE-D4F4AD1B2C74}"/>
    <cellStyle name="Comma 5 3 2 8 3" xfId="8162" xr:uid="{A7F6F6AC-29E7-4F7C-B338-4C10D6A45168}"/>
    <cellStyle name="Comma 5 3 2 8 4" xfId="31091" xr:uid="{7A495D4E-5B28-43E9-9812-9202BC594164}"/>
    <cellStyle name="Comma 5 3 2 8 5" xfId="43946" xr:uid="{25FAA6B6-2F7E-42C0-BC4E-6F0EB55A71DC}"/>
    <cellStyle name="Comma 5 3 2 9" xfId="21750" xr:uid="{CD056220-86DB-45E1-8D41-10C455E29396}"/>
    <cellStyle name="Comma 5 3 20" xfId="56697" xr:uid="{6BB8EEE5-6513-4E1C-B64C-F381E4AA6549}"/>
    <cellStyle name="Comma 5 3 21" xfId="56830" xr:uid="{978A6160-4E44-442C-8E16-F088F712E42C}"/>
    <cellStyle name="Comma 5 3 22" xfId="56892" xr:uid="{09D5251C-34C3-4A56-8F45-F0C044580F5A}"/>
    <cellStyle name="Comma 5 3 23" xfId="56946" xr:uid="{1C654B7C-BAC4-4370-A238-F6101528B3A5}"/>
    <cellStyle name="Comma 5 3 24" xfId="1368" xr:uid="{1D49146C-F257-4F32-8C71-1BB70390CD80}"/>
    <cellStyle name="Comma 5 3 25" xfId="57029" xr:uid="{BAD4608F-8660-4825-9F68-2F56A650B311}"/>
    <cellStyle name="Comma 5 3 3" xfId="704" xr:uid="{EA532B80-3EF1-4F9C-8F84-DE840D103024}"/>
    <cellStyle name="Comma 5 3 3 10" xfId="14522" xr:uid="{38AD9898-CAD1-4A2E-99F9-F64E812C644C}"/>
    <cellStyle name="Comma 5 3 3 11" xfId="7935" xr:uid="{80D06FF5-04D0-4FD4-9F59-914A93C40EC9}"/>
    <cellStyle name="Comma 5 3 3 12" xfId="28781" xr:uid="{4F384EF9-1C1F-4192-8222-26F1B1DB42F4}"/>
    <cellStyle name="Comma 5 3 3 13" xfId="3030" xr:uid="{215B821C-EB21-4B0E-964E-104861D7EC71}"/>
    <cellStyle name="Comma 5 3 3 14" xfId="31509" xr:uid="{0065A018-4513-4F49-BF92-3DCE3F6ECE5D}"/>
    <cellStyle name="Comma 5 3 3 15" xfId="2102" xr:uid="{53825F1C-DBEC-4740-9DFF-7513B0880D1F}"/>
    <cellStyle name="Comma 5 3 3 2" xfId="1097" xr:uid="{D159C81C-942B-4CBA-BF53-05C8BC920745}"/>
    <cellStyle name="Comma 5 3 3 2 10" xfId="31954" xr:uid="{EA97B495-9C3D-44FE-A55E-BF5E58EF739E}"/>
    <cellStyle name="Comma 5 3 3 2 11" xfId="27853" xr:uid="{7063CEE1-9EBB-40D9-94A2-F0605B4E8F3A}"/>
    <cellStyle name="Comma 5 3 3 2 2" xfId="26124" xr:uid="{FA75F5B3-6726-4501-B86A-96B8A877574C}"/>
    <cellStyle name="Comma 5 3 3 2 2 2" xfId="22626" xr:uid="{4BEA3576-1B3C-4077-A3DB-6ADD9590B625}"/>
    <cellStyle name="Comma 5 3 3 2 2 2 2" xfId="15118" xr:uid="{D9878440-EFC6-4A2F-8EFC-5B9BD23B4757}"/>
    <cellStyle name="Comma 5 3 3 2 2 2 2 2" xfId="56087" xr:uid="{9A96AF5F-D64F-498B-BA36-ADE776F40900}"/>
    <cellStyle name="Comma 5 3 3 2 2 2 2 3" xfId="43474" xr:uid="{45A84917-4E99-4E1B-8296-14A24B5E3C17}"/>
    <cellStyle name="Comma 5 3 3 2 2 2 3" xfId="8532" xr:uid="{5E6F1792-CE03-4DF8-87DF-43FD3E9CD060}"/>
    <cellStyle name="Comma 5 3 3 2 2 2 3 2" xfId="49809" xr:uid="{3C262A84-727F-4A75-971F-EA695A90B9B5}"/>
    <cellStyle name="Comma 5 3 3 2 2 2 4" xfId="30721" xr:uid="{6E287EB6-44E5-4019-89D2-0F4FE44474B9}"/>
    <cellStyle name="Comma 5 3 3 2 2 2 5" xfId="37184" xr:uid="{33808AAE-3779-40F6-A9A8-3CF76BD87872}"/>
    <cellStyle name="Comma 5 3 3 2 2 3" xfId="25244" xr:uid="{4EA492F9-CE18-4BDB-B4D2-0FE8896EB11E}"/>
    <cellStyle name="Comma 5 3 3 2 2 3 2" xfId="17736" xr:uid="{3D3954FB-E7AD-41BE-88AE-353167E5C7B2}"/>
    <cellStyle name="Comma 5 3 3 2 2 3 2 2" xfId="53469" xr:uid="{31602EB9-7011-45EC-91F5-D591A1DF3F14}"/>
    <cellStyle name="Comma 5 3 3 2 2 3 2 3" xfId="40856" xr:uid="{C2C55BE3-0A52-4F6D-9E12-3153096BDDA1}"/>
    <cellStyle name="Comma 5 3 3 2 2 3 3" xfId="11150" xr:uid="{C16816A8-8E37-4923-90E6-4702E12A735A}"/>
    <cellStyle name="Comma 5 3 3 2 2 3 3 2" xfId="47191" xr:uid="{72A72E11-9A8D-439A-A934-462D8D4E5496}"/>
    <cellStyle name="Comma 5 3 3 2 2 3 4" xfId="5036" xr:uid="{D5193D48-9BE9-4FCC-981E-C567ABD37661}"/>
    <cellStyle name="Comma 5 3 3 2 2 3 5" xfId="34566" xr:uid="{22E6C8D4-2101-453E-AFC6-4CE2BA51BB87}"/>
    <cellStyle name="Comma 5 3 3 2 2 4" xfId="18615" xr:uid="{ADBD6981-8241-4533-98F8-1F7AB9D5CFB8}"/>
    <cellStyle name="Comma 5 3 3 2 2 4 2" xfId="52590" xr:uid="{BB232898-2961-4C2C-855F-5912E8FCB1B5}"/>
    <cellStyle name="Comma 5 3 3 2 2 4 3" xfId="39977" xr:uid="{AC97798C-1743-4398-9D35-74A9D26B3692}"/>
    <cellStyle name="Comma 5 3 3 2 2 5" xfId="12029" xr:uid="{F48164B5-83E9-4FC9-AA16-88DF6949A0EE}"/>
    <cellStyle name="Comma 5 3 3 2 2 5 2" xfId="46312" xr:uid="{E60AC3F5-B715-4DF1-9521-44A56CF9B488}"/>
    <cellStyle name="Comma 5 3 3 2 2 6" xfId="4157" xr:uid="{2894EF86-DF62-417D-9E80-1007D761883B}"/>
    <cellStyle name="Comma 5 3 3 2 2 7" xfId="33687" xr:uid="{E348DF94-AF42-4D55-B2E9-9B9B3ECF6719}"/>
    <cellStyle name="Comma 5 3 3 2 3" xfId="26979" xr:uid="{60B24D26-90DF-4BF7-8C1F-AE3467D42BA6}"/>
    <cellStyle name="Comma 5 3 3 2 3 2" xfId="23482" xr:uid="{F51D6A37-0711-48FE-985B-67EF5F827FC5}"/>
    <cellStyle name="Comma 5 3 3 2 3 2 2" xfId="15974" xr:uid="{E963FCA5-D1E3-4E77-ABF8-0BB75DD2C439}"/>
    <cellStyle name="Comma 5 3 3 2 3 2 2 2" xfId="55231" xr:uid="{A5F1A28B-9753-4ACF-AC4D-AC9A2D150572}"/>
    <cellStyle name="Comma 5 3 3 2 3 2 2 3" xfId="42618" xr:uid="{1701DAFC-1D0D-4FB0-B7F3-6EEB2829B518}"/>
    <cellStyle name="Comma 5 3 3 2 3 2 3" xfId="9388" xr:uid="{23C93FC8-D8A5-4354-95A7-E2ED898CE020}"/>
    <cellStyle name="Comma 5 3 3 2 3 2 3 2" xfId="48953" xr:uid="{38B242B3-8089-4A1A-A50D-54B51522E9FB}"/>
    <cellStyle name="Comma 5 3 3 2 3 2 4" xfId="29865" xr:uid="{384B1F51-9415-4B4B-AF1F-F9D4A56C4477}"/>
    <cellStyle name="Comma 5 3 3 2 3 2 5" xfId="36328" xr:uid="{C698157C-B717-4E87-9C64-AEA3CA1FFBF6}"/>
    <cellStyle name="Comma 5 3 3 2 3 3" xfId="19470" xr:uid="{6971791B-2A90-4BE2-A6F4-5DB3376778D2}"/>
    <cellStyle name="Comma 5 3 3 2 3 3 2" xfId="51734" xr:uid="{F95B0E2D-8F96-43F5-8DB7-C7D59B846486}"/>
    <cellStyle name="Comma 5 3 3 2 3 3 3" xfId="39121" xr:uid="{628E8BF6-DF57-4C76-BA72-54EDAEDE0D3F}"/>
    <cellStyle name="Comma 5 3 3 2 3 4" xfId="12884" xr:uid="{F6F9ECF6-1772-4D45-BB9D-C92BB2F18C5C}"/>
    <cellStyle name="Comma 5 3 3 2 3 4 2" xfId="45456" xr:uid="{B0E6EA78-AF19-4DF7-8759-2718A580C6B4}"/>
    <cellStyle name="Comma 5 3 3 2 3 5" xfId="6297" xr:uid="{45F189F0-EBD1-4E04-8080-D5481B95D936}"/>
    <cellStyle name="Comma 5 3 3 2 3 6" xfId="32831" xr:uid="{EADACAF1-1473-4A90-8536-D45C19212242}"/>
    <cellStyle name="Comma 5 3 3 2 4" xfId="24359" xr:uid="{FA4BBB7A-90B5-4C4F-B96F-8517EC758B1C}"/>
    <cellStyle name="Comma 5 3 3 2 4 2" xfId="16851" xr:uid="{C08EEB52-2D34-4850-9E63-6855CA9ED739}"/>
    <cellStyle name="Comma 5 3 3 2 4 2 2" xfId="54354" xr:uid="{DD4A0F29-6CF5-4F17-8E9B-2BEEF5994859}"/>
    <cellStyle name="Comma 5 3 3 2 4 2 3" xfId="41741" xr:uid="{398DC489-36C6-4C26-829B-29BE5DC840E4}"/>
    <cellStyle name="Comma 5 3 3 2 4 3" xfId="10265" xr:uid="{6B4F2BB4-7175-4A5A-B1F3-132C850F347B}"/>
    <cellStyle name="Comma 5 3 3 2 4 3 2" xfId="48076" xr:uid="{EFD31D8F-40A7-4E5D-AAFB-E25E08157C12}"/>
    <cellStyle name="Comma 5 3 3 2 4 4" xfId="5921" xr:uid="{C8F83A97-86DD-48DA-9B32-B0A60B0FDF77}"/>
    <cellStyle name="Comma 5 3 3 2 4 5" xfId="35451" xr:uid="{ECCD08D4-ED75-485B-81D0-0B581468BA2D}"/>
    <cellStyle name="Comma 5 3 3 2 5" xfId="21521" xr:uid="{0C11284A-F257-4D54-82A6-33CA8220685B}"/>
    <cellStyle name="Comma 5 3 3 2 5 2" xfId="50857" xr:uid="{E85FD1CF-16F6-4B89-8C08-4C28EE41CFF4}"/>
    <cellStyle name="Comma 5 3 3 2 5 3" xfId="38244" xr:uid="{20596833-4993-4EDD-A2F5-5ACC711AF84C}"/>
    <cellStyle name="Comma 5 3 3 2 6" xfId="21358" xr:uid="{D0041E4C-A4FA-45DC-B0E1-4F0191E37E38}"/>
    <cellStyle name="Comma 5 3 3 2 6 2" xfId="44579" xr:uid="{72BBDAD7-7ADA-44EE-A531-957F79E009A1}"/>
    <cellStyle name="Comma 5 3 3 2 7" xfId="20345" xr:uid="{50F5AC95-316B-4482-88D0-9E5C32D09E3A}"/>
    <cellStyle name="Comma 5 3 3 2 8" xfId="13759" xr:uid="{6AFD44BA-396F-44EE-ACCA-8A1F715E9609}"/>
    <cellStyle name="Comma 5 3 3 2 9" xfId="7172" xr:uid="{61AD78AC-5C5D-4A94-B719-3AD15C8226D1}"/>
    <cellStyle name="Comma 5 3 3 3" xfId="26563" xr:uid="{1025DA9A-F7C3-45CA-9C48-A3E4E3933A27}"/>
    <cellStyle name="Comma 5 3 3 3 2" xfId="23066" xr:uid="{B96E0EEE-55BF-4389-B02F-F0AC6EF22028}"/>
    <cellStyle name="Comma 5 3 3 3 2 2" xfId="15558" xr:uid="{16D1D543-DCD6-43FC-B7A1-1B7F4191094B}"/>
    <cellStyle name="Comma 5 3 3 3 2 2 2" xfId="55647" xr:uid="{06AF994C-7ABF-4CBD-BAD0-2A5EB14C2CEB}"/>
    <cellStyle name="Comma 5 3 3 3 2 2 3" xfId="43034" xr:uid="{143D5854-465D-4A92-A30D-3DDB3D73B9F1}"/>
    <cellStyle name="Comma 5 3 3 3 2 3" xfId="8972" xr:uid="{530E3DBC-0CDB-46B2-BBA7-47D16E9CF95B}"/>
    <cellStyle name="Comma 5 3 3 3 2 3 2" xfId="49369" xr:uid="{4255C0E9-F1E3-4649-B162-D95EF2514C3B}"/>
    <cellStyle name="Comma 5 3 3 3 2 4" xfId="30281" xr:uid="{F1C4A5DF-57FB-4426-BEAC-AAB4C8B90AEA}"/>
    <cellStyle name="Comma 5 3 3 3 2 5" xfId="36744" xr:uid="{6A640477-0078-4E95-8C73-73CD7AFC96EF}"/>
    <cellStyle name="Comma 5 3 3 3 3" xfId="25686" xr:uid="{43E6477E-731B-4AD2-B16E-9F88B5AABD5B}"/>
    <cellStyle name="Comma 5 3 3 3 3 2" xfId="18178" xr:uid="{945D050E-10E7-4A56-BC19-62E4DD775C88}"/>
    <cellStyle name="Comma 5 3 3 3 3 2 2" xfId="53027" xr:uid="{C0A0C866-ED8D-440F-8419-95FF73674A5F}"/>
    <cellStyle name="Comma 5 3 3 3 3 2 3" xfId="40414" xr:uid="{D30F91B5-2DBB-4B82-AD0A-5B3405BFA9DC}"/>
    <cellStyle name="Comma 5 3 3 3 3 3" xfId="11592" xr:uid="{5B33BC46-90DA-4AB3-B1E2-355C0A1CE88F}"/>
    <cellStyle name="Comma 5 3 3 3 3 3 2" xfId="46749" xr:uid="{9A698E91-72FC-4975-A614-7AED78CFE0F8}"/>
    <cellStyle name="Comma 5 3 3 3 3 4" xfId="4594" xr:uid="{1AEC9D43-C4C7-4AD9-A725-E008D12790F7}"/>
    <cellStyle name="Comma 5 3 3 3 3 5" xfId="34124" xr:uid="{56D69CCB-7C41-4BCA-A3C6-F6141D6A4389}"/>
    <cellStyle name="Comma 5 3 3 3 4" xfId="19054" xr:uid="{60171ECC-656A-4B07-BEE3-9984833493C3}"/>
    <cellStyle name="Comma 5 3 3 3 4 2" xfId="52150" xr:uid="{2290F141-4CB8-49F2-B50B-A84B5A50898F}"/>
    <cellStyle name="Comma 5 3 3 3 4 3" xfId="39537" xr:uid="{8B268755-D830-4140-BD81-3180D31E643C}"/>
    <cellStyle name="Comma 5 3 3 3 5" xfId="12468" xr:uid="{2E2C59BC-50D9-4F7A-958E-9A432EFC5A94}"/>
    <cellStyle name="Comma 5 3 3 3 5 2" xfId="45872" xr:uid="{26D14D11-6A6E-4C29-9BFA-DA7FAF561214}"/>
    <cellStyle name="Comma 5 3 3 3 6" xfId="3718" xr:uid="{59CC2F77-5B8B-43C3-A2D4-82BC360883B8}"/>
    <cellStyle name="Comma 5 3 3 3 7" xfId="33247" xr:uid="{A4CC6473-00E6-4CB5-84C0-F37D3119D108}"/>
    <cellStyle name="Comma 5 3 3 4" xfId="27413" xr:uid="{447DEB91-DF62-4766-9867-A8EF10EC4ABD}"/>
    <cellStyle name="Comma 5 3 3 4 2" xfId="23916" xr:uid="{0661859B-F1C7-4ECF-95B3-EC98475BDA7F}"/>
    <cellStyle name="Comma 5 3 3 4 2 2" xfId="16408" xr:uid="{177BD265-3EF5-436D-B790-0EA230EC786C}"/>
    <cellStyle name="Comma 5 3 3 4 2 2 2" xfId="54797" xr:uid="{C8E955B1-0CCD-4CCA-8079-9B9FA394A952}"/>
    <cellStyle name="Comma 5 3 3 4 2 2 3" xfId="42184" xr:uid="{5698A87D-BBDD-494E-9BC1-423F4B4948D9}"/>
    <cellStyle name="Comma 5 3 3 4 2 3" xfId="9822" xr:uid="{7506F2E9-7D08-486C-B615-9FDBBFCAB7AC}"/>
    <cellStyle name="Comma 5 3 3 4 2 3 2" xfId="48519" xr:uid="{6FE3E7EA-2EB9-4617-854B-A2FF81456E80}"/>
    <cellStyle name="Comma 5 3 3 4 2 4" xfId="29431" xr:uid="{CB2BC547-4BBC-4452-8900-862B98F34D9F}"/>
    <cellStyle name="Comma 5 3 3 4 2 5" xfId="35894" xr:uid="{9D83C353-48BF-452E-82E1-065CA2AB0AE2}"/>
    <cellStyle name="Comma 5 3 3 4 3" xfId="19904" xr:uid="{9447E656-18EE-4955-9B73-22B37F8E70AD}"/>
    <cellStyle name="Comma 5 3 3 4 3 2" xfId="51300" xr:uid="{08F4E177-DCFF-4D84-A889-7B55315D7587}"/>
    <cellStyle name="Comma 5 3 3 4 3 3" xfId="38687" xr:uid="{AFDFB7BE-7479-4D57-85CC-8CF12E24F81E}"/>
    <cellStyle name="Comma 5 3 3 4 4" xfId="13318" xr:uid="{386EB978-46AA-4A79-9570-CEB07332D548}"/>
    <cellStyle name="Comma 5 3 3 4 4 2" xfId="45022" xr:uid="{F01FEC59-BA96-4E85-B2BC-7D5CA4DA4105}"/>
    <cellStyle name="Comma 5 3 3 4 5" xfId="6731" xr:uid="{D8DC7750-679B-45BE-8051-36A708F5901B}"/>
    <cellStyle name="Comma 5 3 3 4 6" xfId="32397" xr:uid="{E77B83D7-F614-48A0-B3E2-B4AF33A5B850}"/>
    <cellStyle name="Comma 5 3 3 5" xfId="24801" xr:uid="{4D73D439-8895-4C6F-A7FF-49C22E84765D}"/>
    <cellStyle name="Comma 5 3 3 5 2" xfId="17293" xr:uid="{4227A623-9BB9-48F7-9EDD-B2D3D3820FDC}"/>
    <cellStyle name="Comma 5 3 3 5 2 2" xfId="53912" xr:uid="{DD5F66CF-3512-49E4-A186-236230543DAB}"/>
    <cellStyle name="Comma 5 3 3 5 2 3" xfId="41299" xr:uid="{9B38AAA8-8BFC-440B-BEC1-901E62BB1E64}"/>
    <cellStyle name="Comma 5 3 3 5 3" xfId="10707" xr:uid="{465A7F1B-C3A6-45F6-B1BB-A02605D20145}"/>
    <cellStyle name="Comma 5 3 3 5 3 2" xfId="47634" xr:uid="{BF0F7FC2-6CB2-4B76-AE95-B7190BCE8066}"/>
    <cellStyle name="Comma 5 3 3 5 4" xfId="5479" xr:uid="{89C47148-0423-440E-8D1F-D9487FAC9B02}"/>
    <cellStyle name="Comma 5 3 3 5 5" xfId="35009" xr:uid="{BE8CE711-E8F0-4BA8-A0B8-06541D06B4C0}"/>
    <cellStyle name="Comma 5 3 3 6" xfId="28343" xr:uid="{4C2AABEF-044B-4231-97D4-F9CE7E272225}"/>
    <cellStyle name="Comma 5 3 3 6 2" xfId="20785" xr:uid="{7143B706-FB29-423F-883C-902BE08CB63A}"/>
    <cellStyle name="Comma 5 3 3 6 2 2" xfId="50415" xr:uid="{257BF9CC-AC5A-4629-9921-9BC47F6A666C}"/>
    <cellStyle name="Comma 5 3 3 6 3" xfId="14199" xr:uid="{2DA24F84-6826-43E4-96A1-614D9B416DEC}"/>
    <cellStyle name="Comma 5 3 3 6 4" xfId="7612" xr:uid="{792CF88B-22E6-4166-B3AB-A68A49EEFBCE}"/>
    <cellStyle name="Comma 5 3 3 6 5" xfId="37802" xr:uid="{59B61F32-85FA-4641-B3A4-C8124B81575B}"/>
    <cellStyle name="Comma 5 3 3 7" xfId="21712" xr:uid="{338C6859-DE29-4AB7-B507-E38A6438792C}"/>
    <cellStyle name="Comma 5 3 3 7 2" xfId="44109" xr:uid="{23113DAD-CBFE-49D3-9A45-B36A2949582D}"/>
    <cellStyle name="Comma 5 3 3 8" xfId="22151" xr:uid="{4459E3CC-0717-413B-B295-A687A431A40D}"/>
    <cellStyle name="Comma 5 3 3 9" xfId="21108" xr:uid="{4AAFD4FA-DEC2-418A-BA72-E60E742D450A}"/>
    <cellStyle name="Comma 5 3 4" xfId="782" xr:uid="{ECB993DC-B6A2-46D3-B60D-24741C7D4212}"/>
    <cellStyle name="Comma 5 3 4 10" xfId="14426" xr:uid="{53A556FC-0D9A-4369-8627-31FB175341B6}"/>
    <cellStyle name="Comma 5 3 4 11" xfId="7839" xr:uid="{D2F794C3-2135-4FC7-881B-9563F3248E8A}"/>
    <cellStyle name="Comma 5 3 4 12" xfId="28684" xr:uid="{800459E3-5FE8-4826-AC5A-6AF8F21634A4}"/>
    <cellStyle name="Comma 5 3 4 13" xfId="3232" xr:uid="{E77F9AF8-2F96-405B-83D4-71E6E28C4AEF}"/>
    <cellStyle name="Comma 5 3 4 14" xfId="31422" xr:uid="{E1ED3ABA-9FFB-471B-9D38-DFB027766314}"/>
    <cellStyle name="Comma 5 3 4 15" xfId="2310" xr:uid="{777814B2-73B8-4CF8-93FD-04691A04AEF9}"/>
    <cellStyle name="Comma 5 3 4 2" xfId="1168" xr:uid="{0A7D13BE-591C-4490-863D-119A8CA6F95D}"/>
    <cellStyle name="Comma 5 3 4 2 2" xfId="26208" xr:uid="{3829997D-5F66-4C75-80B4-2B97735062B8}"/>
    <cellStyle name="Comma 5 3 4 2 2 2" xfId="22710" xr:uid="{1E739B39-B4B2-4F3E-B7F6-32805AB8D186}"/>
    <cellStyle name="Comma 5 3 4 2 2 2 2" xfId="15202" xr:uid="{93C044CC-A419-4140-9F62-7CAD80105F33}"/>
    <cellStyle name="Comma 5 3 4 2 2 2 2 2" xfId="56003" xr:uid="{E71BB37D-FB67-46FA-8DC4-BB37AA695DBF}"/>
    <cellStyle name="Comma 5 3 4 2 2 2 2 3" xfId="43390" xr:uid="{B4D9FAC4-02F3-43E3-8F06-5F5C79BE3FD6}"/>
    <cellStyle name="Comma 5 3 4 2 2 2 3" xfId="8616" xr:uid="{24962044-32B3-474A-BCEE-7F665DFFC548}"/>
    <cellStyle name="Comma 5 3 4 2 2 2 3 2" xfId="49725" xr:uid="{11DBABF8-1EA5-455F-AB83-78DAECCF35DE}"/>
    <cellStyle name="Comma 5 3 4 2 2 2 4" xfId="30637" xr:uid="{BB1EA550-C64F-4432-BF02-3BAC73B37F21}"/>
    <cellStyle name="Comma 5 3 4 2 2 2 5" xfId="37100" xr:uid="{2764AED1-37E3-44D8-873E-982FFEDCBDCF}"/>
    <cellStyle name="Comma 5 3 4 2 2 3" xfId="25328" xr:uid="{D4BD3831-819F-4D04-8A74-E60DB670170E}"/>
    <cellStyle name="Comma 5 3 4 2 2 3 2" xfId="17820" xr:uid="{79D0CAA1-9F14-4AFA-95F2-10CE7018DE16}"/>
    <cellStyle name="Comma 5 3 4 2 2 3 2 2" xfId="53385" xr:uid="{30030FFD-C311-470A-B2A8-E8B8D9A6A357}"/>
    <cellStyle name="Comma 5 3 4 2 2 3 2 3" xfId="40772" xr:uid="{6772FD27-5AB1-495E-A48C-ED188FCFBA66}"/>
    <cellStyle name="Comma 5 3 4 2 2 3 3" xfId="11234" xr:uid="{CA3F5476-76F1-441F-9D30-47348372B2B4}"/>
    <cellStyle name="Comma 5 3 4 2 2 3 3 2" xfId="47107" xr:uid="{71477FF7-CEDD-491B-ACBF-728DF3D05ABF}"/>
    <cellStyle name="Comma 5 3 4 2 2 3 4" xfId="4952" xr:uid="{8D8B9848-8218-496E-BCA2-4021A88EA284}"/>
    <cellStyle name="Comma 5 3 4 2 2 3 5" xfId="34482" xr:uid="{12C8ED35-7FE7-4861-A51A-20CFE7CFCC9E}"/>
    <cellStyle name="Comma 5 3 4 2 2 4" xfId="18699" xr:uid="{18ABF74F-11D9-46D1-B03C-1AA37DEBE8E7}"/>
    <cellStyle name="Comma 5 3 4 2 2 4 2" xfId="52506" xr:uid="{5138AB17-846D-46EC-923E-9C20B0B557B5}"/>
    <cellStyle name="Comma 5 3 4 2 2 4 3" xfId="39893" xr:uid="{0E98666A-96A6-4E17-B36F-D78FF6D16511}"/>
    <cellStyle name="Comma 5 3 4 2 2 5" xfId="12113" xr:uid="{0971F511-473B-4099-B759-88571AB769AC}"/>
    <cellStyle name="Comma 5 3 4 2 2 5 2" xfId="46228" xr:uid="{963B58BD-CE16-42AB-9728-072493569737}"/>
    <cellStyle name="Comma 5 3 4 2 2 6" xfId="4073" xr:uid="{00BE3362-8110-48EB-8B55-81371EB6E71E}"/>
    <cellStyle name="Comma 5 3 4 2 2 7" xfId="33603" xr:uid="{6C6C63F5-39AA-4BF5-B311-9A27F8351675}"/>
    <cellStyle name="Comma 5 3 4 2 3" xfId="27062" xr:uid="{E1C30D2E-2FA2-4E25-B1AD-0748ACC9633D}"/>
    <cellStyle name="Comma 5 3 4 2 3 2" xfId="23565" xr:uid="{4FD93721-9F31-496A-AAE6-5CD05596C20D}"/>
    <cellStyle name="Comma 5 3 4 2 3 2 2" xfId="16057" xr:uid="{EB5D4DCB-D2BB-481E-95F9-07CD90CEA7A1}"/>
    <cellStyle name="Comma 5 3 4 2 3 2 2 2" xfId="55148" xr:uid="{7EF79E57-8CC2-419B-A6E2-A88D352D1B80}"/>
    <cellStyle name="Comma 5 3 4 2 3 2 2 3" xfId="42535" xr:uid="{E4B1DF6B-9EF2-4CE8-ACD4-6D7344C08896}"/>
    <cellStyle name="Comma 5 3 4 2 3 2 3" xfId="9471" xr:uid="{77DC386D-9A8E-4DF7-8557-6B1C1D424B29}"/>
    <cellStyle name="Comma 5 3 4 2 3 2 3 2" xfId="48870" xr:uid="{C0A2C790-8071-476C-B164-CC08BAD6F097}"/>
    <cellStyle name="Comma 5 3 4 2 3 2 4" xfId="29782" xr:uid="{04E2D87A-794A-4A84-B0F6-DD02600FE8BC}"/>
    <cellStyle name="Comma 5 3 4 2 3 2 5" xfId="36245" xr:uid="{FF05A8AD-A07F-43DD-809B-AADEF14A5BD5}"/>
    <cellStyle name="Comma 5 3 4 2 3 3" xfId="19553" xr:uid="{81E72B9A-B3CD-4902-B959-0CB4DF7324F3}"/>
    <cellStyle name="Comma 5 3 4 2 3 3 2" xfId="51651" xr:uid="{32008441-B04F-4985-808D-E0FA48B36856}"/>
    <cellStyle name="Comma 5 3 4 2 3 3 3" xfId="39038" xr:uid="{3BD7A04E-9407-46B1-A02B-284FCD80E0A7}"/>
    <cellStyle name="Comma 5 3 4 2 3 4" xfId="12967" xr:uid="{F3C67C4F-E7AF-4C62-AE9B-57DA1C7F5F03}"/>
    <cellStyle name="Comma 5 3 4 2 3 4 2" xfId="45373" xr:uid="{90352CDD-418D-44F7-BFC2-4F720157D4BF}"/>
    <cellStyle name="Comma 5 3 4 2 3 5" xfId="6380" xr:uid="{547D2238-E8B0-4049-A116-6CC63682DFAF}"/>
    <cellStyle name="Comma 5 3 4 2 3 6" xfId="32748" xr:uid="{04F0C55C-44D3-4ED2-8AED-DE2A9C9B881F}"/>
    <cellStyle name="Comma 5 3 4 2 4" xfId="24443" xr:uid="{BA243611-A9CA-4D4D-9CEE-2215AB9852A1}"/>
    <cellStyle name="Comma 5 3 4 2 4 2" xfId="16935" xr:uid="{4CDA891A-948C-4F17-9338-18B45697F6EF}"/>
    <cellStyle name="Comma 5 3 4 2 4 2 2" xfId="54270" xr:uid="{92540067-AA14-4A15-9998-93A8F9C198F3}"/>
    <cellStyle name="Comma 5 3 4 2 4 2 3" xfId="41657" xr:uid="{BED762F6-D63D-49E4-A22C-F47C453E6F0D}"/>
    <cellStyle name="Comma 5 3 4 2 4 3" xfId="10349" xr:uid="{B8EAFBA6-6C6E-4490-8AA4-58C635522D73}"/>
    <cellStyle name="Comma 5 3 4 2 4 3 2" xfId="47992" xr:uid="{F2764C2E-BE33-46E9-AE6F-FD8A313099B5}"/>
    <cellStyle name="Comma 5 3 4 2 4 4" xfId="5837" xr:uid="{6FFEF25A-A6F1-43B6-AFE3-4B6E88E551B1}"/>
    <cellStyle name="Comma 5 3 4 2 4 5" xfId="35367" xr:uid="{60ABCF41-C288-4B74-859E-C452CFE7F8E1}"/>
    <cellStyle name="Comma 5 3 4 2 5" xfId="20429" xr:uid="{836203FA-4FE6-4984-9476-C24EAA421A43}"/>
    <cellStyle name="Comma 5 3 4 2 5 2" xfId="50773" xr:uid="{061D8CE5-4D48-4795-9B12-0DBD0F6871C2}"/>
    <cellStyle name="Comma 5 3 4 2 5 3" xfId="38160" xr:uid="{51AA6EED-C609-460C-8448-DA47FA46E1B2}"/>
    <cellStyle name="Comma 5 3 4 2 6" xfId="13843" xr:uid="{8A2DD406-370C-4FA4-9423-FD5C452C0056}"/>
    <cellStyle name="Comma 5 3 4 2 6 2" xfId="44495" xr:uid="{3F0FDBE7-D847-4EA0-9E0F-60C9C3E59ED0}"/>
    <cellStyle name="Comma 5 3 4 2 7" xfId="7256" xr:uid="{4A9AACA4-E022-482E-A380-EB4115E2F10A}"/>
    <cellStyle name="Comma 5 3 4 2 8" xfId="31870" xr:uid="{D96962FD-846E-4F54-A1D3-E2327FCA9861}"/>
    <cellStyle name="Comma 5 3 4 2 9" xfId="27939" xr:uid="{716428CE-946F-409A-BE0B-45FD1D866EF4}"/>
    <cellStyle name="Comma 5 3 4 3" xfId="26647" xr:uid="{51AF65E7-CC8D-4D75-89C0-108E984A20D1}"/>
    <cellStyle name="Comma 5 3 4 3 2" xfId="23150" xr:uid="{AA7FB60F-CA2B-44A8-A7AC-07EA381A83A9}"/>
    <cellStyle name="Comma 5 3 4 3 2 2" xfId="15642" xr:uid="{0CE33418-23BE-4028-8116-9309634FCBBF}"/>
    <cellStyle name="Comma 5 3 4 3 2 2 2" xfId="55563" xr:uid="{B2B89297-C208-4194-86BB-5A16FE779EC3}"/>
    <cellStyle name="Comma 5 3 4 3 2 2 3" xfId="42950" xr:uid="{235509A4-2DDB-4495-A3EE-454C829109AD}"/>
    <cellStyle name="Comma 5 3 4 3 2 3" xfId="9056" xr:uid="{3C393490-CBDD-4D0D-9E49-6B4E0C922A54}"/>
    <cellStyle name="Comma 5 3 4 3 2 3 2" xfId="49285" xr:uid="{1D496140-F553-4B91-847E-DF1E69DD85C3}"/>
    <cellStyle name="Comma 5 3 4 3 2 4" xfId="30197" xr:uid="{4C4365D8-E293-4E6A-A1E2-F6A122EBC0DA}"/>
    <cellStyle name="Comma 5 3 4 3 2 5" xfId="36660" xr:uid="{69DAB530-6A68-42C3-BA81-EEFB5697605D}"/>
    <cellStyle name="Comma 5 3 4 3 3" xfId="25772" xr:uid="{BD127F03-61A7-4A83-BB82-8851D7498A4B}"/>
    <cellStyle name="Comma 5 3 4 3 3 2" xfId="18264" xr:uid="{2093CFF7-ECA9-46F8-8AB8-7E60C24A9B40}"/>
    <cellStyle name="Comma 5 3 4 3 3 2 2" xfId="52941" xr:uid="{543A01BF-0359-4653-BF62-D5C6E8CCED7C}"/>
    <cellStyle name="Comma 5 3 4 3 3 2 3" xfId="40328" xr:uid="{3F28C68A-2413-4EBA-A2D6-D165FE5B68E9}"/>
    <cellStyle name="Comma 5 3 4 3 3 3" xfId="11678" xr:uid="{6C72894A-D810-45D4-835A-003BD1CB7C71}"/>
    <cellStyle name="Comma 5 3 4 3 3 3 2" xfId="46663" xr:uid="{BD338BDA-C825-4421-A3CE-EBDCFDD4F947}"/>
    <cellStyle name="Comma 5 3 4 3 3 4" xfId="4508" xr:uid="{67BC214B-B0E4-4B38-BC6A-7B0345C44655}"/>
    <cellStyle name="Comma 5 3 4 3 3 5" xfId="34038" xr:uid="{534E6496-F523-47C2-9DE1-3B1E3F6EF5BF}"/>
    <cellStyle name="Comma 5 3 4 3 4" xfId="19138" xr:uid="{35A4D23A-6E91-4C20-8EAB-A3AE4364D276}"/>
    <cellStyle name="Comma 5 3 4 3 4 2" xfId="52066" xr:uid="{CF163378-1EC5-470C-89BE-D823C4D2439E}"/>
    <cellStyle name="Comma 5 3 4 3 4 3" xfId="39453" xr:uid="{604FD104-3D50-4833-8B6D-F6EA117ACDC4}"/>
    <cellStyle name="Comma 5 3 4 3 5" xfId="12552" xr:uid="{E4AAE9B9-FAD9-4EEF-B070-9F3DE5B31273}"/>
    <cellStyle name="Comma 5 3 4 3 5 2" xfId="45788" xr:uid="{38B06FB5-B8D4-49A6-8E77-4997B15BD343}"/>
    <cellStyle name="Comma 5 3 4 3 6" xfId="3634" xr:uid="{D1B03947-E138-4410-9526-E82ACA800C01}"/>
    <cellStyle name="Comma 5 3 4 3 7" xfId="33163" xr:uid="{BDC6BC44-A19F-4088-A7B1-AC019FA93A6E}"/>
    <cellStyle name="Comma 5 3 4 4" xfId="27497" xr:uid="{1F65C12E-B0CA-4E68-8F73-D0EA6EEB36E1}"/>
    <cellStyle name="Comma 5 3 4 4 2" xfId="24000" xr:uid="{C51E2D3C-3751-4B3D-AEEE-CE7AB4164867}"/>
    <cellStyle name="Comma 5 3 4 4 2 2" xfId="16492" xr:uid="{2AFDABC8-7FAC-4F65-83E6-EA8460F820EF}"/>
    <cellStyle name="Comma 5 3 4 4 2 2 2" xfId="54713" xr:uid="{5F8FECCC-0EFE-496A-819E-3FC1294E76E3}"/>
    <cellStyle name="Comma 5 3 4 4 2 2 3" xfId="42100" xr:uid="{E93C8AFA-8368-4884-8108-741583EE0DBB}"/>
    <cellStyle name="Comma 5 3 4 4 2 3" xfId="9906" xr:uid="{780AD4F8-4050-4656-ACC2-E670925EA2BF}"/>
    <cellStyle name="Comma 5 3 4 4 2 3 2" xfId="48435" xr:uid="{86F161B4-C5F6-407C-BA4B-429FE292BAED}"/>
    <cellStyle name="Comma 5 3 4 4 2 4" xfId="29347" xr:uid="{977ADBA3-C601-46DA-B508-3E9331CBBEEE}"/>
    <cellStyle name="Comma 5 3 4 4 2 5" xfId="35810" xr:uid="{6BB6706C-0C30-48FA-BD01-F15BE30BA8A5}"/>
    <cellStyle name="Comma 5 3 4 4 3" xfId="19988" xr:uid="{D1BE7B9C-C1BC-4B36-B10F-BAD5D11D2809}"/>
    <cellStyle name="Comma 5 3 4 4 3 2" xfId="51216" xr:uid="{9E3E441D-C0EE-4AB5-ABFD-E674B1FD347D}"/>
    <cellStyle name="Comma 5 3 4 4 3 3" xfId="38603" xr:uid="{AFDE2BB8-1B7B-4DC7-91EA-B6D926214D75}"/>
    <cellStyle name="Comma 5 3 4 4 4" xfId="13402" xr:uid="{90003583-C53B-4959-B194-5E231E72228D}"/>
    <cellStyle name="Comma 5 3 4 4 4 2" xfId="44938" xr:uid="{47725853-CA0C-42B8-B23E-2A8CE9B2150B}"/>
    <cellStyle name="Comma 5 3 4 4 5" xfId="6815" xr:uid="{9448EF33-0291-4785-A1F6-496BFC193434}"/>
    <cellStyle name="Comma 5 3 4 4 6" xfId="32313" xr:uid="{1B7CC1D3-E2B1-42F6-B8B3-28DFE94CB0BB}"/>
    <cellStyle name="Comma 5 3 4 5" xfId="24887" xr:uid="{C1C9BE67-F398-417B-964D-C2CCE40ECE2B}"/>
    <cellStyle name="Comma 5 3 4 5 2" xfId="17379" xr:uid="{008DD175-0202-42CA-AAB9-9236551D37C5}"/>
    <cellStyle name="Comma 5 3 4 5 2 2" xfId="53826" xr:uid="{D63E6021-CE00-4979-8700-0AC13EA3A67E}"/>
    <cellStyle name="Comma 5 3 4 5 2 3" xfId="41213" xr:uid="{060F9F22-1742-453E-BFAF-2A723D1B5443}"/>
    <cellStyle name="Comma 5 3 4 5 3" xfId="10793" xr:uid="{D3104C68-0801-45DB-91E3-BBCB6E6A1F24}"/>
    <cellStyle name="Comma 5 3 4 5 3 2" xfId="47548" xr:uid="{386E0F92-E762-413A-97EF-FD5615417B8F}"/>
    <cellStyle name="Comma 5 3 4 5 4" xfId="5393" xr:uid="{9569667F-FC9F-4B80-9795-DD31BE06A2A3}"/>
    <cellStyle name="Comma 5 3 4 5 5" xfId="34923" xr:uid="{6710B59A-8764-4FE1-ACDA-E7703C78E6CE}"/>
    <cellStyle name="Comma 5 3 4 6" xfId="28523" xr:uid="{6BD953B8-736F-4646-B05C-1CAC99E942A8}"/>
    <cellStyle name="Comma 5 3 4 6 2" xfId="20871" xr:uid="{9BEC293C-FD28-4823-8FFB-77454CE86D73}"/>
    <cellStyle name="Comma 5 3 4 6 2 2" xfId="50329" xr:uid="{6F589EA8-C642-464D-A6D3-4D4204C376BE}"/>
    <cellStyle name="Comma 5 3 4 6 3" xfId="14285" xr:uid="{E7A427A6-E629-4640-BE5D-C2A170AA7567}"/>
    <cellStyle name="Comma 5 3 4 6 4" xfId="7698" xr:uid="{011CF91A-9743-46A6-95AB-6ECB445F4B4F}"/>
    <cellStyle name="Comma 5 3 4 6 5" xfId="37716" xr:uid="{7E6E1F89-FF61-4D83-8D8A-63AC9A8AFDC4}"/>
    <cellStyle name="Comma 5 3 4 7" xfId="21902" xr:uid="{6FC48FAF-6436-4E9A-AB7F-4F2E49F52A99}"/>
    <cellStyle name="Comma 5 3 4 7 2" xfId="43974" xr:uid="{DD6B2FB8-10C2-4C95-B8B7-5B42FF0E8571}"/>
    <cellStyle name="Comma 5 3 4 8" xfId="22037" xr:uid="{1DE095CD-7CF6-401E-856B-9EEAF5BC6E4D}"/>
    <cellStyle name="Comma 5 3 4 9" xfId="21012" xr:uid="{2CDAB54F-93F4-41D4-96A8-0AC108682D3B}"/>
    <cellStyle name="Comma 5 3 5" xfId="842" xr:uid="{08C40895-CA61-4F34-8ABC-4A77B2A5E154}"/>
    <cellStyle name="Comma 5 3 5 10" xfId="28048" xr:uid="{2D7D7562-F61C-43E9-A7A5-EB2BAD85FF86}"/>
    <cellStyle name="Comma 5 3 5 11" xfId="3434" xr:uid="{02A89FE5-CBFE-4FEE-985D-307320A884DF}"/>
    <cellStyle name="Comma 5 3 5 12" xfId="31785" xr:uid="{BDB1B9EE-8E06-4A84-927A-90605BE3C763}"/>
    <cellStyle name="Comma 5 3 5 13" xfId="2518" xr:uid="{5EA5D63E-F46A-4BAC-B0C2-50886C2DF9C6}"/>
    <cellStyle name="Comma 5 3 5 2" xfId="26292" xr:uid="{E1BA6AE0-AEF2-4735-9E55-4C30E9ABBE46}"/>
    <cellStyle name="Comma 5 3 5 2 2" xfId="22795" xr:uid="{83E69582-500D-49B1-BC0F-F2BD46385921}"/>
    <cellStyle name="Comma 5 3 5 2 2 2" xfId="15287" xr:uid="{38AC0706-8608-4FAE-9710-049871D59CBB}"/>
    <cellStyle name="Comma 5 3 5 2 2 2 2" xfId="55918" xr:uid="{95BA4DA7-4DC1-4A96-BA2C-E7709772C7FD}"/>
    <cellStyle name="Comma 5 3 5 2 2 2 3" xfId="43305" xr:uid="{2BB4AD69-8F43-4513-9FCA-70617AE15790}"/>
    <cellStyle name="Comma 5 3 5 2 2 3" xfId="8701" xr:uid="{2E0E3FBB-CB7E-41CB-8F58-A50FA10D632D}"/>
    <cellStyle name="Comma 5 3 5 2 2 3 2" xfId="49640" xr:uid="{8C3662FB-6493-4ADD-9C5B-969AF16C84E2}"/>
    <cellStyle name="Comma 5 3 5 2 2 4" xfId="30552" xr:uid="{2254FC82-7214-428C-9262-B6BB63A01B5B}"/>
    <cellStyle name="Comma 5 3 5 2 2 5" xfId="37015" xr:uid="{430C509B-AFC3-48EC-9866-0F1BF7CCA628}"/>
    <cellStyle name="Comma 5 3 5 2 3" xfId="25413" xr:uid="{C0CE5D26-E3A1-4FA5-AD53-62686B55E911}"/>
    <cellStyle name="Comma 5 3 5 2 3 2" xfId="17905" xr:uid="{A280AA4B-DBF3-4672-9661-CE4631D3D3BD}"/>
    <cellStyle name="Comma 5 3 5 2 3 2 2" xfId="53300" xr:uid="{F84DA6F1-D7CC-4C63-BA97-DAE446BD76BE}"/>
    <cellStyle name="Comma 5 3 5 2 3 2 3" xfId="40687" xr:uid="{20A59A32-1D7A-4D91-848E-926A9041E772}"/>
    <cellStyle name="Comma 5 3 5 2 3 3" xfId="11319" xr:uid="{9DDE6CF2-70CB-4839-ADFB-151D6D3ACB6D}"/>
    <cellStyle name="Comma 5 3 5 2 3 3 2" xfId="47022" xr:uid="{59367192-EA6D-4E35-94E2-74F064D82C6E}"/>
    <cellStyle name="Comma 5 3 5 2 3 4" xfId="4867" xr:uid="{EBC61599-A809-4499-9179-2C277E9AA101}"/>
    <cellStyle name="Comma 5 3 5 2 3 5" xfId="34397" xr:uid="{DCD3B3EB-8561-445F-B206-6C628F8720A0}"/>
    <cellStyle name="Comma 5 3 5 2 4" xfId="18783" xr:uid="{C50B4F23-AC5A-4EB7-8E84-BAC31A27902B}"/>
    <cellStyle name="Comma 5 3 5 2 4 2" xfId="52421" xr:uid="{D2FF4508-9C35-459D-848F-7048BE87FE30}"/>
    <cellStyle name="Comma 5 3 5 2 4 3" xfId="39808" xr:uid="{61F0A7B5-0A30-445F-912A-83E196A45FA5}"/>
    <cellStyle name="Comma 5 3 5 2 5" xfId="12197" xr:uid="{13BCB575-7C13-4906-9CFD-6BB686DBB3EB}"/>
    <cellStyle name="Comma 5 3 5 2 5 2" xfId="46143" xr:uid="{E3C567FF-14E1-4269-8BDB-12992FB477B2}"/>
    <cellStyle name="Comma 5 3 5 2 6" xfId="3989" xr:uid="{73D13BA4-41EA-4AA6-8C63-642B69843B54}"/>
    <cellStyle name="Comma 5 3 5 2 7" xfId="33518" xr:uid="{F95F0A9B-8C83-492F-9490-90C2036E14A7}"/>
    <cellStyle name="Comma 5 3 5 3" xfId="27142" xr:uid="{7BB171D5-B739-4194-8FA3-45FB84EE6295}"/>
    <cellStyle name="Comma 5 3 5 3 2" xfId="23645" xr:uid="{D837F7AA-6916-4CB3-AFA5-86C40C6B0924}"/>
    <cellStyle name="Comma 5 3 5 3 2 2" xfId="16137" xr:uid="{B786BE9C-B2A4-4C66-B5A8-124FA331DA90}"/>
    <cellStyle name="Comma 5 3 5 3 2 2 2" xfId="55068" xr:uid="{0CF70B68-1582-4100-84DD-777A7FEE4DD6}"/>
    <cellStyle name="Comma 5 3 5 3 2 2 3" xfId="42455" xr:uid="{2658CDA4-6251-48A4-BB5B-8B3B7D6BD56C}"/>
    <cellStyle name="Comma 5 3 5 3 2 3" xfId="9551" xr:uid="{C31B8080-89A7-46AF-9517-DFE957DD45BD}"/>
    <cellStyle name="Comma 5 3 5 3 2 3 2" xfId="48790" xr:uid="{4D3C7167-2F6F-4E02-A286-39D28FDD9787}"/>
    <cellStyle name="Comma 5 3 5 3 2 4" xfId="29702" xr:uid="{8D7D0E63-87D5-490F-802B-7037387C9F06}"/>
    <cellStyle name="Comma 5 3 5 3 2 5" xfId="36165" xr:uid="{52F6822F-D43C-4898-A5CD-BC007DE10F56}"/>
    <cellStyle name="Comma 5 3 5 3 3" xfId="19633" xr:uid="{25EB1B17-D48D-4B7C-81E3-080555D57439}"/>
    <cellStyle name="Comma 5 3 5 3 3 2" xfId="51571" xr:uid="{59279DA7-EF3B-476E-A4AC-F0855771685B}"/>
    <cellStyle name="Comma 5 3 5 3 3 3" xfId="38958" xr:uid="{C71BFF6A-6D46-4028-9975-73DD86E23967}"/>
    <cellStyle name="Comma 5 3 5 3 4" xfId="13047" xr:uid="{AF99526E-77FA-429F-8354-CF7A6B038F71}"/>
    <cellStyle name="Comma 5 3 5 3 4 2" xfId="45293" xr:uid="{B3219444-8B07-4673-9CC8-356617741842}"/>
    <cellStyle name="Comma 5 3 5 3 5" xfId="6460" xr:uid="{FA1AB8BD-BF1F-4BB2-BC84-F6ECE9FAC157}"/>
    <cellStyle name="Comma 5 3 5 3 6" xfId="32668" xr:uid="{AE05CACB-B9E3-428C-AF73-4F997299D196}"/>
    <cellStyle name="Comma 5 3 5 4" xfId="24528" xr:uid="{E946F2EB-8297-445E-A035-CADAFDBF942B}"/>
    <cellStyle name="Comma 5 3 5 4 2" xfId="17020" xr:uid="{509CAB77-ED7A-42B5-977E-031E1969A22F}"/>
    <cellStyle name="Comma 5 3 5 4 2 2" xfId="54185" xr:uid="{13FD1DF0-2BAE-4671-8D80-8BFE4967C845}"/>
    <cellStyle name="Comma 5 3 5 4 2 3" xfId="41572" xr:uid="{DCE69D90-1B44-4ED5-83B4-13F9A1B0F45F}"/>
    <cellStyle name="Comma 5 3 5 4 3" xfId="10434" xr:uid="{D6B1DDA4-0A71-4B30-A955-3545F426BCF8}"/>
    <cellStyle name="Comma 5 3 5 4 3 2" xfId="47907" xr:uid="{4966E96B-69EE-4C54-AC62-5862BF8A3029}"/>
    <cellStyle name="Comma 5 3 5 4 4" xfId="5752" xr:uid="{8A819479-5643-42EE-A07D-2B6E85363623}"/>
    <cellStyle name="Comma 5 3 5 4 5" xfId="35282" xr:uid="{F35D4CED-B648-4C04-AFD6-6686CF072561}"/>
    <cellStyle name="Comma 5 3 5 5" xfId="21948" xr:uid="{62E3D963-64C0-4360-8B4B-5D6324240CFB}"/>
    <cellStyle name="Comma 5 3 5 5 2" xfId="50690" xr:uid="{D82F7D40-75E7-46F0-AC5A-7BC6486E7574}"/>
    <cellStyle name="Comma 5 3 5 5 3" xfId="38077" xr:uid="{E28BEE57-C14C-44B9-A504-61EC7E5752FD}"/>
    <cellStyle name="Comma 5 3 5 6" xfId="22177" xr:uid="{A752695C-AD5B-4011-8144-3D360E593092}"/>
    <cellStyle name="Comma 5 3 5 6 2" xfId="44393" xr:uid="{0ED28AA5-254C-420A-96E4-3014AB064B82}"/>
    <cellStyle name="Comma 5 3 5 7" xfId="20512" xr:uid="{0D9FF3D1-628A-4511-851E-D15F8054320A}"/>
    <cellStyle name="Comma 5 3 5 8" xfId="13926" xr:uid="{51F6B6BE-FC32-43AB-99EC-F58ADDA221F6}"/>
    <cellStyle name="Comma 5 3 5 9" xfId="7339" xr:uid="{378A45B1-7AE3-4477-8A9C-5CE81FF888CD}"/>
    <cellStyle name="Comma 5 3 6" xfId="1715" xr:uid="{3D32E902-C195-44EE-8AFF-0383E3AADF60}"/>
    <cellStyle name="Comma 5 3 6 2" xfId="23202" xr:uid="{8E677D61-9288-49EC-B1A0-83C950FE52FB}"/>
    <cellStyle name="Comma 5 3 6 2 2" xfId="15694" xr:uid="{5328F9CD-F17E-477B-89DF-6E640B0A4B2A}"/>
    <cellStyle name="Comma 5 3 6 2 2 2" xfId="55511" xr:uid="{0307C40F-2E41-431D-857A-B648C3D15F70}"/>
    <cellStyle name="Comma 5 3 6 2 2 3" xfId="42898" xr:uid="{3F0BBFB5-5797-4BEF-838A-F984223C5A7D}"/>
    <cellStyle name="Comma 5 3 6 2 3" xfId="9108" xr:uid="{3FE8DAB5-81BF-4C63-A293-9FBD3C397C40}"/>
    <cellStyle name="Comma 5 3 6 2 3 2" xfId="49233" xr:uid="{5B514D24-819C-4FA5-9DDD-0FA14F4F3060}"/>
    <cellStyle name="Comma 5 3 6 2 4" xfId="30145" xr:uid="{EDCC11FF-FE62-4DD8-B7AC-CCA2727C1191}"/>
    <cellStyle name="Comma 5 3 6 2 5" xfId="36608" xr:uid="{D64F8851-4AEC-4D3C-B217-2903194F9734}"/>
    <cellStyle name="Comma 5 3 6 3" xfId="25824" xr:uid="{983173BC-F3B5-4A6A-BC70-5B217ADBA4B1}"/>
    <cellStyle name="Comma 5 3 6 3 2" xfId="18316" xr:uid="{0C63B8FB-2231-4621-9B95-B1F21A1B53C8}"/>
    <cellStyle name="Comma 5 3 6 3 2 2" xfId="52889" xr:uid="{7D3DB0A3-9F18-4C3A-90C3-31EF82EEA555}"/>
    <cellStyle name="Comma 5 3 6 3 2 3" xfId="40276" xr:uid="{1AF85448-999E-46DB-A217-37DF4F982B33}"/>
    <cellStyle name="Comma 5 3 6 3 3" xfId="11730" xr:uid="{EE0A03F0-EF8A-420C-92BA-2A99497463FC}"/>
    <cellStyle name="Comma 5 3 6 3 3 2" xfId="46611" xr:uid="{5BD3ADA4-A1BE-446D-A4C2-057766A22084}"/>
    <cellStyle name="Comma 5 3 6 3 4" xfId="4456" xr:uid="{46B0D5F5-830B-4F59-8185-4FCCC37067D8}"/>
    <cellStyle name="Comma 5 3 6 3 5" xfId="33986" xr:uid="{197F570F-A29F-45E9-B5F5-DB7B974E614F}"/>
    <cellStyle name="Comma 5 3 6 4" xfId="19190" xr:uid="{41465BF4-CC28-4606-9DEA-284024CB3C4A}"/>
    <cellStyle name="Comma 5 3 6 4 2" xfId="52014" xr:uid="{565209F2-FC68-47E8-BD50-E5DA4D54C367}"/>
    <cellStyle name="Comma 5 3 6 4 3" xfId="39401" xr:uid="{A67C3763-62DD-4F0C-A558-59C2FC8E7204}"/>
    <cellStyle name="Comma 5 3 6 5" xfId="12604" xr:uid="{96D593C6-725B-40D9-8091-AA17F705CEF1}"/>
    <cellStyle name="Comma 5 3 6 5 2" xfId="45736" xr:uid="{41AD3C0B-D28C-4009-B326-834E73C42A12}"/>
    <cellStyle name="Comma 5 3 6 6" xfId="3582" xr:uid="{7ED4A033-2512-4DB9-89AF-DD0673BBBAD1}"/>
    <cellStyle name="Comma 5 3 6 7" xfId="26699" xr:uid="{CB5A0FD3-5D60-4EAD-AAB6-9295B64088F1}"/>
    <cellStyle name="Comma 5 3 6 8" xfId="2828" xr:uid="{040ED374-A1C0-43E2-8AF5-0078F7DED50B}"/>
    <cellStyle name="Comma 5 3 6 9" xfId="33111" xr:uid="{C438B5C3-BDAB-409B-B6B3-0DF912FBB310}"/>
    <cellStyle name="Comma 5 3 7" xfId="27547" xr:uid="{61491673-CD08-4C10-8FD6-0579AFEEB0B8}"/>
    <cellStyle name="Comma 5 3 7 2" xfId="24050" xr:uid="{338D3D4A-35BC-4B18-AD7F-142BCDEF16EF}"/>
    <cellStyle name="Comma 5 3 7 2 2" xfId="16542" xr:uid="{4D699AC2-C0E9-4BC5-AAA9-16303EFCDC5A}"/>
    <cellStyle name="Comma 5 3 7 2 2 2" xfId="54663" xr:uid="{FF09C76F-F114-4C81-9C64-ADCEFC8FC60E}"/>
    <cellStyle name="Comma 5 3 7 2 2 3" xfId="42050" xr:uid="{06E5E1C4-0E71-4EBB-BBF5-EE2E3B789963}"/>
    <cellStyle name="Comma 5 3 7 2 3" xfId="9956" xr:uid="{75D68578-5009-42ED-8170-7DEEE7ED4F86}"/>
    <cellStyle name="Comma 5 3 7 2 3 2" xfId="48385" xr:uid="{6C53A140-B3F7-4FCC-84A7-0728AD760FB8}"/>
    <cellStyle name="Comma 5 3 7 2 4" xfId="29297" xr:uid="{32BEA493-6534-478B-92CF-A3D726A007D5}"/>
    <cellStyle name="Comma 5 3 7 2 5" xfId="35760" xr:uid="{07D9AE88-F6F4-4C5C-B678-9C592E948A2E}"/>
    <cellStyle name="Comma 5 3 7 3" xfId="20038" xr:uid="{89909187-28EE-429F-BBBE-857BF2BFA8C2}"/>
    <cellStyle name="Comma 5 3 7 3 2" xfId="51166" xr:uid="{B55C1635-A879-4EF7-B3A0-A0E8F775527E}"/>
    <cellStyle name="Comma 5 3 7 3 3" xfId="38553" xr:uid="{B0079643-BB02-4B3E-A3B4-B159C7DAEA5F}"/>
    <cellStyle name="Comma 5 3 7 4" xfId="13452" xr:uid="{360FA115-D635-4212-9425-E78968763015}"/>
    <cellStyle name="Comma 5 3 7 4 2" xfId="44888" xr:uid="{1179C9EB-CAAA-49A5-A6F4-E0066B7D30C7}"/>
    <cellStyle name="Comma 5 3 7 5" xfId="6865" xr:uid="{147F2727-29A2-484A-8D9F-8335033CA129}"/>
    <cellStyle name="Comma 5 3 7 6" xfId="32263" xr:uid="{BF710EAD-028E-491D-B2FF-B680E8907308}"/>
    <cellStyle name="Comma 5 3 8" xfId="24939" xr:uid="{2E6E303F-C542-483F-826A-ECBDB8CF5A03}"/>
    <cellStyle name="Comma 5 3 8 2" xfId="17431" xr:uid="{5F213C7A-481A-4C96-BB59-84404AC54A1F}"/>
    <cellStyle name="Comma 5 3 8 2 2" xfId="53774" xr:uid="{CD0FF6CF-8B69-4C59-97DF-6FB4BF16AF1F}"/>
    <cellStyle name="Comma 5 3 8 2 3" xfId="41161" xr:uid="{B38FDF3E-3EF1-4420-97CB-D6F5789E0BD8}"/>
    <cellStyle name="Comma 5 3 8 3" xfId="10845" xr:uid="{7DD2B575-017B-42EF-95F4-80F6BBF97AB8}"/>
    <cellStyle name="Comma 5 3 8 3 2" xfId="47496" xr:uid="{ADDD2663-34B9-4DA5-AECA-1B33B427F9F8}"/>
    <cellStyle name="Comma 5 3 8 4" xfId="5341" xr:uid="{C7BFF14C-55CC-4E43-AC79-4BC3146D06C9}"/>
    <cellStyle name="Comma 5 3 8 5" xfId="34871" xr:uid="{B6AEE4F6-7563-4282-B833-F658B92F3B38}"/>
    <cellStyle name="Comma 5 3 9" xfId="28597" xr:uid="{CA67875F-DEBF-47C9-91DE-8ABE6B3D1D65}"/>
    <cellStyle name="Comma 5 3 9 2" xfId="20925" xr:uid="{4F05D2E9-1275-4F8D-AE58-B48DF90C6665}"/>
    <cellStyle name="Comma 5 3 9 2 2" xfId="50156" xr:uid="{63C8D947-2F23-4C78-8B22-F66E18DDEECF}"/>
    <cellStyle name="Comma 5 3 9 3" xfId="14339" xr:uid="{C17C2400-F423-4F3E-8E2C-764B0479EABA}"/>
    <cellStyle name="Comma 5 3 9 4" xfId="7752" xr:uid="{1C041C8B-5F97-4E06-87A0-521E6E5ADFF9}"/>
    <cellStyle name="Comma 5 3 9 5" xfId="37534" xr:uid="{F2F27918-341F-4B62-ABA7-267A61A32B8C}"/>
    <cellStyle name="Comma 5 30" xfId="31212" xr:uid="{36453359-839B-4E97-B5CC-3600D1D4D34A}"/>
    <cellStyle name="Comma 5 31" xfId="56666" xr:uid="{47CBB223-F35E-4CC7-B98A-1DD91E0E1F18}"/>
    <cellStyle name="Comma 5 32" xfId="56863" xr:uid="{F09EAC87-E0B1-4515-963A-C1979029392C}"/>
    <cellStyle name="Comma 5 33" xfId="56917" xr:uid="{1EC98F57-4236-4DA9-BF7C-E6EDAC8D3D1E}"/>
    <cellStyle name="Comma 5 34" xfId="1273" xr:uid="{C9ED8B42-271E-4650-81DC-3713300571D7}"/>
    <cellStyle name="Comma 5 35" xfId="57000" xr:uid="{DC138B47-D24B-4B24-A1DF-C32227F7975B}"/>
    <cellStyle name="Comma 5 36" xfId="74" xr:uid="{2C5CDA17-A3C7-4C02-8856-52BCE5584F4B}"/>
    <cellStyle name="Comma 5 4" xfId="218" xr:uid="{A126E941-AB1D-47C6-9FAF-CD6B9F7DD633}"/>
    <cellStyle name="Comma 5 4 10" xfId="8082" xr:uid="{1387AEBE-AF40-431F-8433-A200E33E881D}"/>
    <cellStyle name="Comma 5 4 11" xfId="29027" xr:uid="{A5AC2FE9-E7A6-425D-9B14-63F8C5D3C51A}"/>
    <cellStyle name="Comma 5 4 2" xfId="720" xr:uid="{E39CECDB-1A1A-4396-B8AC-1FA4ED35828A}"/>
    <cellStyle name="Comma 5 4 2 10" xfId="7533" xr:uid="{428F7897-3960-490B-BCBB-A098CB084B1F}"/>
    <cellStyle name="Comma 5 4 2 11" xfId="28265" xr:uid="{42C57BEC-3CFB-4F61-964D-175523A97A5C}"/>
    <cellStyle name="Comma 5 4 2 12" xfId="2831" xr:uid="{5675F66C-CBB8-4703-B797-80990A56ECC6}"/>
    <cellStyle name="Comma 5 4 2 13" xfId="31588" xr:uid="{061ED60D-5748-4EFA-B77B-9CE144A23238}"/>
    <cellStyle name="Comma 5 4 2 14" xfId="1718" xr:uid="{A21B7DA1-566C-41A1-B997-B6F023F9916D}"/>
    <cellStyle name="Comma 5 4 2 2" xfId="1110" xr:uid="{5A7000CE-D43B-441F-861C-001F36A26ED0}"/>
    <cellStyle name="Comma 5 4 2 2 10" xfId="27774" xr:uid="{AB79CEFA-D0C1-4B1E-9DBD-567A56FF99EB}"/>
    <cellStyle name="Comma 5 4 2 2 11" xfId="3033" xr:uid="{358095C3-094A-4CE5-AE0F-30F166349D4A}"/>
    <cellStyle name="Comma 5 4 2 2 12" xfId="32033" xr:uid="{5A5C016D-7F08-492B-9C02-044110206232}"/>
    <cellStyle name="Comma 5 4 2 2 13" xfId="2105" xr:uid="{E14B6BEE-010B-466C-8C77-BC79B25FB381}"/>
    <cellStyle name="Comma 5 4 2 2 2" xfId="26045" xr:uid="{2E129DBF-348E-40E4-B423-9951A075B27D}"/>
    <cellStyle name="Comma 5 4 2 2 2 2" xfId="22547" xr:uid="{F5EBCE98-3BBB-4FAA-BF98-3EB58F32995D}"/>
    <cellStyle name="Comma 5 4 2 2 2 2 2" xfId="15039" xr:uid="{4B5A5A3E-3D95-470A-A70E-9F0F241DC070}"/>
    <cellStyle name="Comma 5 4 2 2 2 2 2 2" xfId="56166" xr:uid="{43F0375C-FA6C-444B-8F7A-FADBD45E0E08}"/>
    <cellStyle name="Comma 5 4 2 2 2 2 2 3" xfId="43553" xr:uid="{D4BD570E-8422-40A7-B5FA-D520C994EDD8}"/>
    <cellStyle name="Comma 5 4 2 2 2 2 3" xfId="8453" xr:uid="{A6D66AD5-EDD3-4BEC-A509-DCA10CD92EC6}"/>
    <cellStyle name="Comma 5 4 2 2 2 2 3 2" xfId="49888" xr:uid="{70587E35-9DDE-4AB1-B4DF-8EB57AF9238C}"/>
    <cellStyle name="Comma 5 4 2 2 2 2 4" xfId="30800" xr:uid="{87C5D5C6-0B55-495E-9EF7-BB07AD777C61}"/>
    <cellStyle name="Comma 5 4 2 2 2 2 5" xfId="37263" xr:uid="{23131F3C-F0B1-4E48-903F-544A3017BE19}"/>
    <cellStyle name="Comma 5 4 2 2 2 3" xfId="25165" xr:uid="{17036C30-2469-4CCC-8A95-E59D2924EC50}"/>
    <cellStyle name="Comma 5 4 2 2 2 3 2" xfId="17657" xr:uid="{2C0A37BA-BD38-4584-8CF7-DC8A00709D7A}"/>
    <cellStyle name="Comma 5 4 2 2 2 3 2 2" xfId="53548" xr:uid="{1CDB6A72-1CFE-441E-9F88-CA778D7B03DB}"/>
    <cellStyle name="Comma 5 4 2 2 2 3 2 3" xfId="40935" xr:uid="{E7FCDC1D-BA13-4AB7-87FF-8D14FAABA662}"/>
    <cellStyle name="Comma 5 4 2 2 2 3 3" xfId="11071" xr:uid="{73DB9B8C-234F-472D-8B66-D7E4B09CCB6B}"/>
    <cellStyle name="Comma 5 4 2 2 2 3 3 2" xfId="47270" xr:uid="{070E6ADF-C7CC-432A-ADBD-7448748A97F7}"/>
    <cellStyle name="Comma 5 4 2 2 2 3 4" xfId="5115" xr:uid="{B1EFFEE8-3272-419F-900B-3AD7E02F1F8A}"/>
    <cellStyle name="Comma 5 4 2 2 2 3 5" xfId="34645" xr:uid="{A36531B3-86AE-4E8A-A564-4E1348AD0670}"/>
    <cellStyle name="Comma 5 4 2 2 2 4" xfId="18536" xr:uid="{DA33B4FF-51E1-4ADE-897A-7D00399C683A}"/>
    <cellStyle name="Comma 5 4 2 2 2 4 2" xfId="52669" xr:uid="{A1329A09-FB4C-42F0-8832-A814D4575680}"/>
    <cellStyle name="Comma 5 4 2 2 2 4 3" xfId="40056" xr:uid="{B1C27EA1-2390-491E-98F9-3168BDDB1BA6}"/>
    <cellStyle name="Comma 5 4 2 2 2 5" xfId="11950" xr:uid="{5FBC3CCF-C29E-4386-9D50-28B45096921F}"/>
    <cellStyle name="Comma 5 4 2 2 2 5 2" xfId="46391" xr:uid="{33944307-7E12-40B9-BF23-A513F6A5E314}"/>
    <cellStyle name="Comma 5 4 2 2 2 6" xfId="4236" xr:uid="{29595EE6-800B-4089-9AE6-6F7CD39D2C7F}"/>
    <cellStyle name="Comma 5 4 2 2 2 7" xfId="33766" xr:uid="{01D2AADC-7FA9-4B8A-9E50-99D9913F0A28}"/>
    <cellStyle name="Comma 5 4 2 2 3" xfId="26900" xr:uid="{B0B802DA-0450-4C43-833A-6FCEECF60355}"/>
    <cellStyle name="Comma 5 4 2 2 3 2" xfId="23403" xr:uid="{76B340A5-1A40-47EB-BF8A-F15EE469FF78}"/>
    <cellStyle name="Comma 5 4 2 2 3 2 2" xfId="15895" xr:uid="{7248C449-31D3-4E5E-B82B-B6038B12BBAD}"/>
    <cellStyle name="Comma 5 4 2 2 3 2 2 2" xfId="55310" xr:uid="{12551632-5A40-4DB7-9B89-8C8A556F4902}"/>
    <cellStyle name="Comma 5 4 2 2 3 2 2 3" xfId="42697" xr:uid="{36EA49B1-C524-4FC0-94E5-0FC97CFF0984}"/>
    <cellStyle name="Comma 5 4 2 2 3 2 3" xfId="9309" xr:uid="{C9AAAD95-C101-4F6C-B541-ACC62BDE6EFF}"/>
    <cellStyle name="Comma 5 4 2 2 3 2 3 2" xfId="49032" xr:uid="{BCE8762D-2AD8-4FB6-8673-E6BCBAA717A1}"/>
    <cellStyle name="Comma 5 4 2 2 3 2 4" xfId="29944" xr:uid="{3BF6AEC4-E60C-40C9-9A1D-62446218443B}"/>
    <cellStyle name="Comma 5 4 2 2 3 2 5" xfId="36407" xr:uid="{F38B05C0-0539-44DB-93A7-C501757C5572}"/>
    <cellStyle name="Comma 5 4 2 2 3 3" xfId="19391" xr:uid="{E596C261-AE0F-48CC-BEC3-1AFDDCD4B581}"/>
    <cellStyle name="Comma 5 4 2 2 3 3 2" xfId="51813" xr:uid="{E0CE7C5E-6BA5-4D41-99ED-9F903B61766E}"/>
    <cellStyle name="Comma 5 4 2 2 3 3 3" xfId="39200" xr:uid="{753A667E-36D9-4EFD-A8A4-ECBCB1C572CF}"/>
    <cellStyle name="Comma 5 4 2 2 3 4" xfId="12805" xr:uid="{55668A4F-F2F5-4C3B-B24F-88CE329D80D5}"/>
    <cellStyle name="Comma 5 4 2 2 3 4 2" xfId="45535" xr:uid="{11440F87-33E9-43F3-8C17-4AAC4C0408AB}"/>
    <cellStyle name="Comma 5 4 2 2 3 5" xfId="6218" xr:uid="{AF126146-5231-4777-A1F7-E3073A7D55D1}"/>
    <cellStyle name="Comma 5 4 2 2 3 6" xfId="32910" xr:uid="{EE19D79C-CFC7-4C5B-B716-E3688C1D6BE4}"/>
    <cellStyle name="Comma 5 4 2 2 4" xfId="24280" xr:uid="{466B3D9F-9841-4BD4-B3FB-E65B501D8454}"/>
    <cellStyle name="Comma 5 4 2 2 4 2" xfId="16772" xr:uid="{40689156-A17A-43D3-AE58-E87AE1FF5AC3}"/>
    <cellStyle name="Comma 5 4 2 2 4 2 2" xfId="54433" xr:uid="{0D80BB8A-5145-4555-BDC5-ED7A1B8DA9A2}"/>
    <cellStyle name="Comma 5 4 2 2 4 2 3" xfId="41820" xr:uid="{E8CBC90A-E2A8-478D-B856-EE9CD4BD1396}"/>
    <cellStyle name="Comma 5 4 2 2 4 3" xfId="10186" xr:uid="{57D8D916-3ED4-461C-A02B-285A6334BA68}"/>
    <cellStyle name="Comma 5 4 2 2 4 3 2" xfId="48155" xr:uid="{94145853-0003-4183-A5E2-19DB2B4ED118}"/>
    <cellStyle name="Comma 5 4 2 2 4 4" xfId="6000" xr:uid="{5773227A-6BFA-4742-90AC-FC99A56DE682}"/>
    <cellStyle name="Comma 5 4 2 2 4 5" xfId="35530" xr:uid="{0127238E-2648-4963-A481-CE40C5038648}"/>
    <cellStyle name="Comma 5 4 2 2 5" xfId="21412" xr:uid="{5627786A-7D5D-43BB-BA0C-3EAC316A2B36}"/>
    <cellStyle name="Comma 5 4 2 2 5 2" xfId="50936" xr:uid="{0D9C9F97-044F-4C1A-98AE-E96CCD19AF4C}"/>
    <cellStyle name="Comma 5 4 2 2 5 3" xfId="38323" xr:uid="{37ED742E-58A6-45A3-8972-143792154340}"/>
    <cellStyle name="Comma 5 4 2 2 6" xfId="22072" xr:uid="{867D718B-BE85-4295-B1F2-590330585EBA}"/>
    <cellStyle name="Comma 5 4 2 2 6 2" xfId="44658" xr:uid="{B10903E3-2647-4748-BF53-B3CD0CBA2930}"/>
    <cellStyle name="Comma 5 4 2 2 7" xfId="20266" xr:uid="{537B1833-D1BD-47E9-AB01-9A8C26953E71}"/>
    <cellStyle name="Comma 5 4 2 2 8" xfId="13680" xr:uid="{1D01BFEE-368F-43AA-A7EB-3C85A97702FD}"/>
    <cellStyle name="Comma 5 4 2 2 9" xfId="7093" xr:uid="{C4BE0029-70D5-4E2D-86E0-DBBA9932D0E2}"/>
    <cellStyle name="Comma 5 4 2 3" xfId="2313" xr:uid="{A250A462-8FD7-4BBD-9F06-899E405973B0}"/>
    <cellStyle name="Comma 5 4 2 3 2" xfId="22988" xr:uid="{8EB84635-14EE-41B2-A806-353C0193C54A}"/>
    <cellStyle name="Comma 5 4 2 3 2 2" xfId="15480" xr:uid="{52B7A56F-902A-41D3-8A5F-54A458530374}"/>
    <cellStyle name="Comma 5 4 2 3 2 2 2" xfId="55725" xr:uid="{E493F9DB-2888-4E90-A4E9-8B9A99ACFC88}"/>
    <cellStyle name="Comma 5 4 2 3 2 2 3" xfId="43112" xr:uid="{F2C65B41-8F6F-4FDF-BC50-4628FA720088}"/>
    <cellStyle name="Comma 5 4 2 3 2 3" xfId="8894" xr:uid="{29248113-655F-40D3-9932-183D2226DD02}"/>
    <cellStyle name="Comma 5 4 2 3 2 3 2" xfId="49447" xr:uid="{433780FC-9648-4A4E-B448-3A955606B150}"/>
    <cellStyle name="Comma 5 4 2 3 2 4" xfId="30359" xr:uid="{32F08293-3749-4EE8-A2B0-A1F7520967A0}"/>
    <cellStyle name="Comma 5 4 2 3 2 5" xfId="36822" xr:uid="{8E468A22-173C-4009-9D74-47A5EC0D79E1}"/>
    <cellStyle name="Comma 5 4 2 3 3" xfId="25607" xr:uid="{C8B43C89-D1D1-4D60-91F1-F0BF812257ED}"/>
    <cellStyle name="Comma 5 4 2 3 3 2" xfId="18099" xr:uid="{2088FFBD-6995-413E-A24A-867D032A82AA}"/>
    <cellStyle name="Comma 5 4 2 3 3 2 2" xfId="53106" xr:uid="{E3DF995C-A9B6-414B-911C-17C2C7DDA71D}"/>
    <cellStyle name="Comma 5 4 2 3 3 2 3" xfId="40493" xr:uid="{46762D74-655A-4644-9043-051C9144A187}"/>
    <cellStyle name="Comma 5 4 2 3 3 3" xfId="11513" xr:uid="{497C91F5-5343-45D3-982D-3C4BDD9A908C}"/>
    <cellStyle name="Comma 5 4 2 3 3 3 2" xfId="46828" xr:uid="{E12000E2-489D-466C-92FB-D710A0A6A608}"/>
    <cellStyle name="Comma 5 4 2 3 3 4" xfId="4673" xr:uid="{838008A2-966B-491D-93FF-278E87EFF9FC}"/>
    <cellStyle name="Comma 5 4 2 3 3 5" xfId="34203" xr:uid="{A4D01BA0-06DA-4835-98BF-4439FD6A876E}"/>
    <cellStyle name="Comma 5 4 2 3 4" xfId="18976" xr:uid="{3C131A6D-BA92-44D9-955D-7E08CB26455C}"/>
    <cellStyle name="Comma 5 4 2 3 4 2" xfId="52228" xr:uid="{1DDDE1A9-D861-4345-B9A5-B9167A360D90}"/>
    <cellStyle name="Comma 5 4 2 3 4 3" xfId="39615" xr:uid="{F5D0F7EC-7D09-401B-9018-CC7008521A33}"/>
    <cellStyle name="Comma 5 4 2 3 5" xfId="12390" xr:uid="{6173CFD9-0AE8-49C9-87B7-573B5362A67A}"/>
    <cellStyle name="Comma 5 4 2 3 5 2" xfId="45950" xr:uid="{7C78B18C-CFAA-4F5D-AA0F-34733560BBCF}"/>
    <cellStyle name="Comma 5 4 2 3 6" xfId="3796" xr:uid="{837DEC20-18B1-4102-9202-2C0721F38289}"/>
    <cellStyle name="Comma 5 4 2 3 7" xfId="26485" xr:uid="{D4D4BA57-2D8B-43A3-9981-C877B9B4C674}"/>
    <cellStyle name="Comma 5 4 2 3 8" xfId="3235" xr:uid="{4BCE086E-700A-447F-9E59-925D62786C2A}"/>
    <cellStyle name="Comma 5 4 2 3 9" xfId="33325" xr:uid="{A2A48BB8-A92B-4EC5-8316-22EC592947A5}"/>
    <cellStyle name="Comma 5 4 2 4" xfId="2521" xr:uid="{A8D3A755-ED8C-4419-9E9C-96936FFD3396}"/>
    <cellStyle name="Comma 5 4 2 4 2" xfId="23838" xr:uid="{C30B36A6-41CB-4E48-83EF-C96E69DEFD0F}"/>
    <cellStyle name="Comma 5 4 2 4 2 2" xfId="16330" xr:uid="{4D36DB5E-BBDC-4088-A0B2-F96CB3964F17}"/>
    <cellStyle name="Comma 5 4 2 4 2 2 2" xfId="54875" xr:uid="{5C2B825E-2C7C-4209-A5B8-841329AADD46}"/>
    <cellStyle name="Comma 5 4 2 4 2 2 3" xfId="42262" xr:uid="{F52867F0-95EE-424F-ABD7-B7792D45C789}"/>
    <cellStyle name="Comma 5 4 2 4 2 3" xfId="9744" xr:uid="{E6E0CF23-7C07-4DE3-87C8-FE858763D0A4}"/>
    <cellStyle name="Comma 5 4 2 4 2 3 2" xfId="48597" xr:uid="{688289C2-628C-4648-B7D3-27655CF1F9A7}"/>
    <cellStyle name="Comma 5 4 2 4 2 4" xfId="29509" xr:uid="{63AA90B6-E774-469E-AAC9-B34792069055}"/>
    <cellStyle name="Comma 5 4 2 4 2 5" xfId="35972" xr:uid="{258E0C6F-B75B-4BFE-992B-60299BC07DC0}"/>
    <cellStyle name="Comma 5 4 2 4 3" xfId="19826" xr:uid="{977C6BD3-1CD3-4097-BAAC-85193E265186}"/>
    <cellStyle name="Comma 5 4 2 4 3 2" xfId="51378" xr:uid="{81C77775-D77C-4E89-BF5E-C03998847505}"/>
    <cellStyle name="Comma 5 4 2 4 3 3" xfId="38765" xr:uid="{313D1536-C2F9-4548-A297-E7A241FBAF2E}"/>
    <cellStyle name="Comma 5 4 2 4 4" xfId="13240" xr:uid="{9735AF2E-BB5B-4613-B7D4-D2C6E39F56A2}"/>
    <cellStyle name="Comma 5 4 2 4 4 2" xfId="45100" xr:uid="{15566918-5D0B-4D02-8FAD-B4C5C57D07D6}"/>
    <cellStyle name="Comma 5 4 2 4 5" xfId="6653" xr:uid="{50792337-3729-48E3-A211-4B9E526FCFA9}"/>
    <cellStyle name="Comma 5 4 2 4 6" xfId="27335" xr:uid="{0F80A0B8-D846-49C2-BF73-E42FDBC8F942}"/>
    <cellStyle name="Comma 5 4 2 4 7" xfId="3437" xr:uid="{F8C58417-D913-483F-9E1E-3238C5F51224}"/>
    <cellStyle name="Comma 5 4 2 4 8" xfId="32475" xr:uid="{6FC92204-48AA-4710-AB55-3C896D442C24}"/>
    <cellStyle name="Comma 5 4 2 5" xfId="24722" xr:uid="{F2AB8F85-1C10-434C-9E0B-A556E9D58BBA}"/>
    <cellStyle name="Comma 5 4 2 5 2" xfId="17214" xr:uid="{80944D6C-B16F-45A9-A623-635A3D6BEE04}"/>
    <cellStyle name="Comma 5 4 2 5 2 2" xfId="53991" xr:uid="{C5816EFA-396F-4E0D-940E-5B740554F9EA}"/>
    <cellStyle name="Comma 5 4 2 5 2 3" xfId="41378" xr:uid="{085D18B0-3195-47E3-BB14-B3A674E84374}"/>
    <cellStyle name="Comma 5 4 2 5 3" xfId="10628" xr:uid="{108C2B15-ACEE-4370-916A-E9D75705996B}"/>
    <cellStyle name="Comma 5 4 2 5 3 2" xfId="47713" xr:uid="{F817065D-D213-44E1-BCA1-968054E61A28}"/>
    <cellStyle name="Comma 5 4 2 5 4" xfId="5558" xr:uid="{43E391F8-2C3E-403E-BEBC-8AD75D672C1A}"/>
    <cellStyle name="Comma 5 4 2 5 5" xfId="35088" xr:uid="{1C7488E5-A36B-4AC9-A497-3DE429DEE16B}"/>
    <cellStyle name="Comma 5 4 2 6" xfId="21360" xr:uid="{DA06A638-5705-41A5-BD1E-D915267E3179}"/>
    <cellStyle name="Comma 5 4 2 6 2" xfId="50494" xr:uid="{AD85E56C-8A54-45FF-A9B9-858A9B8DB15B}"/>
    <cellStyle name="Comma 5 4 2 6 3" xfId="37881" xr:uid="{99A50812-5BB1-43A5-BD77-02F87517449C}"/>
    <cellStyle name="Comma 5 4 2 7" xfId="21511" xr:uid="{31356FF9-AB6D-447D-A5DF-2D37938ADC2C}"/>
    <cellStyle name="Comma 5 4 2 7 2" xfId="44188" xr:uid="{8DC5AF4E-01A1-49D9-86C2-E3218EB0D244}"/>
    <cellStyle name="Comma 5 4 2 8" xfId="20706" xr:uid="{1ECFD302-4763-4E3B-98D7-253237DB5A30}"/>
    <cellStyle name="Comma 5 4 2 9" xfId="14120" xr:uid="{E31B1BF8-EAAB-4279-A482-F18128B63678}"/>
    <cellStyle name="Comma 5 4 3" xfId="2104" xr:uid="{8E780E12-A102-4A73-8E03-0E9916F8B064}"/>
    <cellStyle name="Comma 5 4 3 10" xfId="27959" xr:uid="{02CFA1B9-6A3A-47C9-9E12-9735334741B8}"/>
    <cellStyle name="Comma 5 4 3 11" xfId="3032" xr:uid="{9515FBB2-F840-4790-8FBB-2C14D044F3D9}"/>
    <cellStyle name="Comma 5 4 3 12" xfId="31852" xr:uid="{1FAA642E-76D8-4C03-84F2-75A927D985EA}"/>
    <cellStyle name="Comma 5 4 3 2" xfId="26226" xr:uid="{A496BA9F-E6C0-4A40-AD40-E8FFC2FFAAE9}"/>
    <cellStyle name="Comma 5 4 3 2 2" xfId="22728" xr:uid="{3B438713-5F04-4C29-B696-2ECE18F847F4}"/>
    <cellStyle name="Comma 5 4 3 2 2 2" xfId="15220" xr:uid="{17C13410-2016-4073-8FE9-F862EEAC8F73}"/>
    <cellStyle name="Comma 5 4 3 2 2 2 2" xfId="55985" xr:uid="{0C2CBAD5-4399-41C1-ABD1-A0A4D70B42CE}"/>
    <cellStyle name="Comma 5 4 3 2 2 2 3" xfId="43372" xr:uid="{9EB4E451-3CFC-4607-9998-E0A10EAB825D}"/>
    <cellStyle name="Comma 5 4 3 2 2 3" xfId="8634" xr:uid="{8EA9DBC8-10EF-4DEA-A8A5-7262AC99BF96}"/>
    <cellStyle name="Comma 5 4 3 2 2 3 2" xfId="49707" xr:uid="{E8CCE3E1-BCA0-4620-B450-BB03F6E21F93}"/>
    <cellStyle name="Comma 5 4 3 2 2 4" xfId="30619" xr:uid="{62EF09D0-72DE-404C-A921-8C7DD33989DF}"/>
    <cellStyle name="Comma 5 4 3 2 2 5" xfId="37082" xr:uid="{A284746C-8145-4C68-BC08-6541F3BA491E}"/>
    <cellStyle name="Comma 5 4 3 2 3" xfId="21742" xr:uid="{EBBE668C-ED1D-45D3-9A1B-D1961989E9D9}"/>
    <cellStyle name="Comma 5 4 3 2 3 2" xfId="52488" xr:uid="{0E4F7B8B-6DD9-4CA7-AAC2-5AD51FE934CE}"/>
    <cellStyle name="Comma 5 4 3 2 3 3" xfId="39875" xr:uid="{AC85F9CE-9FA5-4A9F-8A30-88F852CD0DD6}"/>
    <cellStyle name="Comma 5 4 3 2 4" xfId="21936" xr:uid="{C899CA39-97F4-4EEC-9474-E4FB0BEDD2B4}"/>
    <cellStyle name="Comma 5 4 3 2 4 2" xfId="46210" xr:uid="{1FB641B3-3215-4D87-908E-0AE6B82E45F6}"/>
    <cellStyle name="Comma 5 4 3 2 5" xfId="18717" xr:uid="{732B7895-11C6-4CA2-913B-A40597E23A10}"/>
    <cellStyle name="Comma 5 4 3 2 6" xfId="12131" xr:uid="{39FFB85F-CCBA-4C1E-9A23-8FBF0C97AE26}"/>
    <cellStyle name="Comma 5 4 3 2 7" xfId="4055" xr:uid="{7A238526-E235-4478-BB17-6C7D9C3DF362}"/>
    <cellStyle name="Comma 5 4 3 2 8" xfId="33585" xr:uid="{FBD3A7E4-8932-4B91-B903-583C062CEDE1}"/>
    <cellStyle name="Comma 5 4 3 3" xfId="24461" xr:uid="{48F6011B-8190-4302-A6F5-22F55E6C5E5B}"/>
    <cellStyle name="Comma 5 4 3 3 2" xfId="16953" xr:uid="{8B6111A4-2846-496C-A359-731B552C7D7B}"/>
    <cellStyle name="Comma 5 4 3 3 2 2" xfId="54252" xr:uid="{68A7556F-08B7-4D10-A7EC-BDE0473E1F86}"/>
    <cellStyle name="Comma 5 4 3 3 2 3" xfId="41639" xr:uid="{68D52AC6-02DA-490D-828F-05E2808292C8}"/>
    <cellStyle name="Comma 5 4 3 3 3" xfId="10367" xr:uid="{71D98D35-49FA-41EE-A333-7E2B11D903E4}"/>
    <cellStyle name="Comma 5 4 3 3 3 2" xfId="47974" xr:uid="{57CFA70D-2793-420E-A550-FB37933AB6CE}"/>
    <cellStyle name="Comma 5 4 3 3 4" xfId="5819" xr:uid="{D118B65A-97BF-496B-A8B7-EFD322703A1C}"/>
    <cellStyle name="Comma 5 4 3 3 5" xfId="35349" xr:uid="{0963E54E-8FD2-4469-9084-283F8B564F8B}"/>
    <cellStyle name="Comma 5 4 3 4" xfId="25346" xr:uid="{A7FACF31-DD6B-4B41-ADB6-7019948B6B02}"/>
    <cellStyle name="Comma 5 4 3 4 2" xfId="17838" xr:uid="{52C372C4-2AC4-44FE-8688-501ED496ACD6}"/>
    <cellStyle name="Comma 5 4 3 4 2 2" xfId="53367" xr:uid="{D91F4D88-902B-4EB0-A383-641B7FCAEA41}"/>
    <cellStyle name="Comma 5 4 3 4 2 3" xfId="40754" xr:uid="{1592C338-1608-4CB8-8BAD-A2CA70B83EDA}"/>
    <cellStyle name="Comma 5 4 3 4 3" xfId="11252" xr:uid="{95685096-B43E-4D39-87CF-BF4B646D4AA4}"/>
    <cellStyle name="Comma 5 4 3 4 3 2" xfId="47089" xr:uid="{18567716-34A4-401D-A1FD-38FC2788FD23}"/>
    <cellStyle name="Comma 5 4 3 4 4" xfId="4934" xr:uid="{354B8C00-5386-4B6D-98A1-85657470BF51}"/>
    <cellStyle name="Comma 5 4 3 4 5" xfId="34464" xr:uid="{365B3D50-BED6-48CC-A11C-1B3F38991F8F}"/>
    <cellStyle name="Comma 5 4 3 5" xfId="22070" xr:uid="{3CE86166-CCE1-46D8-BC3C-D06C7DDFC0AF}"/>
    <cellStyle name="Comma 5 4 3 5 2" xfId="50755" xr:uid="{A77E9B92-9E26-4C81-9A9D-4C308A292FA6}"/>
    <cellStyle name="Comma 5 4 3 5 3" xfId="38142" xr:uid="{24852E72-928A-4CB4-B39C-78D6976A19ED}"/>
    <cellStyle name="Comma 5 4 3 6" xfId="22117" xr:uid="{C1D11C3F-0759-4925-9153-3F6CB3F0F2C3}"/>
    <cellStyle name="Comma 5 4 3 6 2" xfId="44477" xr:uid="{0138573A-A599-499C-B68E-4B19C32081EE}"/>
    <cellStyle name="Comma 5 4 3 7" xfId="20446" xr:uid="{F40FF9F7-BAE0-4361-B66D-08DF47A2940A}"/>
    <cellStyle name="Comma 5 4 3 8" xfId="13860" xr:uid="{3F1CD862-86FE-484A-A2EC-3939579B0161}"/>
    <cellStyle name="Comma 5 4 3 9" xfId="7273" xr:uid="{E3E310EC-DCFA-4E34-A95C-CFC52D0D1904}"/>
    <cellStyle name="Comma 5 4 4" xfId="2312" xr:uid="{A8617B50-B4A6-47D8-A018-285CF1AA8BCC}"/>
    <cellStyle name="Comma 5 4 4 10" xfId="3234" xr:uid="{32462530-5737-4CFE-9F52-82555EDD9CC1}"/>
    <cellStyle name="Comma 5 4 4 11" xfId="32231" xr:uid="{6C1F9182-DD77-4E74-AA9B-66F509AD395D}"/>
    <cellStyle name="Comma 5 4 4 2" xfId="24082" xr:uid="{2C2179BF-0821-4BB4-842F-9D70144EAE03}"/>
    <cellStyle name="Comma 5 4 4 2 2" xfId="16574" xr:uid="{F6CA5587-CD9E-43A6-B348-A4334464AE33}"/>
    <cellStyle name="Comma 5 4 4 2 2 2" xfId="54631" xr:uid="{CBEB67D4-759B-4DF6-B44F-6F1E67ED14AB}"/>
    <cellStyle name="Comma 5 4 4 2 2 3" xfId="42018" xr:uid="{F0A1108C-8818-47B9-8F37-B01C31405BB5}"/>
    <cellStyle name="Comma 5 4 4 2 3" xfId="9988" xr:uid="{278F11F4-EF25-41B0-9045-F9DA53C14E02}"/>
    <cellStyle name="Comma 5 4 4 2 3 2" xfId="48353" xr:uid="{9AC21B5B-7DE6-4B5B-ACEC-858683121712}"/>
    <cellStyle name="Comma 5 4 4 2 4" xfId="29265" xr:uid="{F46180FA-1B61-4ED3-B127-9CDAA61E5552}"/>
    <cellStyle name="Comma 5 4 4 2 5" xfId="35728" xr:uid="{F1E76BED-BB08-4BE6-B94E-7E1866C813ED}"/>
    <cellStyle name="Comma 5 4 4 3" xfId="24975" xr:uid="{221AFA1C-C6B3-4EB7-93FD-F1630D38E742}"/>
    <cellStyle name="Comma 5 4 4 3 2" xfId="17467" xr:uid="{AA92E966-96C6-4C23-8B86-54173B9F8D6D}"/>
    <cellStyle name="Comma 5 4 4 3 2 2" xfId="53738" xr:uid="{7EF6CE7D-2623-47A6-AC99-DE7700EAABF4}"/>
    <cellStyle name="Comma 5 4 4 3 2 3" xfId="41125" xr:uid="{31AB379C-44FD-4A79-8AD9-81BEB63420DD}"/>
    <cellStyle name="Comma 5 4 4 3 3" xfId="10881" xr:uid="{D77C5C29-BDF2-4A00-B285-CA0DA449B8F5}"/>
    <cellStyle name="Comma 5 4 4 3 3 2" xfId="47460" xr:uid="{36A9B08C-4555-44B2-8778-3DEEE817F83C}"/>
    <cellStyle name="Comma 5 4 4 3 4" xfId="5305" xr:uid="{5016A18E-3273-4E7C-8E7F-0E93C0E78BC9}"/>
    <cellStyle name="Comma 5 4 4 3 5" xfId="34835" xr:uid="{E9A9E90D-F97D-4CC3-A03C-C23B45F3B1CF}"/>
    <cellStyle name="Comma 5 4 4 4" xfId="21640" xr:uid="{55E6B2A1-253A-4FB4-9DF6-0CEACEEBEAAF}"/>
    <cellStyle name="Comma 5 4 4 4 2" xfId="51134" xr:uid="{1A018125-D85B-47F1-B63F-9132297E82AE}"/>
    <cellStyle name="Comma 5 4 4 4 3" xfId="38521" xr:uid="{3C80C714-99AF-4154-B9EA-B5E130563CBA}"/>
    <cellStyle name="Comma 5 4 4 5" xfId="21497" xr:uid="{49117FAB-90E2-4FC7-91C0-C914B95F9CE6}"/>
    <cellStyle name="Comma 5 4 4 5 2" xfId="44856" xr:uid="{4BFE93EA-D6E6-449F-B560-90D1F0A29F53}"/>
    <cellStyle name="Comma 5 4 4 6" xfId="20070" xr:uid="{D0E34A53-65C3-445E-BA08-045936CE4AA4}"/>
    <cellStyle name="Comma 5 4 4 7" xfId="13484" xr:uid="{D9EB2E62-56F2-4245-B48F-98522DFC529F}"/>
    <cellStyle name="Comma 5 4 4 8" xfId="6897" xr:uid="{4DBA0F43-8F3D-40E2-B0BC-4C6B2ED1AE74}"/>
    <cellStyle name="Comma 5 4 4 9" xfId="27579" xr:uid="{94EC5227-ED07-4316-BB4E-18AE9D430575}"/>
    <cellStyle name="Comma 5 4 5" xfId="2520" xr:uid="{31C372BF-8F17-4A5F-9E81-4525F3F09E52}"/>
    <cellStyle name="Comma 5 4 5 2" xfId="22063" xr:uid="{4F69D600-225C-4F0E-9E5A-BBE15A1C6BD1}"/>
    <cellStyle name="Comma 5 4 5 2 2" xfId="50193" xr:uid="{1FC90D16-55E3-4D7D-904D-6647BDC91B32}"/>
    <cellStyle name="Comma 5 4 5 3" xfId="21541" xr:uid="{E0341CAA-CFC3-48FA-9097-E1AFB8B8ECF2}"/>
    <cellStyle name="Comma 5 4 5 4" xfId="28942" xr:uid="{D016013D-8101-49D3-A2EF-1759751C620F}"/>
    <cellStyle name="Comma 5 4 5 5" xfId="3436" xr:uid="{CCFCC9C7-4A90-45B7-8940-AB9F087E1186}"/>
    <cellStyle name="Comma 5 4 5 6" xfId="37572" xr:uid="{0EDCE0ED-B8B7-4C13-AEE9-FCD09F4E4992}"/>
    <cellStyle name="Comma 5 4 6" xfId="1717" xr:uid="{0E284F0C-78CC-4CCA-B099-D7D0997F431A}"/>
    <cellStyle name="Comma 5 4 6 2" xfId="21681" xr:uid="{5E108DDC-DF20-4FA8-8E4B-F115C6355E95}"/>
    <cellStyle name="Comma 5 4 6 3" xfId="2830" xr:uid="{4184DCE4-CB58-4341-99C2-10805DF74673}"/>
    <cellStyle name="Comma 5 4 7" xfId="21581" xr:uid="{171AC056-6A88-41A4-A0A5-BDEB06A41992}"/>
    <cellStyle name="Comma 5 4 8" xfId="21255" xr:uid="{8DAED465-5271-43AF-9E0D-1DAD90A1325D}"/>
    <cellStyle name="Comma 5 4 9" xfId="14669" xr:uid="{06464C84-C2D2-4372-979F-78DDFF4EA3D9}"/>
    <cellStyle name="Comma 5 5" xfId="219" xr:uid="{586ECC8D-30A7-43FA-9F65-C178D89AA5D0}"/>
    <cellStyle name="Comma 5 5 10" xfId="8062" xr:uid="{0714A5A0-2618-441A-9FE4-D85AD523FAAD}"/>
    <cellStyle name="Comma 5 5 11" xfId="29007" xr:uid="{A0341A88-BF5C-4B20-8BAC-38DC567E064F}"/>
    <cellStyle name="Comma 5 5 2" xfId="735" xr:uid="{60AE0229-922F-4E75-A5E7-A06F5E0F359B}"/>
    <cellStyle name="Comma 5 5 2 10" xfId="7702" xr:uid="{C35F2B46-9CC9-4A2F-847D-D4D268333584}"/>
    <cellStyle name="Comma 5 5 2 11" xfId="28527" xr:uid="{2465EDDB-1D11-49FC-942B-7BD7286600AD}"/>
    <cellStyle name="Comma 5 5 2 12" xfId="3034" xr:uid="{EE476255-6FBC-4BE5-A16F-FC46EA85DE8A}"/>
    <cellStyle name="Comma 5 5 2 13" xfId="31418" xr:uid="{FE4424D5-E020-4309-92BD-3DD4E72A9888}"/>
    <cellStyle name="Comma 5 5 2 14" xfId="2106" xr:uid="{537AFC13-FC77-4753-A016-939FFF9E9F1B}"/>
    <cellStyle name="Comma 5 5 2 2" xfId="1121" xr:uid="{4AE2FEB9-ED78-4911-A731-B183D4C24780}"/>
    <cellStyle name="Comma 5 5 2 2 10" xfId="31866" xr:uid="{BF1BD918-8868-426D-B266-8951A3AE227A}"/>
    <cellStyle name="Comma 5 5 2 2 11" xfId="27943" xr:uid="{BFF1615B-A683-48E3-A933-9BBA24BA2300}"/>
    <cellStyle name="Comma 5 5 2 2 2" xfId="26212" xr:uid="{DC1B3BE9-6CB4-4A66-8E33-DF88C7A2A84B}"/>
    <cellStyle name="Comma 5 5 2 2 2 2" xfId="22714" xr:uid="{82549B5B-AC62-41CA-BDAB-1C7D1D11BBDB}"/>
    <cellStyle name="Comma 5 5 2 2 2 2 2" xfId="15206" xr:uid="{3A223656-2DB6-4625-8138-7AB6E1F23639}"/>
    <cellStyle name="Comma 5 5 2 2 2 2 2 2" xfId="55999" xr:uid="{8F57776E-F860-40C8-B470-7EF79EC3CF9A}"/>
    <cellStyle name="Comma 5 5 2 2 2 2 2 3" xfId="43386" xr:uid="{21EF28FE-BD52-4545-BC5F-2CD443361774}"/>
    <cellStyle name="Comma 5 5 2 2 2 2 3" xfId="8620" xr:uid="{9F75FC5E-71F4-4443-814B-C814BC91FAF3}"/>
    <cellStyle name="Comma 5 5 2 2 2 2 3 2" xfId="49721" xr:uid="{EEF28674-6567-4160-BA61-4AE80646E670}"/>
    <cellStyle name="Comma 5 5 2 2 2 2 4" xfId="30633" xr:uid="{FC9FE408-0BB9-436C-857E-ECD80388268B}"/>
    <cellStyle name="Comma 5 5 2 2 2 2 5" xfId="37096" xr:uid="{ADC4C87A-6392-4BA0-B1C9-1E1AB56D996C}"/>
    <cellStyle name="Comma 5 5 2 2 2 3" xfId="25332" xr:uid="{ED5F9DE9-6579-4C92-9067-F8D5BC646A7A}"/>
    <cellStyle name="Comma 5 5 2 2 2 3 2" xfId="17824" xr:uid="{A105C36D-AEE3-4959-9B3A-6FD842FA6DA3}"/>
    <cellStyle name="Comma 5 5 2 2 2 3 2 2" xfId="53381" xr:uid="{350DB463-4B23-4777-8E50-F72692414104}"/>
    <cellStyle name="Comma 5 5 2 2 2 3 2 3" xfId="40768" xr:uid="{04163C2A-C718-41B5-92DA-CDE28AE4C8D7}"/>
    <cellStyle name="Comma 5 5 2 2 2 3 3" xfId="11238" xr:uid="{FD72246F-6950-40B7-932F-E347184EC725}"/>
    <cellStyle name="Comma 5 5 2 2 2 3 3 2" xfId="47103" xr:uid="{B11A0CB7-3B71-4871-8ECD-371BCEEB997A}"/>
    <cellStyle name="Comma 5 5 2 2 2 3 4" xfId="4948" xr:uid="{0CAE1BDF-4763-424C-845E-5299913A970A}"/>
    <cellStyle name="Comma 5 5 2 2 2 3 5" xfId="34478" xr:uid="{700EB9F3-1585-476A-9205-87745D7217B8}"/>
    <cellStyle name="Comma 5 5 2 2 2 4" xfId="18703" xr:uid="{7C1B361A-CB85-4AED-9F1F-8D3983E29EB5}"/>
    <cellStyle name="Comma 5 5 2 2 2 4 2" xfId="52502" xr:uid="{92CAD7F3-F7ED-47ED-AC6C-44070E90CB44}"/>
    <cellStyle name="Comma 5 5 2 2 2 4 3" xfId="39889" xr:uid="{96080A6F-F101-44D9-987C-14B3A209FABA}"/>
    <cellStyle name="Comma 5 5 2 2 2 5" xfId="12117" xr:uid="{5B94890D-5DA3-441E-BE28-6EE2C853F803}"/>
    <cellStyle name="Comma 5 5 2 2 2 5 2" xfId="46224" xr:uid="{A1F8F97F-DA7C-4FC4-8DDB-8D92F433322F}"/>
    <cellStyle name="Comma 5 5 2 2 2 6" xfId="4069" xr:uid="{0CE6B63C-A77E-4B6B-AF25-769C57F2E593}"/>
    <cellStyle name="Comma 5 5 2 2 2 7" xfId="33599" xr:uid="{DD7688E0-B935-4A8E-86AA-0B657D2FB0DB}"/>
    <cellStyle name="Comma 5 5 2 2 3" xfId="27066" xr:uid="{AFA30793-9F3C-4B10-97F6-F557FF125034}"/>
    <cellStyle name="Comma 5 5 2 2 3 2" xfId="23569" xr:uid="{256E3168-D4EF-4656-B44B-2117EA9E4DDF}"/>
    <cellStyle name="Comma 5 5 2 2 3 2 2" xfId="16061" xr:uid="{53B4139D-3BA7-4C4B-B313-915F21D39E2C}"/>
    <cellStyle name="Comma 5 5 2 2 3 2 2 2" xfId="55144" xr:uid="{E452E62B-6420-4CFE-91D0-F90B362CA7A3}"/>
    <cellStyle name="Comma 5 5 2 2 3 2 2 3" xfId="42531" xr:uid="{5333FAA5-1A13-402A-976F-C328BCD4C1C4}"/>
    <cellStyle name="Comma 5 5 2 2 3 2 3" xfId="9475" xr:uid="{2D2A76A8-D90E-4761-AF74-4AA066835C05}"/>
    <cellStyle name="Comma 5 5 2 2 3 2 3 2" xfId="48866" xr:uid="{2554DAE4-9932-4F65-A11B-EFB5EBCC75D0}"/>
    <cellStyle name="Comma 5 5 2 2 3 2 4" xfId="29778" xr:uid="{AC84030A-AF1B-4406-8B9F-3ED121A631D2}"/>
    <cellStyle name="Comma 5 5 2 2 3 2 5" xfId="36241" xr:uid="{61E464E9-953F-48C9-9824-F12465E734C0}"/>
    <cellStyle name="Comma 5 5 2 2 3 3" xfId="19557" xr:uid="{15953B45-8577-434D-A4D6-B0310E8CC85D}"/>
    <cellStyle name="Comma 5 5 2 2 3 3 2" xfId="51647" xr:uid="{D58EC631-BE92-4FA0-A680-116948C8C400}"/>
    <cellStyle name="Comma 5 5 2 2 3 3 3" xfId="39034" xr:uid="{3BA09EB1-BC52-4632-A3C7-F71146D7A2B1}"/>
    <cellStyle name="Comma 5 5 2 2 3 4" xfId="12971" xr:uid="{1260D6EC-F984-4940-BB83-90FEB2DE2BDE}"/>
    <cellStyle name="Comma 5 5 2 2 3 4 2" xfId="45369" xr:uid="{FE3904CD-7F5C-4F34-B303-E361EDE2D44E}"/>
    <cellStyle name="Comma 5 5 2 2 3 5" xfId="6384" xr:uid="{99D871B6-2B41-46A9-B246-87A186053879}"/>
    <cellStyle name="Comma 5 5 2 2 3 6" xfId="32744" xr:uid="{4180B538-002F-4C4F-B847-2AF5BD3BDA27}"/>
    <cellStyle name="Comma 5 5 2 2 4" xfId="24447" xr:uid="{69020AAF-CADE-4E7B-8B5F-5696EDE97DE7}"/>
    <cellStyle name="Comma 5 5 2 2 4 2" xfId="16939" xr:uid="{60BE4C03-5F2C-4FD4-B8B4-19F1B1147DFB}"/>
    <cellStyle name="Comma 5 5 2 2 4 2 2" xfId="54266" xr:uid="{E81C1BF1-83DA-4884-872F-3814DFA47F37}"/>
    <cellStyle name="Comma 5 5 2 2 4 2 3" xfId="41653" xr:uid="{B6E173D7-02F6-494D-BC93-7580C43360B6}"/>
    <cellStyle name="Comma 5 5 2 2 4 3" xfId="10353" xr:uid="{270C5CDD-0153-478C-B4BD-07BE51B889D3}"/>
    <cellStyle name="Comma 5 5 2 2 4 3 2" xfId="47988" xr:uid="{D9E76F5C-C36E-46F2-AEFB-4BDFD0BA9539}"/>
    <cellStyle name="Comma 5 5 2 2 4 4" xfId="5833" xr:uid="{99A19C61-78BE-4828-96FB-34C4931D66FC}"/>
    <cellStyle name="Comma 5 5 2 2 4 5" xfId="35363" xr:uid="{E4C115FB-C215-4A59-A1A1-B120B9A2D98D}"/>
    <cellStyle name="Comma 5 5 2 2 5" xfId="21540" xr:uid="{293B7786-913A-4216-B46E-434D145F749A}"/>
    <cellStyle name="Comma 5 5 2 2 5 2" xfId="50769" xr:uid="{DE374D0E-A841-4D9F-8D9E-2BEA234D98F1}"/>
    <cellStyle name="Comma 5 5 2 2 5 3" xfId="38156" xr:uid="{D39815D3-154D-4DE0-9A32-67F83E6C0054}"/>
    <cellStyle name="Comma 5 5 2 2 6" xfId="21744" xr:uid="{FFD6A892-D61C-45DB-918C-3993B7B73E3F}"/>
    <cellStyle name="Comma 5 5 2 2 6 2" xfId="44491" xr:uid="{F71052CC-9BCE-4C46-9C68-53435B8EA758}"/>
    <cellStyle name="Comma 5 5 2 2 7" xfId="20433" xr:uid="{12289B00-8516-4C58-B128-EA1AA97F0F5F}"/>
    <cellStyle name="Comma 5 5 2 2 8" xfId="13847" xr:uid="{F0CC06EB-DD22-4EF3-A7E7-857DCD803531}"/>
    <cellStyle name="Comma 5 5 2 2 9" xfId="7260" xr:uid="{B7CC4029-FA59-4435-86D8-A8C63516A3D5}"/>
    <cellStyle name="Comma 5 5 2 3" xfId="26651" xr:uid="{719DAAF7-77FD-4D62-8A26-823E7E82AEF5}"/>
    <cellStyle name="Comma 5 5 2 3 2" xfId="23154" xr:uid="{27EA7155-4E9E-4160-B908-6246D8E55913}"/>
    <cellStyle name="Comma 5 5 2 3 2 2" xfId="15646" xr:uid="{593FA72B-2F59-449B-9266-E9983C065CA1}"/>
    <cellStyle name="Comma 5 5 2 3 2 2 2" xfId="55559" xr:uid="{579538FA-AF75-41AF-BE16-6B363B1993AE}"/>
    <cellStyle name="Comma 5 5 2 3 2 2 3" xfId="42946" xr:uid="{54BB32C5-4DB0-4991-87BE-73724D39A4BF}"/>
    <cellStyle name="Comma 5 5 2 3 2 3" xfId="9060" xr:uid="{4ED10647-A0CF-47DC-9209-292E2D40B388}"/>
    <cellStyle name="Comma 5 5 2 3 2 3 2" xfId="49281" xr:uid="{4EAC994D-9303-41DE-B595-4546700CBD14}"/>
    <cellStyle name="Comma 5 5 2 3 2 4" xfId="30193" xr:uid="{9DEB9E13-313A-4331-9560-79D7B4289199}"/>
    <cellStyle name="Comma 5 5 2 3 2 5" xfId="36656" xr:uid="{76CA5E3F-7648-4EAD-92E7-229B49E63BF7}"/>
    <cellStyle name="Comma 5 5 2 3 3" xfId="25776" xr:uid="{44A8254B-7B26-482D-8281-F25CC891F7AC}"/>
    <cellStyle name="Comma 5 5 2 3 3 2" xfId="18268" xr:uid="{C6D871DB-F120-44A0-A367-732C27D67D3B}"/>
    <cellStyle name="Comma 5 5 2 3 3 2 2" xfId="52937" xr:uid="{329A31A0-DE38-4A0F-B49A-1348A2E12B94}"/>
    <cellStyle name="Comma 5 5 2 3 3 2 3" xfId="40324" xr:uid="{2EDBD198-3A80-437E-A081-B852E98985E2}"/>
    <cellStyle name="Comma 5 5 2 3 3 3" xfId="11682" xr:uid="{E8179EA0-6AAB-4F50-A9BF-D5B3185AD3B3}"/>
    <cellStyle name="Comma 5 5 2 3 3 3 2" xfId="46659" xr:uid="{8DB720CE-79BF-4D48-9358-6F1D994E1362}"/>
    <cellStyle name="Comma 5 5 2 3 3 4" xfId="4504" xr:uid="{10E80944-EA73-44F9-A7A1-69265181F95D}"/>
    <cellStyle name="Comma 5 5 2 3 3 5" xfId="34034" xr:uid="{CA52F5E2-B567-4C7A-A7D4-BC7E77CF151B}"/>
    <cellStyle name="Comma 5 5 2 3 4" xfId="19142" xr:uid="{53F88160-A238-4789-8DD8-B36FE2A0869E}"/>
    <cellStyle name="Comma 5 5 2 3 4 2" xfId="52062" xr:uid="{67060EF2-5088-4C22-99BA-60A4DAAB8EE3}"/>
    <cellStyle name="Comma 5 5 2 3 4 3" xfId="39449" xr:uid="{5ABF8F71-6C49-471B-91D4-EB7BC47B73E8}"/>
    <cellStyle name="Comma 5 5 2 3 5" xfId="12556" xr:uid="{A49BA269-7E85-4B26-9A4F-F87FE231FA55}"/>
    <cellStyle name="Comma 5 5 2 3 5 2" xfId="45784" xr:uid="{2A4C30B8-BA8C-4E2A-87F3-136467DC1E9D}"/>
    <cellStyle name="Comma 5 5 2 3 6" xfId="3630" xr:uid="{CF21370E-BABA-4FBF-8EBB-4D94B51FF966}"/>
    <cellStyle name="Comma 5 5 2 3 7" xfId="33159" xr:uid="{D1B84DEE-9E5A-4ED8-BC4B-0770DFE4596D}"/>
    <cellStyle name="Comma 5 5 2 4" xfId="27501" xr:uid="{2EEF6481-0214-4403-B83C-B0734A2D9FEE}"/>
    <cellStyle name="Comma 5 5 2 4 2" xfId="24004" xr:uid="{1042B1CD-B520-4B18-A7FB-AE1A3601A988}"/>
    <cellStyle name="Comma 5 5 2 4 2 2" xfId="16496" xr:uid="{4E6E7E50-2B20-49AA-BF80-AE9113EAA1D2}"/>
    <cellStyle name="Comma 5 5 2 4 2 2 2" xfId="54709" xr:uid="{331C5BD8-C82D-400C-9341-76360BBA5C94}"/>
    <cellStyle name="Comma 5 5 2 4 2 2 3" xfId="42096" xr:uid="{75EA879F-0A9B-434C-AD23-2F7C85307312}"/>
    <cellStyle name="Comma 5 5 2 4 2 3" xfId="9910" xr:uid="{490E5E9B-CA29-4288-B5D7-85DA3339DB57}"/>
    <cellStyle name="Comma 5 5 2 4 2 3 2" xfId="48431" xr:uid="{1E1CBC1B-11A6-4886-9BA0-1757BB821FAB}"/>
    <cellStyle name="Comma 5 5 2 4 2 4" xfId="29343" xr:uid="{F7754174-3A1C-4176-B769-A007041187CC}"/>
    <cellStyle name="Comma 5 5 2 4 2 5" xfId="35806" xr:uid="{9833FBB6-2AAA-45D0-820C-176DDE5B152B}"/>
    <cellStyle name="Comma 5 5 2 4 3" xfId="19992" xr:uid="{D496EEEC-581B-4EF4-8B8E-2EBFF6FB1473}"/>
    <cellStyle name="Comma 5 5 2 4 3 2" xfId="51212" xr:uid="{50AF0BB9-891A-4380-9E59-4B4B7B22AB9C}"/>
    <cellStyle name="Comma 5 5 2 4 3 3" xfId="38599" xr:uid="{52B45125-BA6C-4464-9926-5BCBADE7FD3D}"/>
    <cellStyle name="Comma 5 5 2 4 4" xfId="13406" xr:uid="{1B0399A1-FE54-4AA5-97BF-6E1F118EDE38}"/>
    <cellStyle name="Comma 5 5 2 4 4 2" xfId="44934" xr:uid="{03E57F3B-9BA4-4FB5-B654-049B97E43E9B}"/>
    <cellStyle name="Comma 5 5 2 4 5" xfId="6819" xr:uid="{86DADC1B-EA18-448E-B52E-B269E0EFE2BC}"/>
    <cellStyle name="Comma 5 5 2 4 6" xfId="32309" xr:uid="{E30C8EE2-2C88-4667-B7A9-528DB1AD3821}"/>
    <cellStyle name="Comma 5 5 2 5" xfId="24891" xr:uid="{02D3F209-6167-4451-A5AB-C1E558B1FF27}"/>
    <cellStyle name="Comma 5 5 2 5 2" xfId="17383" xr:uid="{E3765A4E-FBA4-4CD6-A245-F4F75430A89C}"/>
    <cellStyle name="Comma 5 5 2 5 2 2" xfId="53822" xr:uid="{BAB8B33A-982E-490D-BF88-5E320B611AF8}"/>
    <cellStyle name="Comma 5 5 2 5 2 3" xfId="41209" xr:uid="{ECB76348-6682-4B3F-A0FF-F9345DEB2623}"/>
    <cellStyle name="Comma 5 5 2 5 3" xfId="10797" xr:uid="{9A30CEED-8DB3-455A-82E6-7CE55EAFFB50}"/>
    <cellStyle name="Comma 5 5 2 5 3 2" xfId="47544" xr:uid="{4E0E6745-CAF4-47A8-8216-AEAE32F8014B}"/>
    <cellStyle name="Comma 5 5 2 5 4" xfId="5389" xr:uid="{A68EADF5-81FC-414C-9950-F281883C0F9A}"/>
    <cellStyle name="Comma 5 5 2 5 5" xfId="34919" xr:uid="{AFF6964C-BE48-41A3-97E9-DFB07F561100}"/>
    <cellStyle name="Comma 5 5 2 6" xfId="21579" xr:uid="{34A7BEEF-DB99-4E31-9EF9-D79C4E14E907}"/>
    <cellStyle name="Comma 5 5 2 6 2" xfId="50325" xr:uid="{042AE8B7-22C8-43D3-B995-080005DD738B}"/>
    <cellStyle name="Comma 5 5 2 6 3" xfId="37712" xr:uid="{EFDC4B59-B51D-4686-B540-9A1CDE581894}"/>
    <cellStyle name="Comma 5 5 2 7" xfId="22125" xr:uid="{A58156BA-BDFA-489B-8232-FB7C07425F87}"/>
    <cellStyle name="Comma 5 5 2 7 2" xfId="43970" xr:uid="{317D8D4D-79F6-4C6C-8898-00714E1D2D79}"/>
    <cellStyle name="Comma 5 5 2 8" xfId="20875" xr:uid="{47508818-1DFD-4BBD-928A-88F56B51E459}"/>
    <cellStyle name="Comma 5 5 2 9" xfId="14289" xr:uid="{578EAA8D-EF0A-4758-9F59-A4805D6AB178}"/>
    <cellStyle name="Comma 5 5 3" xfId="2314" xr:uid="{DA5303D0-BB4B-4961-B120-D6A6151C8F67}"/>
    <cellStyle name="Comma 5 5 3 2" xfId="21326" xr:uid="{37F38621-8D6B-458F-8788-52131DC1EF95}"/>
    <cellStyle name="Comma 5 5 3 2 2" xfId="56370" xr:uid="{146EE1D2-2A8C-46FF-A0FC-126E1CF37993}"/>
    <cellStyle name="Comma 5 5 3 2 3" xfId="43757" xr:uid="{28EB708B-057E-4592-AE9B-FB50C69BEE60}"/>
    <cellStyle name="Comma 5 5 3 3" xfId="21976" xr:uid="{51CEC720-EBD2-45F8-9C79-DFF53B763020}"/>
    <cellStyle name="Comma 5 5 3 3 2" xfId="50092" xr:uid="{64A64360-3997-4104-818F-8BC26BE43E84}"/>
    <cellStyle name="Comma 5 5 3 4" xfId="14835" xr:uid="{0D792DF1-5C9E-4B5C-BEA6-2C53A9F5F646}"/>
    <cellStyle name="Comma 5 5 3 5" xfId="8249" xr:uid="{E2180E38-5E3D-4AA9-B82F-959E04443A78}"/>
    <cellStyle name="Comma 5 5 3 6" xfId="31004" xr:uid="{D55BD8EF-C947-4146-BD74-E24F18A92A3A}"/>
    <cellStyle name="Comma 5 5 3 7" xfId="22343" xr:uid="{87BF10CF-9D97-45FA-832A-7322CFBDAC8A}"/>
    <cellStyle name="Comma 5 5 3 8" xfId="3236" xr:uid="{0D964EEA-33D0-4048-A075-9FC4607097C5}"/>
    <cellStyle name="Comma 5 5 3 9" xfId="37467" xr:uid="{034D5AC5-E872-4AA2-911F-16963218D0E9}"/>
    <cellStyle name="Comma 5 5 4" xfId="2522" xr:uid="{0E2F9EC2-3B06-4B76-BCA6-694F4E2C7AB1}"/>
    <cellStyle name="Comma 5 5 4 2" xfId="28941" xr:uid="{56976675-FC8C-42C9-9BF4-32E87FED651B}"/>
    <cellStyle name="Comma 5 5 4 2 2" xfId="50213" xr:uid="{B5B5BB37-3058-4260-91C9-95B618D81309}"/>
    <cellStyle name="Comma 5 5 4 3" xfId="3438" xr:uid="{9E438ECB-3266-4AB4-8CE0-10C08C66CFA6}"/>
    <cellStyle name="Comma 5 5 4 4" xfId="37592" xr:uid="{A6004C01-CE66-4BD8-9089-F926DADA99DC}"/>
    <cellStyle name="Comma 5 5 5" xfId="1719" xr:uid="{3719F51F-43AC-4A11-8E78-3424212D819B}"/>
    <cellStyle name="Comma 5 5 5 2" xfId="21649" xr:uid="{E3BDAAF3-99B7-4D10-8A99-A82D14F48176}"/>
    <cellStyle name="Comma 5 5 5 3" xfId="2832" xr:uid="{B220A5C7-33C8-4A0B-B979-A0C369A04BE9}"/>
    <cellStyle name="Comma 5 5 6" xfId="21542" xr:uid="{C689E508-8241-4273-8EF2-F325CCDCCB8E}"/>
    <cellStyle name="Comma 5 5 7" xfId="21571" xr:uid="{D55FBF8C-BE7D-496F-9392-9133CAC3059C}"/>
    <cellStyle name="Comma 5 5 8" xfId="21235" xr:uid="{00AEBB53-DDDE-4A4F-B594-F5C9A11C132A}"/>
    <cellStyle name="Comma 5 5 9" xfId="14649" xr:uid="{3E8242B8-51D6-47E7-BE45-311B67152F31}"/>
    <cellStyle name="Comma 5 6" xfId="220" xr:uid="{2B32B0EE-9EE6-45F0-A2EE-E1A63E89E4AE}"/>
    <cellStyle name="Comma 5 6 2" xfId="2095" xr:uid="{0259F38C-1222-44BF-BFE2-E3C004E2268D}"/>
    <cellStyle name="Comma 5 6 2 10" xfId="7687" xr:uid="{C9498436-74FC-444D-B4C5-A8A06B94A492}"/>
    <cellStyle name="Comma 5 6 2 11" xfId="28502" xr:uid="{53831555-1A17-4ABE-A07D-A2A499F24ECA}"/>
    <cellStyle name="Comma 5 6 2 12" xfId="3023" xr:uid="{E4AC3BBD-2F56-49C4-BAB9-05A4796F0C15}"/>
    <cellStyle name="Comma 5 6 2 13" xfId="31434" xr:uid="{DAA84411-3EB2-402D-8F9D-87DD7624919B}"/>
    <cellStyle name="Comma 5 6 2 2" xfId="27929" xr:uid="{875B8245-1C88-4FA4-A2E0-903A5555351D}"/>
    <cellStyle name="Comma 5 6 2 2 2" xfId="26198" xr:uid="{92EBBF13-D714-4B7D-8879-B65A91915267}"/>
    <cellStyle name="Comma 5 6 2 2 2 2" xfId="22700" xr:uid="{36F74E89-B8ED-4AC8-8216-3E526ECCFF5D}"/>
    <cellStyle name="Comma 5 6 2 2 2 2 2" xfId="15192" xr:uid="{F624F728-987C-4FD1-822C-83D776D612CE}"/>
    <cellStyle name="Comma 5 6 2 2 2 2 2 2" xfId="56013" xr:uid="{0A9C6EC6-DA5B-4492-BBF6-BF4CBACC08C3}"/>
    <cellStyle name="Comma 5 6 2 2 2 2 2 3" xfId="43400" xr:uid="{F4B610E9-53CD-4F29-8D5C-6835FA11E4C6}"/>
    <cellStyle name="Comma 5 6 2 2 2 2 3" xfId="8606" xr:uid="{9D479DAE-FF92-4474-800E-D94BA81C8DFB}"/>
    <cellStyle name="Comma 5 6 2 2 2 2 3 2" xfId="49735" xr:uid="{E7B367A7-7FD2-4C66-A521-AAE7C104A206}"/>
    <cellStyle name="Comma 5 6 2 2 2 2 4" xfId="30647" xr:uid="{035892E9-0043-4E50-B9E3-AA55C8FC108B}"/>
    <cellStyle name="Comma 5 6 2 2 2 2 5" xfId="37110" xr:uid="{6B25DA30-3E6B-465A-8816-507511B5DF95}"/>
    <cellStyle name="Comma 5 6 2 2 2 3" xfId="25318" xr:uid="{C19778CC-CE45-430B-8EFB-4771A0DC78F4}"/>
    <cellStyle name="Comma 5 6 2 2 2 3 2" xfId="17810" xr:uid="{19D6B6EA-BDB2-404D-8F50-09FF7C435FF3}"/>
    <cellStyle name="Comma 5 6 2 2 2 3 2 2" xfId="53395" xr:uid="{6B245932-5CC0-4647-92FC-10625A4AAAC3}"/>
    <cellStyle name="Comma 5 6 2 2 2 3 2 3" xfId="40782" xr:uid="{FBABF710-0974-43AA-94C2-C36433965FC7}"/>
    <cellStyle name="Comma 5 6 2 2 2 3 3" xfId="11224" xr:uid="{3AC5DE0D-1568-4E1D-9B5C-CBE4D24AC52E}"/>
    <cellStyle name="Comma 5 6 2 2 2 3 3 2" xfId="47117" xr:uid="{FFB2E514-59DC-4561-B295-5D921A673E10}"/>
    <cellStyle name="Comma 5 6 2 2 2 3 4" xfId="4962" xr:uid="{D5CB1EBC-D3A3-4043-8C30-2EA66FC0954C}"/>
    <cellStyle name="Comma 5 6 2 2 2 3 5" xfId="34492" xr:uid="{CEFC620F-535C-420F-856A-0A058A49B26A}"/>
    <cellStyle name="Comma 5 6 2 2 2 4" xfId="18689" xr:uid="{8E899A6C-33E2-41C8-BE14-9ABF9086C73E}"/>
    <cellStyle name="Comma 5 6 2 2 2 4 2" xfId="52516" xr:uid="{2B9AFF5A-9D9E-4417-AA01-AF41F92F32D9}"/>
    <cellStyle name="Comma 5 6 2 2 2 4 3" xfId="39903" xr:uid="{07824D89-27DF-4B36-B842-5031DCB52772}"/>
    <cellStyle name="Comma 5 6 2 2 2 5" xfId="12103" xr:uid="{4DD41035-2968-4460-A434-64D0F2EE8975}"/>
    <cellStyle name="Comma 5 6 2 2 2 5 2" xfId="46238" xr:uid="{43DF084A-494D-48D1-8BC3-C80F4932D87D}"/>
    <cellStyle name="Comma 5 6 2 2 2 6" xfId="4083" xr:uid="{6A004DDA-9B73-4E3B-9C2B-F98AA4911D67}"/>
    <cellStyle name="Comma 5 6 2 2 2 7" xfId="33613" xr:uid="{9F8ACF23-44D8-4BCC-AD00-0CCAAD396C4E}"/>
    <cellStyle name="Comma 5 6 2 2 3" xfId="27052" xr:uid="{C3F4B972-561C-479C-9525-3C6A4DDAABDC}"/>
    <cellStyle name="Comma 5 6 2 2 3 2" xfId="23555" xr:uid="{00B332D2-BBB4-4032-BEA7-D0A51FD5E67C}"/>
    <cellStyle name="Comma 5 6 2 2 3 2 2" xfId="16047" xr:uid="{C145529B-C0B8-4E03-A64B-202F2F26503F}"/>
    <cellStyle name="Comma 5 6 2 2 3 2 2 2" xfId="55158" xr:uid="{5830DCC2-0080-4761-A814-13A122371DCA}"/>
    <cellStyle name="Comma 5 6 2 2 3 2 2 3" xfId="42545" xr:uid="{B7700161-D2C4-4789-A345-D654443D39A0}"/>
    <cellStyle name="Comma 5 6 2 2 3 2 3" xfId="9461" xr:uid="{738592CF-12E9-4B01-B699-D3005F5019E7}"/>
    <cellStyle name="Comma 5 6 2 2 3 2 3 2" xfId="48880" xr:uid="{4EE7074D-0BFB-47F9-BC7D-D416515AB9C7}"/>
    <cellStyle name="Comma 5 6 2 2 3 2 4" xfId="29792" xr:uid="{D8EADF46-FC15-497D-88E4-764FC875EE19}"/>
    <cellStyle name="Comma 5 6 2 2 3 2 5" xfId="36255" xr:uid="{53F14FD6-F01D-4DE0-94DE-ACDD0A85853C}"/>
    <cellStyle name="Comma 5 6 2 2 3 3" xfId="19543" xr:uid="{67C54E84-00FE-4E1D-A6D4-9D57A2192778}"/>
    <cellStyle name="Comma 5 6 2 2 3 3 2" xfId="51661" xr:uid="{D4478F6D-14E4-4362-9B14-D5C5C577CEDB}"/>
    <cellStyle name="Comma 5 6 2 2 3 3 3" xfId="39048" xr:uid="{5E97AEE0-7E65-41AE-9E43-BC28EBE8CC50}"/>
    <cellStyle name="Comma 5 6 2 2 3 4" xfId="12957" xr:uid="{9855D492-3C99-4658-AB1A-D4245F673740}"/>
    <cellStyle name="Comma 5 6 2 2 3 4 2" xfId="45383" xr:uid="{31837CFF-0C3E-45C7-A072-B33FAB592A7F}"/>
    <cellStyle name="Comma 5 6 2 2 3 5" xfId="6370" xr:uid="{CD486E8F-E45A-4F1A-9F7F-96A7BB25521F}"/>
    <cellStyle name="Comma 5 6 2 2 3 6" xfId="32758" xr:uid="{24F6A024-11EE-4B67-B68E-75AA015B2C7D}"/>
    <cellStyle name="Comma 5 6 2 2 4" xfId="24433" xr:uid="{39EE50D3-2D60-45BB-B050-A79B00DEA3F0}"/>
    <cellStyle name="Comma 5 6 2 2 4 2" xfId="16925" xr:uid="{27EE43EE-5B63-4384-AB5A-DC99ECE89AFE}"/>
    <cellStyle name="Comma 5 6 2 2 4 2 2" xfId="54280" xr:uid="{B53A675D-2A51-424D-8AFE-3C1B7D857F80}"/>
    <cellStyle name="Comma 5 6 2 2 4 2 3" xfId="41667" xr:uid="{670921D3-C899-408A-A74F-3760331D3420}"/>
    <cellStyle name="Comma 5 6 2 2 4 3" xfId="10339" xr:uid="{ED6C4927-1B5A-4FAD-A63E-E750AD411A72}"/>
    <cellStyle name="Comma 5 6 2 2 4 3 2" xfId="48002" xr:uid="{C6D55A2D-74B2-4C6F-9308-A579E6E9AE75}"/>
    <cellStyle name="Comma 5 6 2 2 4 4" xfId="5847" xr:uid="{FE0A634D-D412-4AF0-B0F3-91204D0804C6}"/>
    <cellStyle name="Comma 5 6 2 2 4 5" xfId="35377" xr:uid="{A7BE9196-862F-4FE6-A2D7-DD2158D6ED3B}"/>
    <cellStyle name="Comma 5 6 2 2 5" xfId="20419" xr:uid="{11507260-7AC3-46D8-AA65-A61880B4A763}"/>
    <cellStyle name="Comma 5 6 2 2 5 2" xfId="50783" xr:uid="{1CA6408B-4726-4099-AB9C-5BD4BDA0C96A}"/>
    <cellStyle name="Comma 5 6 2 2 5 3" xfId="38170" xr:uid="{D6A2C6BB-3FBA-4B37-B916-1325AE9DB39D}"/>
    <cellStyle name="Comma 5 6 2 2 6" xfId="13833" xr:uid="{E9BB1143-C677-4A09-BCFA-EFF78E4F31B3}"/>
    <cellStyle name="Comma 5 6 2 2 6 2" xfId="44505" xr:uid="{C8F3CFA6-C714-49FF-BDF8-3F83909F9110}"/>
    <cellStyle name="Comma 5 6 2 2 7" xfId="7246" xr:uid="{61347F98-528D-4592-843B-7E78CA0B9761}"/>
    <cellStyle name="Comma 5 6 2 2 8" xfId="31880" xr:uid="{79CA2478-EFEF-4A2A-BAE7-7D13832BB17B}"/>
    <cellStyle name="Comma 5 6 2 3" xfId="26636" xr:uid="{302C0C7E-9A62-4DEE-B576-82803EEF5DB9}"/>
    <cellStyle name="Comma 5 6 2 3 2" xfId="23139" xr:uid="{E2A79BD2-3728-4310-8CEE-F660F4BEFCAA}"/>
    <cellStyle name="Comma 5 6 2 3 2 2" xfId="15631" xr:uid="{C18369E2-9569-48BA-BFB8-E11EF3377A02}"/>
    <cellStyle name="Comma 5 6 2 3 2 2 2" xfId="55574" xr:uid="{1142613E-465B-4275-A3E1-8A7572539E61}"/>
    <cellStyle name="Comma 5 6 2 3 2 2 3" xfId="42961" xr:uid="{F67859BB-2DB0-4900-801A-3757D15FD6B5}"/>
    <cellStyle name="Comma 5 6 2 3 2 3" xfId="9045" xr:uid="{F928290E-0079-435E-8EA8-3347755B23EF}"/>
    <cellStyle name="Comma 5 6 2 3 2 3 2" xfId="49296" xr:uid="{9132F48A-6713-44D9-8C5B-3D6381CE5BC9}"/>
    <cellStyle name="Comma 5 6 2 3 2 4" xfId="30208" xr:uid="{2D68E69C-B1D2-461C-AEF5-367292D01627}"/>
    <cellStyle name="Comma 5 6 2 3 2 5" xfId="36671" xr:uid="{94125FB4-266F-4EF2-8BCC-691EEF98BBE1}"/>
    <cellStyle name="Comma 5 6 2 3 3" xfId="25761" xr:uid="{595FDE57-59FA-4C16-A107-B09BF512B785}"/>
    <cellStyle name="Comma 5 6 2 3 3 2" xfId="18253" xr:uid="{A8673B0D-F078-48C7-8306-A9C017F4C08A}"/>
    <cellStyle name="Comma 5 6 2 3 3 2 2" xfId="52952" xr:uid="{5DEFEC89-ED0A-400D-8636-D125D3ABF508}"/>
    <cellStyle name="Comma 5 6 2 3 3 2 3" xfId="40339" xr:uid="{131E2092-154E-45CA-98A1-D3C290CD4D21}"/>
    <cellStyle name="Comma 5 6 2 3 3 3" xfId="11667" xr:uid="{479CCE6B-1E8F-4DC1-961A-0A7774B43EA6}"/>
    <cellStyle name="Comma 5 6 2 3 3 3 2" xfId="46674" xr:uid="{D866C097-B996-4C0C-8DB2-D8A1495CAA7C}"/>
    <cellStyle name="Comma 5 6 2 3 3 4" xfId="4519" xr:uid="{5D196DA6-8907-417F-8865-CCD0EEB92AE9}"/>
    <cellStyle name="Comma 5 6 2 3 3 5" xfId="34049" xr:uid="{22AE878D-32DB-480A-9C73-3AEDCE6213E3}"/>
    <cellStyle name="Comma 5 6 2 3 4" xfId="19127" xr:uid="{F743E42E-D700-4633-BB39-BDC66AF2EEA5}"/>
    <cellStyle name="Comma 5 6 2 3 4 2" xfId="52077" xr:uid="{793F7EE4-4C3A-42FD-8067-060571980983}"/>
    <cellStyle name="Comma 5 6 2 3 4 3" xfId="39464" xr:uid="{E9CC6DCA-BDC4-46D5-BDBE-0A6B632E6CB2}"/>
    <cellStyle name="Comma 5 6 2 3 5" xfId="12541" xr:uid="{1B8AD1E3-4106-4FB5-8B30-6D685228DFCD}"/>
    <cellStyle name="Comma 5 6 2 3 5 2" xfId="45799" xr:uid="{CEF0D7AD-E914-44E6-9E7E-C8BAA71E6088}"/>
    <cellStyle name="Comma 5 6 2 3 6" xfId="3645" xr:uid="{20029312-3940-4FCB-955C-BC80E4A26647}"/>
    <cellStyle name="Comma 5 6 2 3 7" xfId="33174" xr:uid="{F6FDD6F7-2EBB-4852-B92B-531A20F8807F}"/>
    <cellStyle name="Comma 5 6 2 4" xfId="27486" xr:uid="{20CDF9AF-966E-43A2-9DB7-3FBC6DE45DA3}"/>
    <cellStyle name="Comma 5 6 2 4 2" xfId="23989" xr:uid="{ABC3AB0B-FC4E-4C22-85E3-F0C693FF07A8}"/>
    <cellStyle name="Comma 5 6 2 4 2 2" xfId="16481" xr:uid="{BF77AA68-249A-478C-98EB-596CCD58A43A}"/>
    <cellStyle name="Comma 5 6 2 4 2 2 2" xfId="54724" xr:uid="{0FEBA98B-9BE8-47A5-BF54-3562AC73A2C1}"/>
    <cellStyle name="Comma 5 6 2 4 2 2 3" xfId="42111" xr:uid="{74B26FBD-DE9D-4B16-B36A-BBC68948FFEA}"/>
    <cellStyle name="Comma 5 6 2 4 2 3" xfId="9895" xr:uid="{7255668D-9361-4805-A5D5-51D28726250C}"/>
    <cellStyle name="Comma 5 6 2 4 2 3 2" xfId="48446" xr:uid="{CF535F1B-CDF5-442E-9C6F-ECFA54084E79}"/>
    <cellStyle name="Comma 5 6 2 4 2 4" xfId="29358" xr:uid="{25A204FD-A82A-495E-8300-A0BC7E4C3316}"/>
    <cellStyle name="Comma 5 6 2 4 2 5" xfId="35821" xr:uid="{A6173CE3-F1E4-4C31-A430-157A1EB44A0A}"/>
    <cellStyle name="Comma 5 6 2 4 3" xfId="19977" xr:uid="{FA498033-BB9F-406F-A483-FF34CF8E2545}"/>
    <cellStyle name="Comma 5 6 2 4 3 2" xfId="51227" xr:uid="{6AB8ADB0-3E52-4445-A077-969FC460C1F6}"/>
    <cellStyle name="Comma 5 6 2 4 3 3" xfId="38614" xr:uid="{FF457D4A-66D4-4C72-B536-82AE2A0CB76B}"/>
    <cellStyle name="Comma 5 6 2 4 4" xfId="13391" xr:uid="{84C93AB7-CF56-45F9-8451-920E3B7EC65E}"/>
    <cellStyle name="Comma 5 6 2 4 4 2" xfId="44949" xr:uid="{6C566AFA-07DD-44A0-9627-20044C42F092}"/>
    <cellStyle name="Comma 5 6 2 4 5" xfId="6804" xr:uid="{EB9E79E0-DF68-4441-BA9A-FE9FCC8D53B6}"/>
    <cellStyle name="Comma 5 6 2 4 6" xfId="32324" xr:uid="{14932C2E-F6C9-4EAB-8D42-5407DEA6E9A2}"/>
    <cellStyle name="Comma 5 6 2 5" xfId="24876" xr:uid="{5391EF7E-B9AB-474B-8CED-DF034E419130}"/>
    <cellStyle name="Comma 5 6 2 5 2" xfId="17368" xr:uid="{0268543F-DAE3-4006-AD58-5D0A3E857558}"/>
    <cellStyle name="Comma 5 6 2 5 2 2" xfId="53837" xr:uid="{4DF36EAE-A65F-45E9-8218-D0166220DABB}"/>
    <cellStyle name="Comma 5 6 2 5 2 3" xfId="41224" xr:uid="{3D173EE3-3192-4999-8A1F-92325F14391A}"/>
    <cellStyle name="Comma 5 6 2 5 3" xfId="10782" xr:uid="{0431BF8E-2607-462E-A848-00215B4C1B35}"/>
    <cellStyle name="Comma 5 6 2 5 3 2" xfId="47559" xr:uid="{21EA13DC-B866-488E-8DE2-C3D0D9498067}"/>
    <cellStyle name="Comma 5 6 2 5 4" xfId="5404" xr:uid="{6BE711A6-5A8F-4A33-B027-E15E8E8C3A33}"/>
    <cellStyle name="Comma 5 6 2 5 5" xfId="34934" xr:uid="{14468831-338A-4BEC-AD81-F21A4209CACA}"/>
    <cellStyle name="Comma 5 6 2 6" xfId="22119" xr:uid="{C40E4249-4C9E-4FDB-91BC-24E4F3E2EA98}"/>
    <cellStyle name="Comma 5 6 2 6 2" xfId="50340" xr:uid="{49ECAC31-809F-476A-8BD6-9E734F847071}"/>
    <cellStyle name="Comma 5 6 2 6 3" xfId="37727" xr:uid="{D1EF5238-5BAA-494A-9F46-D736FCCE4829}"/>
    <cellStyle name="Comma 5 6 2 7" xfId="21846" xr:uid="{C6888977-1E65-410C-B5CB-CAB04C574060}"/>
    <cellStyle name="Comma 5 6 2 7 2" xfId="43986" xr:uid="{3C3257AC-6DA2-4568-83A3-0D5E853F60F8}"/>
    <cellStyle name="Comma 5 6 2 8" xfId="20860" xr:uid="{36B12442-F37F-40B3-B138-175C2CAAF6EE}"/>
    <cellStyle name="Comma 5 6 2 9" xfId="14274" xr:uid="{C4C58B19-9A7E-4050-8AA6-69A689411C06}"/>
    <cellStyle name="Comma 5 6 3" xfId="21545" xr:uid="{67855BA0-BE8A-4924-9180-C59CA81FFB07}"/>
    <cellStyle name="Comma 5 6 3 2" xfId="50237" xr:uid="{5D1FC009-3735-4463-8251-E6CF7388D7D7}"/>
    <cellStyle name="Comma 5 6 3 3" xfId="37622" xr:uid="{A9256924-7BAA-4A3A-9C60-F54A85478951}"/>
    <cellStyle name="Comma 5 6 4" xfId="21528" xr:uid="{6C118432-60BE-49D0-A272-FC116AF9B521}"/>
    <cellStyle name="Comma 5 6 5" xfId="21736" xr:uid="{68B0C5AF-C09A-4106-9D23-5949E369FB47}"/>
    <cellStyle name="Comma 5 7" xfId="176" xr:uid="{12914CC7-1D09-4BF3-BFDB-D6EEE1663C3B}"/>
    <cellStyle name="Comma 5 7 10" xfId="21912" xr:uid="{E40A69E2-1742-4247-B1B5-72EDD6DFF946}"/>
    <cellStyle name="Comma 5 7 11" xfId="21595" xr:uid="{56D48D90-64D8-431A-BAD4-CED86DF3D4F6}"/>
    <cellStyle name="Comma 5 7 12" xfId="21215" xr:uid="{CF849EE9-C23C-4675-9193-5CFF63580DB9}"/>
    <cellStyle name="Comma 5 7 13" xfId="14629" xr:uid="{C5E16463-33B3-480E-A050-9B32015B0CB5}"/>
    <cellStyle name="Comma 5 7 14" xfId="8042" xr:uid="{C8FC852D-66E7-48AE-9981-8D98EE496E62}"/>
    <cellStyle name="Comma 5 7 15" xfId="28965" xr:uid="{2697DC1D-84F9-4EC4-9A40-AC646941514A}"/>
    <cellStyle name="Comma 5 7 16" xfId="2605" xr:uid="{0ADA87F7-7D49-4ABC-AD9F-A7B2661FB2A4}"/>
    <cellStyle name="Comma 5 7 17" xfId="31342" xr:uid="{7317E378-420E-4855-987D-E878EB1B3EE9}"/>
    <cellStyle name="Comma 5 7 18" xfId="56679" xr:uid="{D550E581-E850-4B43-99A7-BEFAC17D4710}"/>
    <cellStyle name="Comma 5 7 19" xfId="56809" xr:uid="{A7392698-B9C2-452C-A917-ABCD5C6647C8}"/>
    <cellStyle name="Comma 5 7 2" xfId="608" xr:uid="{F67F6F7F-B07E-46B0-81B9-CE8C86955CB7}"/>
    <cellStyle name="Comma 5 7 2 10" xfId="14540" xr:uid="{5F043C22-09FA-4FE4-9710-62259158BF82}"/>
    <cellStyle name="Comma 5 7 2 11" xfId="7953" xr:uid="{6EEDB7C1-AE29-4023-80D2-A73956C5E24C}"/>
    <cellStyle name="Comma 5 7 2 12" xfId="28799" xr:uid="{A574C153-A786-475A-B5C4-0E502EBCB19A}"/>
    <cellStyle name="Comma 5 7 2 13" xfId="3225" xr:uid="{56DB27CB-60C9-480F-92A7-84A32EDF27F3}"/>
    <cellStyle name="Comma 5 7 2 14" xfId="31420" xr:uid="{8B3E6F9A-F038-484D-BD4D-DF9A66EE9C6B}"/>
    <cellStyle name="Comma 5 7 2 15" xfId="2303" xr:uid="{D5D53060-E4C1-45E0-969D-9C6AD39E6864}"/>
    <cellStyle name="Comma 5 7 2 2" xfId="1016" xr:uid="{FD5D18F2-00A0-4986-8DC5-C8ADC42E59C9}"/>
    <cellStyle name="Comma 5 7 2 2 2" xfId="26210" xr:uid="{5E2AF50A-881D-4E99-9A38-8F86F275F460}"/>
    <cellStyle name="Comma 5 7 2 2 2 2" xfId="22712" xr:uid="{5B74A6DD-6C4A-42FD-8C65-7ECF14EEA9D1}"/>
    <cellStyle name="Comma 5 7 2 2 2 2 2" xfId="15204" xr:uid="{FD34E5C2-A67A-42DF-AF22-32344BBC4D51}"/>
    <cellStyle name="Comma 5 7 2 2 2 2 2 2" xfId="56001" xr:uid="{ADFAF2C8-39A9-408D-ACFC-6609F7D049A5}"/>
    <cellStyle name="Comma 5 7 2 2 2 2 2 3" xfId="43388" xr:uid="{DCF68CFF-2241-4B8A-9039-C798F9E83AB4}"/>
    <cellStyle name="Comma 5 7 2 2 2 2 3" xfId="8618" xr:uid="{CCCC0EF3-0A78-491A-B49E-00BF44864E0B}"/>
    <cellStyle name="Comma 5 7 2 2 2 2 3 2" xfId="49723" xr:uid="{14DF12D1-2B55-4CB6-ACE7-617D945DA0FE}"/>
    <cellStyle name="Comma 5 7 2 2 2 2 4" xfId="30635" xr:uid="{2FEA9519-C813-4EE7-A7C9-5DD351B99386}"/>
    <cellStyle name="Comma 5 7 2 2 2 2 5" xfId="37098" xr:uid="{A66557AB-7417-428B-9D40-A7E2D75FE8BB}"/>
    <cellStyle name="Comma 5 7 2 2 2 3" xfId="25330" xr:uid="{B6EC947A-1AE8-492F-B846-CC5B9CC2907B}"/>
    <cellStyle name="Comma 5 7 2 2 2 3 2" xfId="17822" xr:uid="{929D1140-4D3B-43E4-95F6-C90025D2C4BB}"/>
    <cellStyle name="Comma 5 7 2 2 2 3 2 2" xfId="53383" xr:uid="{738E542A-D08E-470E-9A47-639654C44DAC}"/>
    <cellStyle name="Comma 5 7 2 2 2 3 2 3" xfId="40770" xr:uid="{71D64AE9-50B7-4174-8447-7FE4379FBB73}"/>
    <cellStyle name="Comma 5 7 2 2 2 3 3" xfId="11236" xr:uid="{B149F68F-BF16-4493-A4B7-7B5212394C6D}"/>
    <cellStyle name="Comma 5 7 2 2 2 3 3 2" xfId="47105" xr:uid="{5420E874-D888-4F5E-8FAF-0E27DAE7F734}"/>
    <cellStyle name="Comma 5 7 2 2 2 3 4" xfId="4950" xr:uid="{87A3F21E-B39B-4294-81ED-34F24705C00F}"/>
    <cellStyle name="Comma 5 7 2 2 2 3 5" xfId="34480" xr:uid="{5431FF99-B204-48CF-BC35-4115277FD657}"/>
    <cellStyle name="Comma 5 7 2 2 2 4" xfId="18701" xr:uid="{6D6940AD-FFF6-443D-8096-6C52099669BA}"/>
    <cellStyle name="Comma 5 7 2 2 2 4 2" xfId="52504" xr:uid="{4FFFB806-D85E-4ECA-87DD-43A0307ED979}"/>
    <cellStyle name="Comma 5 7 2 2 2 4 3" xfId="39891" xr:uid="{8D6646F8-6FAD-481B-AF84-DBA9FE08959D}"/>
    <cellStyle name="Comma 5 7 2 2 2 5" xfId="12115" xr:uid="{31D1F915-3999-4E1C-A4F4-95361A492492}"/>
    <cellStyle name="Comma 5 7 2 2 2 5 2" xfId="46226" xr:uid="{40F77E3A-20B4-43E3-8F8D-BF8F043BE7DE}"/>
    <cellStyle name="Comma 5 7 2 2 2 6" xfId="4071" xr:uid="{912D5E78-B372-4196-8152-3C65471F1175}"/>
    <cellStyle name="Comma 5 7 2 2 2 7" xfId="33601" xr:uid="{018EB912-C2C2-43FD-809A-75EF1E8340C0}"/>
    <cellStyle name="Comma 5 7 2 2 3" xfId="27064" xr:uid="{B8B34345-2D99-4008-BA0D-BA45FFA82C6D}"/>
    <cellStyle name="Comma 5 7 2 2 3 2" xfId="23567" xr:uid="{CAD9E0BC-3D66-47A9-A04C-435685A537E9}"/>
    <cellStyle name="Comma 5 7 2 2 3 2 2" xfId="16059" xr:uid="{1F3FA68F-991C-4872-BCDB-916915CFDA57}"/>
    <cellStyle name="Comma 5 7 2 2 3 2 2 2" xfId="55146" xr:uid="{D36AE78D-5887-481B-B38E-E8C47E1A3BD7}"/>
    <cellStyle name="Comma 5 7 2 2 3 2 2 3" xfId="42533" xr:uid="{3BC83DAD-3552-4E92-94F0-8AB38DCBE1CD}"/>
    <cellStyle name="Comma 5 7 2 2 3 2 3" xfId="9473" xr:uid="{BCAC0DDB-C6DE-4691-90B0-9F3B53E6F78F}"/>
    <cellStyle name="Comma 5 7 2 2 3 2 3 2" xfId="48868" xr:uid="{111F3A89-62B2-4C43-9B59-3F0BB28FE722}"/>
    <cellStyle name="Comma 5 7 2 2 3 2 4" xfId="29780" xr:uid="{F0BF2346-934E-439F-933C-9F1767DB5F74}"/>
    <cellStyle name="Comma 5 7 2 2 3 2 5" xfId="36243" xr:uid="{0125C2D4-163D-4256-A780-FBFD279F6F00}"/>
    <cellStyle name="Comma 5 7 2 2 3 3" xfId="19555" xr:uid="{8196D479-1144-41C9-9C89-50CBCDBEE598}"/>
    <cellStyle name="Comma 5 7 2 2 3 3 2" xfId="51649" xr:uid="{AB440B02-F73E-444A-8C3D-4A1B50D5B51F}"/>
    <cellStyle name="Comma 5 7 2 2 3 3 3" xfId="39036" xr:uid="{F1752D28-ACEA-4A8F-83E4-00CDDCC6F9A6}"/>
    <cellStyle name="Comma 5 7 2 2 3 4" xfId="12969" xr:uid="{3E5B7CF3-3D7D-4CFD-8298-6E6B964C5A79}"/>
    <cellStyle name="Comma 5 7 2 2 3 4 2" xfId="45371" xr:uid="{357972BE-BF49-42D9-A2C9-FF8666DEB46A}"/>
    <cellStyle name="Comma 5 7 2 2 3 5" xfId="6382" xr:uid="{2695F9BB-9411-43CB-B93F-1ECB04C0E5E9}"/>
    <cellStyle name="Comma 5 7 2 2 3 6" xfId="32746" xr:uid="{81B36056-5DC8-4D6B-AF0C-332F14285D84}"/>
    <cellStyle name="Comma 5 7 2 2 4" xfId="24445" xr:uid="{2B50DF6E-3AF4-4D66-A7C7-3B1A076B5EDE}"/>
    <cellStyle name="Comma 5 7 2 2 4 2" xfId="16937" xr:uid="{046B0594-57C5-472A-84B5-8E64644C7AA1}"/>
    <cellStyle name="Comma 5 7 2 2 4 2 2" xfId="54268" xr:uid="{B18EACB2-5E8F-4B28-A529-CB1D514CD4C6}"/>
    <cellStyle name="Comma 5 7 2 2 4 2 3" xfId="41655" xr:uid="{F2689FC6-29DF-4BE4-8F5E-D3D978A353C6}"/>
    <cellStyle name="Comma 5 7 2 2 4 3" xfId="10351" xr:uid="{15ECDB3A-40FD-4D56-95D1-9D0663A7F1AC}"/>
    <cellStyle name="Comma 5 7 2 2 4 3 2" xfId="47990" xr:uid="{74DB43AB-834F-44CF-9CF0-E6FA6997A155}"/>
    <cellStyle name="Comma 5 7 2 2 4 4" xfId="5835" xr:uid="{0AB7207D-6A41-41A5-A0E8-5CFC99A0E173}"/>
    <cellStyle name="Comma 5 7 2 2 4 5" xfId="35365" xr:uid="{DCBF3458-7004-43B2-B8D5-3DD438C7FBBA}"/>
    <cellStyle name="Comma 5 7 2 2 5" xfId="20431" xr:uid="{934DA73E-CE82-4B78-8C2D-B6906D4BA974}"/>
    <cellStyle name="Comma 5 7 2 2 5 2" xfId="50771" xr:uid="{C7F519F6-FB94-406A-9867-F7CA24BB9EE5}"/>
    <cellStyle name="Comma 5 7 2 2 5 3" xfId="38158" xr:uid="{0F86A609-1EE0-48E8-8AF3-6926EC271CFE}"/>
    <cellStyle name="Comma 5 7 2 2 6" xfId="13845" xr:uid="{E90ED41E-061B-4642-AE14-12FEDACDE883}"/>
    <cellStyle name="Comma 5 7 2 2 6 2" xfId="44493" xr:uid="{116AA7DD-8594-49A0-884C-4666CD4940B6}"/>
    <cellStyle name="Comma 5 7 2 2 7" xfId="7258" xr:uid="{B32F44DB-BD52-4102-BB05-C9B37674D3C8}"/>
    <cellStyle name="Comma 5 7 2 2 8" xfId="31868" xr:uid="{A3E36D61-45DF-4B4F-A6E0-54F0D637B5F3}"/>
    <cellStyle name="Comma 5 7 2 2 9" xfId="27941" xr:uid="{D7379725-E937-411F-995D-7CCB4990259F}"/>
    <cellStyle name="Comma 5 7 2 3" xfId="26649" xr:uid="{45C707E2-442F-46E8-A74E-25FF1E02F58A}"/>
    <cellStyle name="Comma 5 7 2 3 2" xfId="23152" xr:uid="{9EB6E193-9F3E-4074-BC97-88668EDC618D}"/>
    <cellStyle name="Comma 5 7 2 3 2 2" xfId="15644" xr:uid="{9D279178-8447-4027-A73C-6F05C64C71AB}"/>
    <cellStyle name="Comma 5 7 2 3 2 2 2" xfId="55561" xr:uid="{71074C4D-9D46-4DCE-925F-7C9C14E52438}"/>
    <cellStyle name="Comma 5 7 2 3 2 2 3" xfId="42948" xr:uid="{97BBFD5E-1761-4C15-BCB8-D43B23AA98C3}"/>
    <cellStyle name="Comma 5 7 2 3 2 3" xfId="9058" xr:uid="{D4747827-C842-49BF-BFF1-B8C5D95A2772}"/>
    <cellStyle name="Comma 5 7 2 3 2 3 2" xfId="49283" xr:uid="{4AB37B31-5015-4655-8918-EE0B673FEA1F}"/>
    <cellStyle name="Comma 5 7 2 3 2 4" xfId="30195" xr:uid="{CF3916C8-25DA-47CC-8EA1-1FE43ABA1C5D}"/>
    <cellStyle name="Comma 5 7 2 3 2 5" xfId="36658" xr:uid="{CA0C56FA-BCC2-4D1F-9EEA-A8DC73B5B83C}"/>
    <cellStyle name="Comma 5 7 2 3 3" xfId="25774" xr:uid="{15CC046D-FF4B-4AD9-AEEB-1B2F9EE0B7BB}"/>
    <cellStyle name="Comma 5 7 2 3 3 2" xfId="18266" xr:uid="{AD77094C-CE44-4F7E-9A95-5C808872F57F}"/>
    <cellStyle name="Comma 5 7 2 3 3 2 2" xfId="52939" xr:uid="{8CA0B7C2-AFE1-456E-94B1-DF3E3EEB3C7F}"/>
    <cellStyle name="Comma 5 7 2 3 3 2 3" xfId="40326" xr:uid="{DAA4937D-19D2-4A49-808A-50557DB6E832}"/>
    <cellStyle name="Comma 5 7 2 3 3 3" xfId="11680" xr:uid="{F447CE36-B8CE-4FE7-BED4-1ED0EF5FC825}"/>
    <cellStyle name="Comma 5 7 2 3 3 3 2" xfId="46661" xr:uid="{A5D86542-5D3B-4414-AB32-F184B141CBD5}"/>
    <cellStyle name="Comma 5 7 2 3 3 4" xfId="4506" xr:uid="{FDE00C05-F625-4DAA-B74C-5787CF6E115D}"/>
    <cellStyle name="Comma 5 7 2 3 3 5" xfId="34036" xr:uid="{057246B2-CAFE-4F3D-A061-3EC4EAF24924}"/>
    <cellStyle name="Comma 5 7 2 3 4" xfId="19140" xr:uid="{E29F4D98-7ED3-4B66-A83F-411873F8FE73}"/>
    <cellStyle name="Comma 5 7 2 3 4 2" xfId="52064" xr:uid="{A575E467-9CBD-4F7C-88E0-ACF3268DD9D8}"/>
    <cellStyle name="Comma 5 7 2 3 4 3" xfId="39451" xr:uid="{F26EDDF6-E864-45FD-9E4E-80C3E5C7D96E}"/>
    <cellStyle name="Comma 5 7 2 3 5" xfId="12554" xr:uid="{5780209A-924E-4E50-81F3-79DAF7DC4672}"/>
    <cellStyle name="Comma 5 7 2 3 5 2" xfId="45786" xr:uid="{3AF0146C-EFC4-4F72-8683-1EF13C98AA9C}"/>
    <cellStyle name="Comma 5 7 2 3 6" xfId="3632" xr:uid="{8C77430A-5E7D-4198-98D7-A3F49B684E3E}"/>
    <cellStyle name="Comma 5 7 2 3 7" xfId="33161" xr:uid="{F678803C-2DBB-4F8A-8224-57565576C77F}"/>
    <cellStyle name="Comma 5 7 2 4" xfId="27499" xr:uid="{A8E023B9-7CB8-404A-8BBC-765023A95C42}"/>
    <cellStyle name="Comma 5 7 2 4 2" xfId="24002" xr:uid="{27DD41AC-2742-49A7-852E-5CA17BA4138A}"/>
    <cellStyle name="Comma 5 7 2 4 2 2" xfId="16494" xr:uid="{D6765F69-E7C3-4807-8E27-A8BA0B984D9F}"/>
    <cellStyle name="Comma 5 7 2 4 2 2 2" xfId="54711" xr:uid="{BB885C46-D3B7-4212-A12E-984FF29E4473}"/>
    <cellStyle name="Comma 5 7 2 4 2 2 3" xfId="42098" xr:uid="{D4A260AD-29CA-4B98-9667-3E2DD3EB8CE4}"/>
    <cellStyle name="Comma 5 7 2 4 2 3" xfId="9908" xr:uid="{6F555394-ABAD-4819-B351-0DFAB91DA9C0}"/>
    <cellStyle name="Comma 5 7 2 4 2 3 2" xfId="48433" xr:uid="{49FA4597-E0ED-47B5-AEFA-27D69551AE0F}"/>
    <cellStyle name="Comma 5 7 2 4 2 4" xfId="29345" xr:uid="{5AD4E92C-7FA2-4EA4-847A-25652394A40D}"/>
    <cellStyle name="Comma 5 7 2 4 2 5" xfId="35808" xr:uid="{706CCF15-E8CE-4C5B-96FC-5A62F54037AB}"/>
    <cellStyle name="Comma 5 7 2 4 3" xfId="19990" xr:uid="{BB47CE55-70DE-4549-81DD-1B42BF453DFE}"/>
    <cellStyle name="Comma 5 7 2 4 3 2" xfId="51214" xr:uid="{557DBAA2-71E1-4D83-AA9B-80BBE6D6DAD9}"/>
    <cellStyle name="Comma 5 7 2 4 3 3" xfId="38601" xr:uid="{2CA60482-2EFD-4837-ADCD-5F8F4CB1D4AB}"/>
    <cellStyle name="Comma 5 7 2 4 4" xfId="13404" xr:uid="{BAD5F360-ED93-432E-A4BA-10CFB2A76CF0}"/>
    <cellStyle name="Comma 5 7 2 4 4 2" xfId="44936" xr:uid="{BDB926DE-522B-487F-B472-F4A594463BC1}"/>
    <cellStyle name="Comma 5 7 2 4 5" xfId="6817" xr:uid="{BD08DF23-D312-4EE8-8E6B-C134FB870197}"/>
    <cellStyle name="Comma 5 7 2 4 6" xfId="32311" xr:uid="{141EE8A4-18F4-451E-A6F8-7FB5E6E80ADF}"/>
    <cellStyle name="Comma 5 7 2 5" xfId="24889" xr:uid="{C1D9379A-4A1D-4AEB-9765-62BBF3A40C8F}"/>
    <cellStyle name="Comma 5 7 2 5 2" xfId="17381" xr:uid="{D82934F8-6F6E-446F-B4FA-EA6E283113E5}"/>
    <cellStyle name="Comma 5 7 2 5 2 2" xfId="53824" xr:uid="{B82F2BC1-DBE5-41B5-BB26-03815DD8D2B3}"/>
    <cellStyle name="Comma 5 7 2 5 2 3" xfId="41211" xr:uid="{6A16AC99-46A5-4B61-AAF8-2942C3664186}"/>
    <cellStyle name="Comma 5 7 2 5 3" xfId="10795" xr:uid="{CAC12181-CFA9-46D6-9D0F-A687DF081113}"/>
    <cellStyle name="Comma 5 7 2 5 3 2" xfId="47546" xr:uid="{BF537526-885A-4B78-B83A-FDAFB385B986}"/>
    <cellStyle name="Comma 5 7 2 5 4" xfId="5391" xr:uid="{40B6291F-9DEF-4C28-9744-9A33EB94DA8A}"/>
    <cellStyle name="Comma 5 7 2 5 5" xfId="34921" xr:uid="{3CDB6DD0-6180-44C1-A1B4-85B95A6566D6}"/>
    <cellStyle name="Comma 5 7 2 6" xfId="28525" xr:uid="{A6FC9CE1-F7C3-4294-9E56-5A0A305C3A6A}"/>
    <cellStyle name="Comma 5 7 2 6 2" xfId="20873" xr:uid="{31070908-CE09-49AB-85CD-D1EA09532E5E}"/>
    <cellStyle name="Comma 5 7 2 6 2 2" xfId="50327" xr:uid="{4D469CEA-154C-4E4D-9301-6D366C3EBD53}"/>
    <cellStyle name="Comma 5 7 2 6 3" xfId="14287" xr:uid="{E4960267-BF96-49B1-BF08-DD8CCDFC136C}"/>
    <cellStyle name="Comma 5 7 2 6 4" xfId="7700" xr:uid="{233B4AD7-F1E4-4A2B-85BF-FF5949E37043}"/>
    <cellStyle name="Comma 5 7 2 6 5" xfId="37714" xr:uid="{91DE84F9-0172-4F4A-9475-7D5A90A78B14}"/>
    <cellStyle name="Comma 5 7 2 7" xfId="21527" xr:uid="{32F5C471-5BFB-47A7-AA14-77201C88B48C}"/>
    <cellStyle name="Comma 5 7 2 7 2" xfId="43972" xr:uid="{56FCEB7D-D5A0-4057-941A-B3FE3660A578}"/>
    <cellStyle name="Comma 5 7 2 8" xfId="22113" xr:uid="{050ECF58-1706-4C6E-90E4-781E1F0B5996}"/>
    <cellStyle name="Comma 5 7 2 9" xfId="21126" xr:uid="{3E33E8C5-FDF3-4946-AD8C-35C3DC42E029}"/>
    <cellStyle name="Comma 5 7 20" xfId="56874" xr:uid="{C9F5289A-BABB-4FAF-85F3-24331215741E}"/>
    <cellStyle name="Comma 5 7 21" xfId="56928" xr:uid="{D18FF3F5-D914-4D61-A2EE-98CA459C8E08}"/>
    <cellStyle name="Comma 5 7 22" xfId="1348" xr:uid="{FDB3DA52-EEAA-4502-87B4-27122EE1ABDE}"/>
    <cellStyle name="Comma 5 7 23" xfId="57011" xr:uid="{78F2FBC8-6C51-4477-86EF-439B6729DC9C}"/>
    <cellStyle name="Comma 5 7 3" xfId="765" xr:uid="{864A1700-8AA9-431C-ABA8-FA2393B2D8F3}"/>
    <cellStyle name="Comma 5 7 3 10" xfId="28702" xr:uid="{9BCBC92E-7AF7-423B-BCCA-EC3EC2E062B8}"/>
    <cellStyle name="Comma 5 7 3 2" xfId="1151" xr:uid="{63ED10FF-FAF3-4BD7-87D9-50CB9C1A56C9}"/>
    <cellStyle name="Comma 5 7 3 2 2" xfId="22813" xr:uid="{61E76E6D-227E-422E-8A48-7A013DE8FAB2}"/>
    <cellStyle name="Comma 5 7 3 2 2 2" xfId="15305" xr:uid="{BD2F4CF8-05EE-4A36-A891-07E4A379B886}"/>
    <cellStyle name="Comma 5 7 3 2 2 2 2" xfId="55900" xr:uid="{43138B8C-7327-452A-90CA-B139BD4EEEFF}"/>
    <cellStyle name="Comma 5 7 3 2 2 2 3" xfId="43287" xr:uid="{48F6B0A3-6120-4DA7-AE74-69B8FB1EF5F2}"/>
    <cellStyle name="Comma 5 7 3 2 2 3" xfId="8719" xr:uid="{7995DB27-9299-421D-8324-B445BC4CA853}"/>
    <cellStyle name="Comma 5 7 3 2 2 3 2" xfId="49622" xr:uid="{245A0B9C-422C-4EEC-9EF5-BF77021E6196}"/>
    <cellStyle name="Comma 5 7 3 2 2 4" xfId="30534" xr:uid="{271F4BB5-D49D-4EBE-95FD-494973476556}"/>
    <cellStyle name="Comma 5 7 3 2 2 5" xfId="36997" xr:uid="{1982B7B1-F1B2-4F82-AA3C-254CF3918A80}"/>
    <cellStyle name="Comma 5 7 3 2 3" xfId="25431" xr:uid="{EB13E2B5-91B7-48C3-A1C3-BE2BEA30C133}"/>
    <cellStyle name="Comma 5 7 3 2 3 2" xfId="17923" xr:uid="{D9989CA1-B022-4711-923D-63B4E3DF659A}"/>
    <cellStyle name="Comma 5 7 3 2 3 2 2" xfId="53282" xr:uid="{246A78BE-84D9-4FC0-B666-3352C2E62EE4}"/>
    <cellStyle name="Comma 5 7 3 2 3 2 3" xfId="40669" xr:uid="{AA15C6A3-0FA0-4D06-B389-76B6C41A7139}"/>
    <cellStyle name="Comma 5 7 3 2 3 3" xfId="11337" xr:uid="{AF680EDE-947E-4AE4-ABA0-E6192A937523}"/>
    <cellStyle name="Comma 5 7 3 2 3 3 2" xfId="47004" xr:uid="{8CA62E76-9ACF-4ECB-BBE6-14FEF1E1942B}"/>
    <cellStyle name="Comma 5 7 3 2 3 4" xfId="4849" xr:uid="{7AD5009F-669E-4B4F-9DBE-7CF4D1183095}"/>
    <cellStyle name="Comma 5 7 3 2 3 5" xfId="34379" xr:uid="{E63E6FC0-2B0F-4E48-9CAF-B48D549E5DEC}"/>
    <cellStyle name="Comma 5 7 3 2 4" xfId="18801" xr:uid="{E20365E3-6742-45EF-A739-8FD4CFA45776}"/>
    <cellStyle name="Comma 5 7 3 2 4 2" xfId="52403" xr:uid="{945D2881-5CBC-4FF8-9F55-3375D0234604}"/>
    <cellStyle name="Comma 5 7 3 2 4 3" xfId="39790" xr:uid="{B7B8E4B3-F679-40DB-8F9D-F79A689DF3A4}"/>
    <cellStyle name="Comma 5 7 3 2 5" xfId="12215" xr:uid="{64A482EB-39FC-40DA-BBED-6D51E1BA5E30}"/>
    <cellStyle name="Comma 5 7 3 2 5 2" xfId="46125" xr:uid="{65A7DE2F-D34A-4D0B-8574-8687F7DD36AC}"/>
    <cellStyle name="Comma 5 7 3 2 6" xfId="3971" xr:uid="{64C85BE9-594E-4EC2-B7D5-C78BA9657BA9}"/>
    <cellStyle name="Comma 5 7 3 2 7" xfId="33500" xr:uid="{AD9043EC-7C6C-4751-95F1-AE1E04DD0700}"/>
    <cellStyle name="Comma 5 7 3 2 8" xfId="26310" xr:uid="{4CEEC3E3-3BC6-403C-B6D5-23B25CB89DCA}"/>
    <cellStyle name="Comma 5 7 3 3" xfId="27160" xr:uid="{9B444572-94DD-4B85-85D7-161C7122125E}"/>
    <cellStyle name="Comma 5 7 3 3 2" xfId="23663" xr:uid="{31915333-82B3-45D1-AEBF-909A2F6ABF08}"/>
    <cellStyle name="Comma 5 7 3 3 2 2" xfId="16155" xr:uid="{6D1646BF-8836-43A6-8097-D870D5D6E1D9}"/>
    <cellStyle name="Comma 5 7 3 3 2 2 2" xfId="55050" xr:uid="{7B3A1BC1-672B-4732-B631-1649C8D81C85}"/>
    <cellStyle name="Comma 5 7 3 3 2 2 3" xfId="42437" xr:uid="{76CD99D7-8A0D-4A6F-9FA4-97E0E98AEF7C}"/>
    <cellStyle name="Comma 5 7 3 3 2 3" xfId="9569" xr:uid="{882B574F-BEA7-4856-A10F-0AE1D6B2C414}"/>
    <cellStyle name="Comma 5 7 3 3 2 3 2" xfId="48772" xr:uid="{51210817-85A6-4894-8638-1003ABCD9CED}"/>
    <cellStyle name="Comma 5 7 3 3 2 4" xfId="29684" xr:uid="{161B2D21-250F-4204-8E1C-03F33166C5DC}"/>
    <cellStyle name="Comma 5 7 3 3 2 5" xfId="36147" xr:uid="{28BF1923-444E-45E5-B4FB-E6D32A4F5EA8}"/>
    <cellStyle name="Comma 5 7 3 3 3" xfId="19651" xr:uid="{49427950-A875-4D21-B3CE-47600ABB1B5A}"/>
    <cellStyle name="Comma 5 7 3 3 3 2" xfId="51553" xr:uid="{81FD100E-7705-417C-B5A1-A9A3CE9BA994}"/>
    <cellStyle name="Comma 5 7 3 3 3 3" xfId="38940" xr:uid="{445B61ED-1D15-4DF7-A310-0870681F0BF9}"/>
    <cellStyle name="Comma 5 7 3 3 4" xfId="13065" xr:uid="{0E45EC34-EDC1-446C-B79E-B85CCCFD01E2}"/>
    <cellStyle name="Comma 5 7 3 3 4 2" xfId="45275" xr:uid="{2B0038A0-F75C-4487-8D67-C4FEB4F2F6E5}"/>
    <cellStyle name="Comma 5 7 3 3 5" xfId="6478" xr:uid="{0FA0AF3E-5F40-45A1-A0B6-D43AB3BA1CD2}"/>
    <cellStyle name="Comma 5 7 3 3 6" xfId="32650" xr:uid="{A68CA78E-A2F1-4D7E-A73F-17B0FDA670C6}"/>
    <cellStyle name="Comma 5 7 3 4" xfId="24546" xr:uid="{E1616E1F-6FA0-40AF-B501-5E73CD38017D}"/>
    <cellStyle name="Comma 5 7 3 4 2" xfId="17038" xr:uid="{1242DB45-1BE1-4B70-90E7-2C34548FB0AC}"/>
    <cellStyle name="Comma 5 7 3 4 2 2" xfId="54167" xr:uid="{014A2BE4-025B-4BF7-AE47-0D2F833BD692}"/>
    <cellStyle name="Comma 5 7 3 4 2 3" xfId="41554" xr:uid="{BA9845CC-9AE3-4AF9-A457-8020527A0E95}"/>
    <cellStyle name="Comma 5 7 3 4 3" xfId="10452" xr:uid="{AE9D6620-BB01-4DBB-909A-B454EE387087}"/>
    <cellStyle name="Comma 5 7 3 4 3 2" xfId="47889" xr:uid="{49231273-6702-44FE-97A9-C51BE61BA0D5}"/>
    <cellStyle name="Comma 5 7 3 4 4" xfId="5734" xr:uid="{5FB72A97-75CE-4CFA-9996-B8AD0CF676AC}"/>
    <cellStyle name="Comma 5 7 3 4 5" xfId="35264" xr:uid="{E9B2E462-2446-40AE-8338-4E62A8955FFA}"/>
    <cellStyle name="Comma 5 7 3 5" xfId="28067" xr:uid="{BEECB3C7-C828-4B2F-BC31-6F669D59DAAD}"/>
    <cellStyle name="Comma 5 7 3 5 2" xfId="20530" xr:uid="{55A9A6A7-BE5B-47BD-A227-C544BA09DB3E}"/>
    <cellStyle name="Comma 5 7 3 5 2 2" xfId="50673" xr:uid="{26505A7A-6386-4285-9440-9A985329E154}"/>
    <cellStyle name="Comma 5 7 3 5 3" xfId="13944" xr:uid="{58019FE6-786D-48A2-81E4-20B2E23ACBF4}"/>
    <cellStyle name="Comma 5 7 3 5 4" xfId="7357" xr:uid="{75CA9C69-FD62-4AF1-95B4-9EE8D0EF4B57}"/>
    <cellStyle name="Comma 5 7 3 5 5" xfId="38060" xr:uid="{1360F081-9450-4708-A8A9-C3F9CA8C9B0A}"/>
    <cellStyle name="Comma 5 7 3 6" xfId="21030" xr:uid="{5955C5AD-261C-4ACD-A03B-4ABD48E3DBD6}"/>
    <cellStyle name="Comma 5 7 3 6 2" xfId="44375" xr:uid="{1E699E54-79F9-495D-B021-09525C345555}"/>
    <cellStyle name="Comma 5 7 3 7" xfId="14444" xr:uid="{4AFE81D6-91CA-48FC-9FE4-48FB47B7E339}"/>
    <cellStyle name="Comma 5 7 3 8" xfId="7857" xr:uid="{2EF21C76-D4BF-40B5-88AD-EE9FC37137AB}"/>
    <cellStyle name="Comma 5 7 3 9" xfId="31767" xr:uid="{46F66958-5137-41DB-8A75-EBB0DEEF3DA1}"/>
    <cellStyle name="Comma 5 7 4" xfId="822" xr:uid="{1A4B8706-D870-4B6C-A870-4AE1020CAAA4}"/>
    <cellStyle name="Comma 5 7 4 2" xfId="23219" xr:uid="{A90490AD-C728-4D0B-854F-1BC63F8D75B4}"/>
    <cellStyle name="Comma 5 7 4 2 2" xfId="15711" xr:uid="{174CCB35-A496-4329-9909-A5F2935D8967}"/>
    <cellStyle name="Comma 5 7 4 2 2 2" xfId="55494" xr:uid="{41ACC083-853A-4963-8896-3D98B4B362F3}"/>
    <cellStyle name="Comma 5 7 4 2 2 3" xfId="42881" xr:uid="{7E6E6AD1-2611-41D8-B956-BE3AD7BB8103}"/>
    <cellStyle name="Comma 5 7 4 2 3" xfId="9125" xr:uid="{E0548E9C-0FEF-4A5E-8017-9529BF0BAAC1}"/>
    <cellStyle name="Comma 5 7 4 2 3 2" xfId="49216" xr:uid="{FA52AD28-453A-46B3-8E14-9F9559A49BD6}"/>
    <cellStyle name="Comma 5 7 4 2 4" xfId="30128" xr:uid="{2EAF9290-01C1-49B4-BB74-08670406E7A4}"/>
    <cellStyle name="Comma 5 7 4 2 5" xfId="36591" xr:uid="{980EAF60-4E6D-4515-AF4E-E6499429F954}"/>
    <cellStyle name="Comma 5 7 4 3" xfId="25842" xr:uid="{81FB57A9-455F-4D6A-813D-489D15627452}"/>
    <cellStyle name="Comma 5 7 4 3 2" xfId="18334" xr:uid="{070B0EA3-AE0E-4993-8281-AB7FFA129490}"/>
    <cellStyle name="Comma 5 7 4 3 2 2" xfId="52871" xr:uid="{578236F6-3B97-4565-9715-38AF79BC1DF8}"/>
    <cellStyle name="Comma 5 7 4 3 2 3" xfId="40258" xr:uid="{62F6694E-CA8F-44D2-93F6-CE0F541C165E}"/>
    <cellStyle name="Comma 5 7 4 3 3" xfId="11748" xr:uid="{00935422-4192-4CA7-A0F8-9B63CC117216}"/>
    <cellStyle name="Comma 5 7 4 3 3 2" xfId="46593" xr:uid="{E6EE9AC8-93EE-4738-9ACC-0B039B9A42ED}"/>
    <cellStyle name="Comma 5 7 4 3 4" xfId="4438" xr:uid="{BB863639-F140-4E30-9792-AA6BDBAF797E}"/>
    <cellStyle name="Comma 5 7 4 3 5" xfId="33968" xr:uid="{17FF69A4-5168-4864-9AB2-30225E1AFEB7}"/>
    <cellStyle name="Comma 5 7 4 4" xfId="19207" xr:uid="{1BAEDEFC-C13D-462C-8C03-1C0E2AE7019F}"/>
    <cellStyle name="Comma 5 7 4 4 2" xfId="51997" xr:uid="{B4FC03E8-0C36-4078-BB39-97958236325E}"/>
    <cellStyle name="Comma 5 7 4 4 3" xfId="39384" xr:uid="{ECFBEAEF-E87F-4EEC-AD8E-DC10A02FBE0A}"/>
    <cellStyle name="Comma 5 7 4 5" xfId="12621" xr:uid="{6F0EEDDC-E786-4758-8041-6CCC7A9F304F}"/>
    <cellStyle name="Comma 5 7 4 5 2" xfId="45719" xr:uid="{97D494F8-7A5C-481E-9FCB-BED75D3E0790}"/>
    <cellStyle name="Comma 5 7 4 6" xfId="3565" xr:uid="{D5738F09-4AB9-4B3A-B48F-291B4B9E4922}"/>
    <cellStyle name="Comma 5 7 4 7" xfId="33094" xr:uid="{B4EF5DA7-39DE-47A2-8973-278D59404864}"/>
    <cellStyle name="Comma 5 7 4 8" xfId="26716" xr:uid="{11AF6852-5E93-423A-9C9B-CA471B96E625}"/>
    <cellStyle name="Comma 5 7 5" xfId="27564" xr:uid="{18FEA928-CA6B-490B-AB9C-816FDA2B8097}"/>
    <cellStyle name="Comma 5 7 5 2" xfId="24067" xr:uid="{0FB5D1E8-E229-43B1-8779-B1467BBBB953}"/>
    <cellStyle name="Comma 5 7 5 2 2" xfId="16559" xr:uid="{7C297D24-C78D-477E-9373-F9EEBE583C5A}"/>
    <cellStyle name="Comma 5 7 5 2 2 2" xfId="54646" xr:uid="{E80494ED-E4FE-44B5-BF09-899E8F1DDA87}"/>
    <cellStyle name="Comma 5 7 5 2 2 3" xfId="42033" xr:uid="{848641C5-243B-422B-8BE5-F5A884A86251}"/>
    <cellStyle name="Comma 5 7 5 2 3" xfId="9973" xr:uid="{B541E4E7-5277-44DF-AD39-ACF6D6F3D6C6}"/>
    <cellStyle name="Comma 5 7 5 2 3 2" xfId="48368" xr:uid="{2A272360-ADAD-45AE-A4FE-A64D3BB60120}"/>
    <cellStyle name="Comma 5 7 5 2 4" xfId="29280" xr:uid="{4C528F87-F231-48CF-9D3B-7490CFB0FA17}"/>
    <cellStyle name="Comma 5 7 5 2 5" xfId="35743" xr:uid="{39DCC16F-C96A-4DD5-AF0D-F1EACEEB972C}"/>
    <cellStyle name="Comma 5 7 5 3" xfId="20055" xr:uid="{B977B81D-0CAD-4A7B-9028-FCF2118637CC}"/>
    <cellStyle name="Comma 5 7 5 3 2" xfId="51149" xr:uid="{13DEA405-6597-491D-B5EA-7DB5C61B235B}"/>
    <cellStyle name="Comma 5 7 5 3 3" xfId="38536" xr:uid="{599A3C18-56F1-4D21-8876-2E1510953A5C}"/>
    <cellStyle name="Comma 5 7 5 4" xfId="13469" xr:uid="{7877257E-3E9C-48F5-B28A-D8481DB4DE86}"/>
    <cellStyle name="Comma 5 7 5 4 2" xfId="44871" xr:uid="{74C53733-88AA-4487-964E-E2C1E83CD526}"/>
    <cellStyle name="Comma 5 7 5 5" xfId="6882" xr:uid="{EECCAEBA-1AFF-41BB-9FE3-AC18E69D6E0A}"/>
    <cellStyle name="Comma 5 7 5 6" xfId="32246" xr:uid="{154BE6B2-32E8-4737-9015-F70A7B0C5E06}"/>
    <cellStyle name="Comma 5 7 6" xfId="24957" xr:uid="{FC8EB112-7476-404D-B902-EB49E6CD3457}"/>
    <cellStyle name="Comma 5 7 6 2" xfId="17449" xr:uid="{B595A34C-0762-4091-915D-72F0675729AB}"/>
    <cellStyle name="Comma 5 7 6 2 2" xfId="53756" xr:uid="{92B68134-E76D-47DE-9215-E30C2CC8C051}"/>
    <cellStyle name="Comma 5 7 6 2 3" xfId="41143" xr:uid="{4624FB3C-BD91-43E4-92F4-5A69303FB759}"/>
    <cellStyle name="Comma 5 7 6 3" xfId="10863" xr:uid="{9291A4F3-9EF2-42DD-ADAF-C408B3480BD7}"/>
    <cellStyle name="Comma 5 7 6 3 2" xfId="47478" xr:uid="{EBE8DA85-8F40-4C2F-85EE-20B25885CA6B}"/>
    <cellStyle name="Comma 5 7 6 4" xfId="5323" xr:uid="{31CAE6F9-88A2-4BC8-A954-F7FC06CABE57}"/>
    <cellStyle name="Comma 5 7 6 5" xfId="34853" xr:uid="{924AFA34-19EA-436B-9A2A-0C6F382C6ADA}"/>
    <cellStyle name="Comma 5 7 7" xfId="28615" xr:uid="{B91B9313-C1D7-48C6-8617-67B133EE1928}"/>
    <cellStyle name="Comma 5 7 7 2" xfId="20943" xr:uid="{A3F3DD56-6BEA-474D-95C0-16B6098520BD}"/>
    <cellStyle name="Comma 5 7 7 2 2" xfId="50262" xr:uid="{DAB7BA8F-4E72-4C96-8BE2-83ED0B632927}"/>
    <cellStyle name="Comma 5 7 7 3" xfId="14357" xr:uid="{4907A120-3CC3-4B42-9DDA-20AAE3264886}"/>
    <cellStyle name="Comma 5 7 7 4" xfId="7770" xr:uid="{A0339107-B14C-434A-A107-234083CCC90F}"/>
    <cellStyle name="Comma 5 7 7 5" xfId="37649" xr:uid="{3B329909-322A-4BDF-801E-2F25215B7659}"/>
    <cellStyle name="Comma 5 7 8" xfId="22310" xr:uid="{3857136F-4A74-481C-8963-8FD3CE69101E}"/>
    <cellStyle name="Comma 5 7 8 2" xfId="14802" xr:uid="{DF693B19-246B-43BD-BE84-0B8CD117F537}"/>
    <cellStyle name="Comma 5 7 8 3" xfId="8216" xr:uid="{EED301EB-2587-4862-B014-C74644575384}"/>
    <cellStyle name="Comma 5 7 8 4" xfId="31037" xr:uid="{323D2888-FB48-4306-87A1-B42AA067B9C1}"/>
    <cellStyle name="Comma 5 7 8 5" xfId="43863" xr:uid="{061A813A-9874-4023-A595-D4EC1AD4F322}"/>
    <cellStyle name="Comma 5 7 9" xfId="22129" xr:uid="{4D701475-5496-43E0-8A15-1661F4235E85}"/>
    <cellStyle name="Comma 5 8" xfId="438" xr:uid="{4692711E-D825-4BA8-8D59-AF36DB6F1CC7}"/>
    <cellStyle name="Comma 5 8 10" xfId="21619" xr:uid="{94F428AD-D408-497C-8940-642863895FE3}"/>
    <cellStyle name="Comma 5 8 11" xfId="21174" xr:uid="{C5DCAC32-6154-49A9-8B1B-01DBF08F071C}"/>
    <cellStyle name="Comma 5 8 12" xfId="14588" xr:uid="{BBAF710D-40D2-431B-A12D-3A1E35135F31}"/>
    <cellStyle name="Comma 5 8 13" xfId="8001" xr:uid="{9AC61C57-8DB5-4910-A341-6E5F60DA1823}"/>
    <cellStyle name="Comma 5 8 14" xfId="28897" xr:uid="{9D8B7707-C301-48D6-8F2F-B681A70BBED3}"/>
    <cellStyle name="Comma 5 8 15" xfId="3427" xr:uid="{F1703ECB-BB0A-460B-A8CF-5A0F889912E5}"/>
    <cellStyle name="Comma 5 8 16" xfId="31390" xr:uid="{B8B5116D-975C-46BD-B65A-49961A794709}"/>
    <cellStyle name="Comma 5 8 17" xfId="56728" xr:uid="{6BDECA00-A3B6-45B6-A436-D1FD6175C3F0}"/>
    <cellStyle name="Comma 5 8 18" xfId="2511" xr:uid="{930332A7-FC77-4FBD-8869-0962DD586EA6}"/>
    <cellStyle name="Comma 5 8 2" xfId="647" xr:uid="{7878BBF5-B6A5-4205-B8C1-A50F8B9FC568}"/>
    <cellStyle name="Comma 5 8 2 10" xfId="14498" xr:uid="{C13E215E-6621-45D4-AAF8-501948EFC6C3}"/>
    <cellStyle name="Comma 5 8 2 11" xfId="7911" xr:uid="{BBE3666F-4540-4964-A6EB-56D22D692B8D}"/>
    <cellStyle name="Comma 5 8 2 12" xfId="31419" xr:uid="{55FF4077-E8A7-40A9-9BAA-71E5E0F4B89E}"/>
    <cellStyle name="Comma 5 8 2 13" xfId="28757" xr:uid="{4EC5ABAD-76A9-4908-A1B5-689A3300913E}"/>
    <cellStyle name="Comma 5 8 2 2" xfId="1054" xr:uid="{11835F0D-8333-436D-9061-A6F72388C9D4}"/>
    <cellStyle name="Comma 5 8 2 2 2" xfId="26211" xr:uid="{508F44C3-D060-47D4-AE8F-AE062777C32F}"/>
    <cellStyle name="Comma 5 8 2 2 2 2" xfId="22713" xr:uid="{480E73F2-8D56-43DE-A257-BAB11E894B6C}"/>
    <cellStyle name="Comma 5 8 2 2 2 2 2" xfId="15205" xr:uid="{5E31A587-CA06-4D88-992B-BA2BB8B468EC}"/>
    <cellStyle name="Comma 5 8 2 2 2 2 2 2" xfId="56000" xr:uid="{97C55E80-F21F-4E4C-A027-B60464F7EC30}"/>
    <cellStyle name="Comma 5 8 2 2 2 2 2 3" xfId="43387" xr:uid="{A136CA45-7036-4310-B76F-A3309D583697}"/>
    <cellStyle name="Comma 5 8 2 2 2 2 3" xfId="8619" xr:uid="{C46F499F-1B45-4020-B524-8A9959DD07B6}"/>
    <cellStyle name="Comma 5 8 2 2 2 2 3 2" xfId="49722" xr:uid="{A11FFA34-8A32-4687-9941-FA1992885C1A}"/>
    <cellStyle name="Comma 5 8 2 2 2 2 4" xfId="30634" xr:uid="{BA8249E6-B5D5-4C0F-A39F-FD65DD28DBFD}"/>
    <cellStyle name="Comma 5 8 2 2 2 2 5" xfId="37097" xr:uid="{E18D6F16-5280-49D8-B315-F6B71D81859D}"/>
    <cellStyle name="Comma 5 8 2 2 2 3" xfId="25331" xr:uid="{A55447B4-0148-4C95-B59E-C3238E2A6DB4}"/>
    <cellStyle name="Comma 5 8 2 2 2 3 2" xfId="17823" xr:uid="{585F07D1-2DAE-4FFE-ABA7-9EA368099407}"/>
    <cellStyle name="Comma 5 8 2 2 2 3 2 2" xfId="53382" xr:uid="{E2EFF4B2-C768-47B2-895C-AAF184AEFF58}"/>
    <cellStyle name="Comma 5 8 2 2 2 3 2 3" xfId="40769" xr:uid="{F0ABAB97-BFD4-40B1-A689-FBFD623A87BE}"/>
    <cellStyle name="Comma 5 8 2 2 2 3 3" xfId="11237" xr:uid="{C4024C62-B894-408B-B689-D99D518B99A5}"/>
    <cellStyle name="Comma 5 8 2 2 2 3 3 2" xfId="47104" xr:uid="{F0A02CD5-7031-41B2-8C68-2841063F1B13}"/>
    <cellStyle name="Comma 5 8 2 2 2 3 4" xfId="4949" xr:uid="{424EE9B9-349B-4520-925E-4D8CD1A4A539}"/>
    <cellStyle name="Comma 5 8 2 2 2 3 5" xfId="34479" xr:uid="{C1DFCC2C-9D73-4C6B-8B00-68E48C50BFE4}"/>
    <cellStyle name="Comma 5 8 2 2 2 4" xfId="18702" xr:uid="{95A96BC0-FF76-4D85-850F-38F15765A199}"/>
    <cellStyle name="Comma 5 8 2 2 2 4 2" xfId="52503" xr:uid="{AA5D761F-EEA5-4226-857A-9F8352F8EB95}"/>
    <cellStyle name="Comma 5 8 2 2 2 4 3" xfId="39890" xr:uid="{FC0FFE6E-DDCC-4866-8369-926EB82B7AC6}"/>
    <cellStyle name="Comma 5 8 2 2 2 5" xfId="12116" xr:uid="{908B001F-9C07-45D8-9476-A0450AD603D3}"/>
    <cellStyle name="Comma 5 8 2 2 2 5 2" xfId="46225" xr:uid="{6B629183-6E3E-409D-ACBF-E4FB680B768B}"/>
    <cellStyle name="Comma 5 8 2 2 2 6" xfId="4070" xr:uid="{46AEE356-936D-4A1D-89EA-5DF727140BC9}"/>
    <cellStyle name="Comma 5 8 2 2 2 7" xfId="33600" xr:uid="{679FE9DD-B76B-47C0-81DF-1596FE54270E}"/>
    <cellStyle name="Comma 5 8 2 2 3" xfId="27065" xr:uid="{6EF27A46-62EA-4051-9862-1C25994BB84B}"/>
    <cellStyle name="Comma 5 8 2 2 3 2" xfId="23568" xr:uid="{1C0C069B-0D25-4F2E-ABC6-EC8B3D17C847}"/>
    <cellStyle name="Comma 5 8 2 2 3 2 2" xfId="16060" xr:uid="{6D9BD83F-A254-47B8-A253-F879B36A9F9A}"/>
    <cellStyle name="Comma 5 8 2 2 3 2 2 2" xfId="55145" xr:uid="{263CBC12-1C23-4D71-8DCB-F224FD76ECF9}"/>
    <cellStyle name="Comma 5 8 2 2 3 2 2 3" xfId="42532" xr:uid="{E70B34E6-203E-457D-9966-D339B296F0F6}"/>
    <cellStyle name="Comma 5 8 2 2 3 2 3" xfId="9474" xr:uid="{24574E4F-4117-4629-9E39-6A5CAE12B196}"/>
    <cellStyle name="Comma 5 8 2 2 3 2 3 2" xfId="48867" xr:uid="{A5F65333-C736-483A-8E9E-EB89EB7C37AE}"/>
    <cellStyle name="Comma 5 8 2 2 3 2 4" xfId="29779" xr:uid="{9B4B4254-84A3-4376-8F4E-36BA87F407B2}"/>
    <cellStyle name="Comma 5 8 2 2 3 2 5" xfId="36242" xr:uid="{268E998D-7ADA-4E9C-A3C4-BC9A5D7BD3CF}"/>
    <cellStyle name="Comma 5 8 2 2 3 3" xfId="19556" xr:uid="{C440D97E-6672-46A1-9C74-52E2824E5FD6}"/>
    <cellStyle name="Comma 5 8 2 2 3 3 2" xfId="51648" xr:uid="{18E7F701-75C3-40F2-B11E-90063FE41FBE}"/>
    <cellStyle name="Comma 5 8 2 2 3 3 3" xfId="39035" xr:uid="{6C514AFB-99C5-4BB2-9F48-5304457AD7B6}"/>
    <cellStyle name="Comma 5 8 2 2 3 4" xfId="12970" xr:uid="{80B2F969-4A08-4059-A3BA-D0726EBBE8D6}"/>
    <cellStyle name="Comma 5 8 2 2 3 4 2" xfId="45370" xr:uid="{C37DE343-210C-4C59-BCA4-26D6BE42D219}"/>
    <cellStyle name="Comma 5 8 2 2 3 5" xfId="6383" xr:uid="{D10251E0-5FF4-45A0-8FC9-E18692A50F1E}"/>
    <cellStyle name="Comma 5 8 2 2 3 6" xfId="32745" xr:uid="{233B3B42-792A-49BD-8F8C-C377E05B7A51}"/>
    <cellStyle name="Comma 5 8 2 2 4" xfId="24446" xr:uid="{EE5F385E-1EAD-4023-B870-1074AD5BF59E}"/>
    <cellStyle name="Comma 5 8 2 2 4 2" xfId="16938" xr:uid="{3E841DDC-14B0-4F03-AC9E-71D7FFA67E3F}"/>
    <cellStyle name="Comma 5 8 2 2 4 2 2" xfId="54267" xr:uid="{A93E8975-5D44-4E10-A6CE-1523027FAEA4}"/>
    <cellStyle name="Comma 5 8 2 2 4 2 3" xfId="41654" xr:uid="{1FC6FE3A-3133-4CE3-9833-91C96EC23886}"/>
    <cellStyle name="Comma 5 8 2 2 4 3" xfId="10352" xr:uid="{DFD387FB-81DA-4F27-80D2-29CB6AB4E272}"/>
    <cellStyle name="Comma 5 8 2 2 4 3 2" xfId="47989" xr:uid="{508DBBA1-E63D-4C6E-9E6D-AD0391F92CC4}"/>
    <cellStyle name="Comma 5 8 2 2 4 4" xfId="5834" xr:uid="{B0220BD9-839A-45B6-A740-630E9B2C35DB}"/>
    <cellStyle name="Comma 5 8 2 2 4 5" xfId="35364" xr:uid="{47ECC611-2278-4258-B336-0058CACAA9F3}"/>
    <cellStyle name="Comma 5 8 2 2 5" xfId="20432" xr:uid="{740BF0FC-7E05-4540-BEEE-014238B54B28}"/>
    <cellStyle name="Comma 5 8 2 2 5 2" xfId="50770" xr:uid="{9E2BFD90-D113-41F3-B94F-B6EA646E8B7E}"/>
    <cellStyle name="Comma 5 8 2 2 5 3" xfId="38157" xr:uid="{1EC1580E-AA89-4580-8736-8AA9B80139D9}"/>
    <cellStyle name="Comma 5 8 2 2 6" xfId="13846" xr:uid="{91FC914E-5CA7-41BD-A8C4-10F7046257A6}"/>
    <cellStyle name="Comma 5 8 2 2 6 2" xfId="44492" xr:uid="{C1CFE358-D103-43D6-AC8D-1DDA4ADBDEDB}"/>
    <cellStyle name="Comma 5 8 2 2 7" xfId="7259" xr:uid="{F6DA07C8-80B4-4192-A400-D608D7F4C168}"/>
    <cellStyle name="Comma 5 8 2 2 8" xfId="31867" xr:uid="{BB403A54-5ED9-43F1-B37E-D5CC4E690DFC}"/>
    <cellStyle name="Comma 5 8 2 2 9" xfId="27942" xr:uid="{E7B62DAF-D2F0-4417-980A-0E12E3311BC9}"/>
    <cellStyle name="Comma 5 8 2 3" xfId="26650" xr:uid="{63E3DBF5-A49C-4BEF-920C-F32027005677}"/>
    <cellStyle name="Comma 5 8 2 3 2" xfId="23153" xr:uid="{B9899D3E-0002-407B-A185-89A6098ABEE1}"/>
    <cellStyle name="Comma 5 8 2 3 2 2" xfId="15645" xr:uid="{1AA9D629-009D-4D90-8CFE-82EDCEB7EEF1}"/>
    <cellStyle name="Comma 5 8 2 3 2 2 2" xfId="55560" xr:uid="{74E9A2CA-54FE-4EDF-A0D3-0E2BE291FCD2}"/>
    <cellStyle name="Comma 5 8 2 3 2 2 3" xfId="42947" xr:uid="{2F943472-DBDF-426C-8C15-A6871A652B3A}"/>
    <cellStyle name="Comma 5 8 2 3 2 3" xfId="9059" xr:uid="{02CFC59E-EA00-412D-9BCD-72C1F24EA58F}"/>
    <cellStyle name="Comma 5 8 2 3 2 3 2" xfId="49282" xr:uid="{57A4143B-0F1A-4969-97BE-01E18E2942CC}"/>
    <cellStyle name="Comma 5 8 2 3 2 4" xfId="30194" xr:uid="{07DC9ED4-A378-4695-9B92-7B1F5B0F53E5}"/>
    <cellStyle name="Comma 5 8 2 3 2 5" xfId="36657" xr:uid="{8B922D39-4624-42E1-9B4C-97E0857065BE}"/>
    <cellStyle name="Comma 5 8 2 3 3" xfId="25775" xr:uid="{61A14049-3101-418C-9362-918D9DF55279}"/>
    <cellStyle name="Comma 5 8 2 3 3 2" xfId="18267" xr:uid="{1508C4EB-AE99-4A5E-8412-533E916BE1E6}"/>
    <cellStyle name="Comma 5 8 2 3 3 2 2" xfId="52938" xr:uid="{E28118D3-BCBC-4E8E-9250-64F33F317A15}"/>
    <cellStyle name="Comma 5 8 2 3 3 2 3" xfId="40325" xr:uid="{40A20768-E59D-4E17-AF29-F679171BFA7F}"/>
    <cellStyle name="Comma 5 8 2 3 3 3" xfId="11681" xr:uid="{CA530719-0433-4132-8E20-B10097B92081}"/>
    <cellStyle name="Comma 5 8 2 3 3 3 2" xfId="46660" xr:uid="{F3EAF324-E7A8-47C8-BB45-8AE31C13F72F}"/>
    <cellStyle name="Comma 5 8 2 3 3 4" xfId="4505" xr:uid="{3FF659B7-8C50-46AC-9DA9-C3A700303CFD}"/>
    <cellStyle name="Comma 5 8 2 3 3 5" xfId="34035" xr:uid="{6BE15E72-532E-4E24-BD14-480474B30150}"/>
    <cellStyle name="Comma 5 8 2 3 4" xfId="19141" xr:uid="{E12BD70C-B9E7-4B03-9F18-11E078D8F1AD}"/>
    <cellStyle name="Comma 5 8 2 3 4 2" xfId="52063" xr:uid="{9F7FB261-3B21-477B-A1C4-9724A74D15F6}"/>
    <cellStyle name="Comma 5 8 2 3 4 3" xfId="39450" xr:uid="{4E1BD7A1-B162-4360-BD42-216A05300C85}"/>
    <cellStyle name="Comma 5 8 2 3 5" xfId="12555" xr:uid="{32C9A1CF-42E2-4CF5-8301-675BF95EAF6E}"/>
    <cellStyle name="Comma 5 8 2 3 5 2" xfId="45785" xr:uid="{A30B16CE-392A-48DA-BCC2-1A748AB47A7C}"/>
    <cellStyle name="Comma 5 8 2 3 6" xfId="3631" xr:uid="{9E686BCF-FF82-44D2-BAC9-26CBC574C64C}"/>
    <cellStyle name="Comma 5 8 2 3 7" xfId="33160" xr:uid="{2DDC6922-A2C2-4980-847A-A126A2434EB1}"/>
    <cellStyle name="Comma 5 8 2 4" xfId="27500" xr:uid="{F0173D24-43B8-4B53-B627-4223E8AE0121}"/>
    <cellStyle name="Comma 5 8 2 4 2" xfId="24003" xr:uid="{05535CF5-0FD1-462E-848A-CC41BBA1EBF9}"/>
    <cellStyle name="Comma 5 8 2 4 2 2" xfId="16495" xr:uid="{4201C907-F6ED-488E-B9DA-A05972E51CE5}"/>
    <cellStyle name="Comma 5 8 2 4 2 2 2" xfId="54710" xr:uid="{AA9AB61A-2773-4B90-8EE4-5B95A11849EC}"/>
    <cellStyle name="Comma 5 8 2 4 2 2 3" xfId="42097" xr:uid="{5A350A3F-C12C-48A2-A4F8-35BA43384094}"/>
    <cellStyle name="Comma 5 8 2 4 2 3" xfId="9909" xr:uid="{F5F728E3-80B0-41A4-8AFA-C0F45996656F}"/>
    <cellStyle name="Comma 5 8 2 4 2 3 2" xfId="48432" xr:uid="{2B79FF0B-663D-4213-A2D8-178B5638F939}"/>
    <cellStyle name="Comma 5 8 2 4 2 4" xfId="29344" xr:uid="{F1D9A3DC-6BEE-4ED1-9F1A-480868E29FC6}"/>
    <cellStyle name="Comma 5 8 2 4 2 5" xfId="35807" xr:uid="{66FC1E54-3E6D-42AC-BE72-23F7EEFD547B}"/>
    <cellStyle name="Comma 5 8 2 4 3" xfId="19991" xr:uid="{2ED300FD-409F-44A7-AFCB-BCBDB8FAD56D}"/>
    <cellStyle name="Comma 5 8 2 4 3 2" xfId="51213" xr:uid="{4144031C-679C-48FF-A2E1-CB2022338798}"/>
    <cellStyle name="Comma 5 8 2 4 3 3" xfId="38600" xr:uid="{028E9A05-1334-4B1C-9BB8-F63BB1A19B40}"/>
    <cellStyle name="Comma 5 8 2 4 4" xfId="13405" xr:uid="{71109021-8591-4CEA-BE8D-19CC0E836A43}"/>
    <cellStyle name="Comma 5 8 2 4 4 2" xfId="44935" xr:uid="{025F8F94-9D0C-4561-A845-9604D074CC9B}"/>
    <cellStyle name="Comma 5 8 2 4 5" xfId="6818" xr:uid="{59CE7B98-B7CB-4056-97C9-AE8F5B3FFE3F}"/>
    <cellStyle name="Comma 5 8 2 4 6" xfId="32310" xr:uid="{9EDCC5AD-EC56-4DF8-B5FC-591FD9A61083}"/>
    <cellStyle name="Comma 5 8 2 5" xfId="24890" xr:uid="{A3CFC1B4-0CD1-4010-99D8-B811171C2675}"/>
    <cellStyle name="Comma 5 8 2 5 2" xfId="17382" xr:uid="{5886B305-5DFE-4DF8-9940-9B0F4A7EBBD9}"/>
    <cellStyle name="Comma 5 8 2 5 2 2" xfId="53823" xr:uid="{801CDA95-FA6E-47B4-8C67-1492E2CB5622}"/>
    <cellStyle name="Comma 5 8 2 5 2 3" xfId="41210" xr:uid="{2EFA095C-B54D-48A7-8524-7AF1FDE3410D}"/>
    <cellStyle name="Comma 5 8 2 5 3" xfId="10796" xr:uid="{1ECED44E-FBFE-4EA1-B206-12736A9349CD}"/>
    <cellStyle name="Comma 5 8 2 5 3 2" xfId="47545" xr:uid="{66846EB4-6175-479C-B8AB-C120F89B69D0}"/>
    <cellStyle name="Comma 5 8 2 5 4" xfId="5390" xr:uid="{E0738BB4-3E2B-4EE0-9938-6862EB8A58BC}"/>
    <cellStyle name="Comma 5 8 2 5 5" xfId="34920" xr:uid="{58FE8AFE-E7C8-495A-A816-A3A2C5EDDACD}"/>
    <cellStyle name="Comma 5 8 2 6" xfId="28526" xr:uid="{94C7E1A5-FE6A-4D5C-8B6A-F6E32CCACDF7}"/>
    <cellStyle name="Comma 5 8 2 6 2" xfId="20874" xr:uid="{B699A196-3829-4131-B760-3D45C33FC6B1}"/>
    <cellStyle name="Comma 5 8 2 6 2 2" xfId="50326" xr:uid="{F3777B5C-1E26-4A2D-83BD-5F43BCBD0DA3}"/>
    <cellStyle name="Comma 5 8 2 6 3" xfId="14288" xr:uid="{E3B85266-A49F-463E-B22D-688DDEC8CD03}"/>
    <cellStyle name="Comma 5 8 2 6 4" xfId="7701" xr:uid="{34B93440-CE63-4D1D-AF7E-46B6E8C4CB65}"/>
    <cellStyle name="Comma 5 8 2 6 5" xfId="37713" xr:uid="{BB22E451-144B-4CD0-8D05-A6BEC7B493E1}"/>
    <cellStyle name="Comma 5 8 2 7" xfId="22200" xr:uid="{A3E8529A-82AE-4A54-8CBF-F7588ABE6103}"/>
    <cellStyle name="Comma 5 8 2 7 2" xfId="43971" xr:uid="{E8C521BD-557F-4D29-8612-ED6825400776}"/>
    <cellStyle name="Comma 5 8 2 8" xfId="21770" xr:uid="{D3B95F41-4798-4845-80B9-5792A49E1730}"/>
    <cellStyle name="Comma 5 8 2 9" xfId="21084" xr:uid="{B56D0935-7AD1-469A-8AED-E7551D37CAD4}"/>
    <cellStyle name="Comma 5 8 3" xfId="914" xr:uid="{B1D14B57-6047-4C80-9E2C-DFCF8345B1A3}"/>
    <cellStyle name="Comma 5 8 3 10" xfId="28660" xr:uid="{1C010279-5A76-4D8A-81F8-1C5B1441FD6C}"/>
    <cellStyle name="Comma 5 8 3 2" xfId="26264" xr:uid="{8EEF14DC-C499-4860-80AA-F145F0BD2792}"/>
    <cellStyle name="Comma 5 8 3 2 2" xfId="22767" xr:uid="{739BCE83-741F-4271-9A5D-EFEBA090946D}"/>
    <cellStyle name="Comma 5 8 3 2 2 2" xfId="15259" xr:uid="{DD877F84-0B4C-49A4-BFDB-280223BCB16A}"/>
    <cellStyle name="Comma 5 8 3 2 2 2 2" xfId="55946" xr:uid="{351E6714-F0BC-4F21-9941-86B6FDDF5A7B}"/>
    <cellStyle name="Comma 5 8 3 2 2 2 3" xfId="43333" xr:uid="{9B97E183-267A-48F3-AEC6-F0CA89B78A4E}"/>
    <cellStyle name="Comma 5 8 3 2 2 3" xfId="8673" xr:uid="{ACC7E8CF-6F61-4C55-92AF-65A1AD60C869}"/>
    <cellStyle name="Comma 5 8 3 2 2 3 2" xfId="49668" xr:uid="{AFD69235-8A92-42A1-903A-C469D99D9490}"/>
    <cellStyle name="Comma 5 8 3 2 2 4" xfId="30580" xr:uid="{35A7DA70-64DB-42B1-95B0-938322C77096}"/>
    <cellStyle name="Comma 5 8 3 2 2 5" xfId="37043" xr:uid="{9BCD3F91-1D16-4E80-AC9F-7C374EFD0F17}"/>
    <cellStyle name="Comma 5 8 3 2 3" xfId="25385" xr:uid="{426844D7-479C-4876-BCB3-8C3A422D6515}"/>
    <cellStyle name="Comma 5 8 3 2 3 2" xfId="17877" xr:uid="{8AEDB276-410F-451B-941C-71BEB54EF9EF}"/>
    <cellStyle name="Comma 5 8 3 2 3 2 2" xfId="53328" xr:uid="{A69AC6CA-4197-460F-B132-7AF64BC838D7}"/>
    <cellStyle name="Comma 5 8 3 2 3 2 3" xfId="40715" xr:uid="{65C0C89A-4DBA-4164-8EF2-62C0D56142B1}"/>
    <cellStyle name="Comma 5 8 3 2 3 3" xfId="11291" xr:uid="{0C4EF3FD-B095-4B8E-A0FD-0AD2CAB26123}"/>
    <cellStyle name="Comma 5 8 3 2 3 3 2" xfId="47050" xr:uid="{0EB6A541-DBA0-42D4-9951-FACC45C857C1}"/>
    <cellStyle name="Comma 5 8 3 2 3 4" xfId="4895" xr:uid="{4777E26E-6654-46C4-8F6B-1365C48B60D8}"/>
    <cellStyle name="Comma 5 8 3 2 3 5" xfId="34425" xr:uid="{C4B891C6-C666-49FB-A9E5-CAC2FB5800B2}"/>
    <cellStyle name="Comma 5 8 3 2 4" xfId="18755" xr:uid="{9E056960-6065-4081-A6CE-61C77BAE0458}"/>
    <cellStyle name="Comma 5 8 3 2 4 2" xfId="52449" xr:uid="{6EC289BF-4281-4277-877D-47B1E4C384D2}"/>
    <cellStyle name="Comma 5 8 3 2 4 3" xfId="39836" xr:uid="{90C7BA00-9589-42E5-B03F-A264068646E9}"/>
    <cellStyle name="Comma 5 8 3 2 5" xfId="12169" xr:uid="{E297C2B1-CF98-4100-A5AA-DDB64B509284}"/>
    <cellStyle name="Comma 5 8 3 2 5 2" xfId="46171" xr:uid="{A999D9D7-081B-46D2-94B9-8D44ED8CF050}"/>
    <cellStyle name="Comma 5 8 3 2 6" xfId="4017" xr:uid="{265C647A-A445-4963-BACC-C1B5E9C8F52E}"/>
    <cellStyle name="Comma 5 8 3 2 7" xfId="33546" xr:uid="{83155F44-6B94-42A7-B0CB-C804782E2542}"/>
    <cellStyle name="Comma 5 8 3 3" xfId="27114" xr:uid="{77FF6A7B-1BD1-4827-A280-D723C9424287}"/>
    <cellStyle name="Comma 5 8 3 3 2" xfId="23617" xr:uid="{FBBFA27D-33A7-46A6-8BD0-A614E970C101}"/>
    <cellStyle name="Comma 5 8 3 3 2 2" xfId="16109" xr:uid="{142210E1-F2DA-496D-95CC-C89B1656E2E3}"/>
    <cellStyle name="Comma 5 8 3 3 2 2 2" xfId="55096" xr:uid="{70B96526-220D-418F-8425-C4B7E35E9C27}"/>
    <cellStyle name="Comma 5 8 3 3 2 2 3" xfId="42483" xr:uid="{C75316A7-6E59-4CE6-BA95-D298042476B0}"/>
    <cellStyle name="Comma 5 8 3 3 2 3" xfId="9523" xr:uid="{D83BE495-CC3E-4656-8B36-A080160A0403}"/>
    <cellStyle name="Comma 5 8 3 3 2 3 2" xfId="48818" xr:uid="{77938927-E111-4FD1-A03D-89DFDD182C71}"/>
    <cellStyle name="Comma 5 8 3 3 2 4" xfId="29730" xr:uid="{ABE1E30C-E53D-49FC-B237-C5951E7EC331}"/>
    <cellStyle name="Comma 5 8 3 3 2 5" xfId="36193" xr:uid="{3AE862BD-88D8-4B96-82BC-43881C83E1DB}"/>
    <cellStyle name="Comma 5 8 3 3 3" xfId="19605" xr:uid="{0FD1BEEC-599A-44AA-8840-8FFDD1EB235D}"/>
    <cellStyle name="Comma 5 8 3 3 3 2" xfId="51599" xr:uid="{78CD247C-1BD4-4CEF-A38F-9A50714B0EE4}"/>
    <cellStyle name="Comma 5 8 3 3 3 3" xfId="38986" xr:uid="{0AF81BD6-25D9-45E9-9D64-A37D72224911}"/>
    <cellStyle name="Comma 5 8 3 3 4" xfId="13019" xr:uid="{7CA48A51-0E2B-4EF8-BAA2-DD909C71D504}"/>
    <cellStyle name="Comma 5 8 3 3 4 2" xfId="45321" xr:uid="{ED7FD197-E359-486B-9FFB-A5A79BFE791A}"/>
    <cellStyle name="Comma 5 8 3 3 5" xfId="6432" xr:uid="{260BEDD8-3F17-4FD7-BAD5-F1E45048F4C0}"/>
    <cellStyle name="Comma 5 8 3 3 6" xfId="32696" xr:uid="{2866D780-8F40-499F-A4F9-3C6EA8DD3019}"/>
    <cellStyle name="Comma 5 8 3 4" xfId="24500" xr:uid="{6EAF1355-162D-450B-9A66-925362C43246}"/>
    <cellStyle name="Comma 5 8 3 4 2" xfId="16992" xr:uid="{E18DC6AC-9A0D-45AA-A909-0DA29E28CAA7}"/>
    <cellStyle name="Comma 5 8 3 4 2 2" xfId="54213" xr:uid="{0DEE6305-098B-47BB-8E02-39AE53A31AEB}"/>
    <cellStyle name="Comma 5 8 3 4 2 3" xfId="41600" xr:uid="{A8CB9C22-C0D1-4E74-A407-9F773EBB9B27}"/>
    <cellStyle name="Comma 5 8 3 4 3" xfId="10406" xr:uid="{B4878783-54B2-4CE9-A8DD-831414FEEF75}"/>
    <cellStyle name="Comma 5 8 3 4 3 2" xfId="47935" xr:uid="{B6A06603-6480-4E31-88B1-3B57DC78D3F7}"/>
    <cellStyle name="Comma 5 8 3 4 4" xfId="5780" xr:uid="{10AD4534-A43C-49DA-BD7D-E4AD73D035C7}"/>
    <cellStyle name="Comma 5 8 3 4 5" xfId="35310" xr:uid="{2D6E74E6-7290-45CB-BFCB-03AC54E6277D}"/>
    <cellStyle name="Comma 5 8 3 5" xfId="28018" xr:uid="{BFABAA1D-A106-4671-8E52-A9DB0452A0BA}"/>
    <cellStyle name="Comma 5 8 3 5 2" xfId="20484" xr:uid="{F70F95B8-362D-4C85-AE7D-04B5F8335EBA}"/>
    <cellStyle name="Comma 5 8 3 5 2 2" xfId="50718" xr:uid="{F0BFC6B3-8915-421A-8BD5-ACFDE05FEB88}"/>
    <cellStyle name="Comma 5 8 3 5 3" xfId="13898" xr:uid="{8CCCFB98-907D-4984-A2BD-6F0EB33686E4}"/>
    <cellStyle name="Comma 5 8 3 5 4" xfId="7311" xr:uid="{DB200B62-6124-4B8B-AF01-135A3FA34411}"/>
    <cellStyle name="Comma 5 8 3 5 5" xfId="38105" xr:uid="{C4DF59D0-E9A7-4782-85C1-DDDB678A0D6D}"/>
    <cellStyle name="Comma 5 8 3 6" xfId="20988" xr:uid="{1A40602B-33A6-4CD7-A144-A7697A281A93}"/>
    <cellStyle name="Comma 5 8 3 6 2" xfId="44423" xr:uid="{741F810D-ADCB-4B93-9C50-8B5C986BB9C1}"/>
    <cellStyle name="Comma 5 8 3 7" xfId="14402" xr:uid="{9EB06DF0-62B2-4D68-B40B-7D4FF289714D}"/>
    <cellStyle name="Comma 5 8 3 8" xfId="7815" xr:uid="{575D005D-5465-40C0-BDAD-8BA278890EFF}"/>
    <cellStyle name="Comma 5 8 3 9" xfId="31813" xr:uid="{BB4C541F-31FA-4135-A5A3-69D29730962D}"/>
    <cellStyle name="Comma 5 8 4" xfId="1017" xr:uid="{84F90612-FDBE-4CF7-9C9B-D47654B6A13D}"/>
    <cellStyle name="Comma 5 8 4 2" xfId="23180" xr:uid="{CCED1072-341E-4468-B998-7C0FDF68312E}"/>
    <cellStyle name="Comma 5 8 4 2 2" xfId="15672" xr:uid="{BD56D3EF-919A-4A3B-A58B-1327DAE3FAC6}"/>
    <cellStyle name="Comma 5 8 4 2 2 2" xfId="55533" xr:uid="{B86B921E-AA0C-433C-BDE1-2E5F0D4183DE}"/>
    <cellStyle name="Comma 5 8 4 2 2 3" xfId="42920" xr:uid="{5B110BBD-E066-4343-8ABF-A29E4851653A}"/>
    <cellStyle name="Comma 5 8 4 2 3" xfId="9086" xr:uid="{A4CA8764-7664-4EC8-A6FA-D4607A9DAE9A}"/>
    <cellStyle name="Comma 5 8 4 2 3 2" xfId="49255" xr:uid="{7D414E6B-69F3-4AD3-B072-86469B50FE02}"/>
    <cellStyle name="Comma 5 8 4 2 4" xfId="30167" xr:uid="{6D2CDFC2-7A70-4275-B868-4CBE494F4C83}"/>
    <cellStyle name="Comma 5 8 4 2 5" xfId="36630" xr:uid="{A8925695-2E6A-4F57-9795-C4158CC8A7AB}"/>
    <cellStyle name="Comma 5 8 4 3" xfId="25802" xr:uid="{8248658C-E396-42D4-86F2-1A0253193241}"/>
    <cellStyle name="Comma 5 8 4 3 2" xfId="18294" xr:uid="{0ACA923A-44E4-4A9C-9AF2-611DFC88C317}"/>
    <cellStyle name="Comma 5 8 4 3 2 2" xfId="52911" xr:uid="{FD4BD7BC-5F78-4698-AA21-E855FEA4546B}"/>
    <cellStyle name="Comma 5 8 4 3 2 3" xfId="40298" xr:uid="{D9529B14-AD16-4335-927F-186858847093}"/>
    <cellStyle name="Comma 5 8 4 3 3" xfId="11708" xr:uid="{996E0633-DCD7-429E-998C-FD8F5B8B83A7}"/>
    <cellStyle name="Comma 5 8 4 3 3 2" xfId="46633" xr:uid="{C09133C5-6D7C-4924-83B7-AE414AEE0311}"/>
    <cellStyle name="Comma 5 8 4 3 4" xfId="4478" xr:uid="{960C2670-4A82-496B-BEED-3C7C5A0EABB3}"/>
    <cellStyle name="Comma 5 8 4 3 5" xfId="34008" xr:uid="{60421B10-0975-449C-928E-FB297EC42ACC}"/>
    <cellStyle name="Comma 5 8 4 4" xfId="19168" xr:uid="{2A49255E-83C5-4270-9649-B94010059BB9}"/>
    <cellStyle name="Comma 5 8 4 4 2" xfId="52036" xr:uid="{F6CB6896-125C-4D49-95E2-E0E9D44EF08E}"/>
    <cellStyle name="Comma 5 8 4 4 3" xfId="39423" xr:uid="{6B127B2B-D91B-41C2-8338-B79453B7DBC4}"/>
    <cellStyle name="Comma 5 8 4 5" xfId="12582" xr:uid="{64E216C5-253E-468E-99A2-9D23AFFF0B35}"/>
    <cellStyle name="Comma 5 8 4 5 2" xfId="45758" xr:uid="{855AEADD-142A-4D5E-A68A-5188A401064E}"/>
    <cellStyle name="Comma 5 8 4 6" xfId="3604" xr:uid="{A0B9DA3C-A9A3-48C2-AB11-3A6FC95EECF0}"/>
    <cellStyle name="Comma 5 8 4 7" xfId="33133" xr:uid="{AD2FC29A-0CD2-413B-92C0-F816A46F6A31}"/>
    <cellStyle name="Comma 5 8 4 8" xfId="26677" xr:uid="{EC4E5F7E-8196-4AB6-88E0-F1AC9D5839AA}"/>
    <cellStyle name="Comma 5 8 5" xfId="27525" xr:uid="{F04058EF-01ED-4C5C-9959-F1C3688AAE76}"/>
    <cellStyle name="Comma 5 8 5 2" xfId="24028" xr:uid="{FA28032F-9754-4B75-B2A1-E8C15047604B}"/>
    <cellStyle name="Comma 5 8 5 2 2" xfId="16520" xr:uid="{F872F731-6A9F-441F-B5EB-21D7C298B951}"/>
    <cellStyle name="Comma 5 8 5 2 2 2" xfId="54685" xr:uid="{B0CA027C-18FC-4C78-B256-3D1271781C7C}"/>
    <cellStyle name="Comma 5 8 5 2 2 3" xfId="42072" xr:uid="{4DD6882F-2723-49BA-95D2-5F5B52B92196}"/>
    <cellStyle name="Comma 5 8 5 2 3" xfId="9934" xr:uid="{BB634431-2699-482E-BC36-271181BF964F}"/>
    <cellStyle name="Comma 5 8 5 2 3 2" xfId="48407" xr:uid="{E8C2600A-7BB7-4F70-AC0F-0985ABDF6E6C}"/>
    <cellStyle name="Comma 5 8 5 2 4" xfId="29319" xr:uid="{A72B77F1-6C36-43E9-9CAB-1F948FCAF280}"/>
    <cellStyle name="Comma 5 8 5 2 5" xfId="35782" xr:uid="{1D25E7B2-F97B-4514-A0B3-DB9879C2548C}"/>
    <cellStyle name="Comma 5 8 5 3" xfId="20016" xr:uid="{36278AE9-19AD-4BA6-BF82-F71EE16FBBA8}"/>
    <cellStyle name="Comma 5 8 5 3 2" xfId="51188" xr:uid="{6D38A3C1-EF6B-4C71-BD0B-FDD50AB44D5A}"/>
    <cellStyle name="Comma 5 8 5 3 3" xfId="38575" xr:uid="{86D21C3F-F6A7-4A62-8920-10CAEE582F21}"/>
    <cellStyle name="Comma 5 8 5 4" xfId="13430" xr:uid="{7A638D1A-46D4-4087-87C2-0BCDCBF7969D}"/>
    <cellStyle name="Comma 5 8 5 4 2" xfId="44910" xr:uid="{63F68BE4-21AA-47D4-8B8A-AF50EAB9A902}"/>
    <cellStyle name="Comma 5 8 5 5" xfId="6843" xr:uid="{81BC13DD-47BE-4496-92CF-92164DD3E744}"/>
    <cellStyle name="Comma 5 8 5 6" xfId="32285" xr:uid="{8395CD94-32F8-461B-9F2C-1939748082A2}"/>
    <cellStyle name="Comma 5 8 6" xfId="24917" xr:uid="{2854B71E-5F09-4B73-9BBD-D991E7A5A5C5}"/>
    <cellStyle name="Comma 5 8 6 2" xfId="17409" xr:uid="{F8372217-6595-43F4-A64D-F3020AF52F24}"/>
    <cellStyle name="Comma 5 8 6 2 2" xfId="53796" xr:uid="{3A9F1260-0F0E-4E7B-A0B4-2EEE93E43818}"/>
    <cellStyle name="Comma 5 8 6 2 3" xfId="41183" xr:uid="{0DE02C19-A46B-4157-B6C5-312C8A688BC2}"/>
    <cellStyle name="Comma 5 8 6 3" xfId="10823" xr:uid="{A64861E6-2EC2-4516-8556-597968D7EEBA}"/>
    <cellStyle name="Comma 5 8 6 3 2" xfId="47518" xr:uid="{549BD887-35B3-4658-9528-487086DBEF53}"/>
    <cellStyle name="Comma 5 8 6 4" xfId="5363" xr:uid="{86F52023-EEBC-4F2F-AF7F-0C8A70B2CBBC}"/>
    <cellStyle name="Comma 5 8 6 5" xfId="34893" xr:uid="{98E8B9DF-C43F-4FA1-B8C4-B82EFB0DA929}"/>
    <cellStyle name="Comma 5 8 7" xfId="28573" xr:uid="{3C707790-479B-4D49-9304-2AF721399FFB}"/>
    <cellStyle name="Comma 5 8 7 2" xfId="20901" xr:uid="{F2C7E836-0F0D-4A98-AAA2-D02DF5DFC5A4}"/>
    <cellStyle name="Comma 5 8 7 2 2" xfId="50303" xr:uid="{0FB77BED-B38A-4F8E-BD90-31C7C5BD1517}"/>
    <cellStyle name="Comma 5 8 7 3" xfId="14315" xr:uid="{6137D21D-3DF9-416B-A650-2A6BF253E87C}"/>
    <cellStyle name="Comma 5 8 7 4" xfId="7728" xr:uid="{91388A32-85A8-44A2-8393-8523855B1AF1}"/>
    <cellStyle name="Comma 5 8 7 5" xfId="37690" xr:uid="{7DD2FFC8-BA6D-4092-BE6A-46A15AE6B0A9}"/>
    <cellStyle name="Comma 5 8 8" xfId="22268" xr:uid="{8B6FEEE7-E388-4A2A-B698-6C02C98897A5}"/>
    <cellStyle name="Comma 5 8 8 2" xfId="14760" xr:uid="{DC9088CE-A68A-47D0-86C0-C5C37627E901}"/>
    <cellStyle name="Comma 5 8 8 3" xfId="8174" xr:uid="{2F52CED9-8F4C-45FE-BD1B-60CDE6A1D1C1}"/>
    <cellStyle name="Comma 5 8 8 4" xfId="31079" xr:uid="{EDD1CB34-C5D5-4AB7-98B2-EB46C9C2FA3F}"/>
    <cellStyle name="Comma 5 8 8 5" xfId="43933" xr:uid="{14E9148E-FBCB-44DD-BC00-BE648108BA1F}"/>
    <cellStyle name="Comma 5 8 9" xfId="22029" xr:uid="{334B0ECD-2D11-4DA2-AA35-03F888FF28FA}"/>
    <cellStyle name="Comma 5 9" xfId="392" xr:uid="{E2A775BD-2A3F-4577-A23F-6562356E90D7}"/>
    <cellStyle name="Comma 5 9 10" xfId="7979" xr:uid="{9B12F09B-6585-416E-B948-5535B02DB1ED}"/>
    <cellStyle name="Comma 5 9 11" xfId="28843" xr:uid="{C51FBAEC-EC9F-4256-A796-240269162BB2}"/>
    <cellStyle name="Comma 5 9 12" xfId="2821" xr:uid="{773049D0-1C0F-416B-BCAB-035668D2B74A}"/>
    <cellStyle name="Comma 5 9 13" xfId="31843" xr:uid="{BFCDA65C-9B46-46A8-8F46-56DABD1B7B49}"/>
    <cellStyle name="Comma 5 9 14" xfId="56797" xr:uid="{72E119D9-4C47-4470-86C6-1A8812C789D6}"/>
    <cellStyle name="Comma 5 9 15" xfId="1708" xr:uid="{D1068E02-3A47-4044-A20E-5271E6A8628F}"/>
    <cellStyle name="Comma 5 9 2" xfId="594" xr:uid="{38433F75-36D9-4DAE-B1FC-1EE70DE044D8}"/>
    <cellStyle name="Comma 5 9 2 2" xfId="1005" xr:uid="{5F348429-8802-4AC4-BB1D-C92E390A02EA}"/>
    <cellStyle name="Comma 5 9 2 2 2" xfId="15229" xr:uid="{08D02371-8FDB-4F4E-AE87-5C6FC9C23E0C}"/>
    <cellStyle name="Comma 5 9 2 2 2 2" xfId="55976" xr:uid="{7144D0C8-BD93-483F-A12C-4AE0A8FCD38A}"/>
    <cellStyle name="Comma 5 9 2 2 2 3" xfId="43363" xr:uid="{49F3D594-2642-4537-B412-E9CA9ACEED41}"/>
    <cellStyle name="Comma 5 9 2 2 3" xfId="8643" xr:uid="{4ABFD163-42DE-4384-8765-82B11C2981D9}"/>
    <cellStyle name="Comma 5 9 2 2 3 2" xfId="49698" xr:uid="{2090410E-3446-4324-BFBE-680CDFD78768}"/>
    <cellStyle name="Comma 5 9 2 2 4" xfId="30610" xr:uid="{5F9CBCAB-56A0-4AF5-8950-163DF48EA802}"/>
    <cellStyle name="Comma 5 9 2 2 5" xfId="37073" xr:uid="{3867191C-9178-499C-B98E-F20C64056ABF}"/>
    <cellStyle name="Comma 5 9 2 2 6" xfId="22737" xr:uid="{26E4BFF9-FEF2-4F0E-BC68-68D6DDA70E30}"/>
    <cellStyle name="Comma 5 9 2 3" xfId="25355" xr:uid="{2CB92DEF-B15C-47B6-BCBA-0894F6A06421}"/>
    <cellStyle name="Comma 5 9 2 3 2" xfId="17847" xr:uid="{A1B09FC2-37AB-4F40-BFAE-1BA64B4AAF27}"/>
    <cellStyle name="Comma 5 9 2 3 2 2" xfId="53358" xr:uid="{6466489F-6E8D-4C56-AC8C-6EA51141DC80}"/>
    <cellStyle name="Comma 5 9 2 3 2 3" xfId="40745" xr:uid="{40653272-D253-4B9F-BDBD-1D2567EF57C7}"/>
    <cellStyle name="Comma 5 9 2 3 3" xfId="11261" xr:uid="{8676C09E-6689-4EE0-A5A6-07BA7B637588}"/>
    <cellStyle name="Comma 5 9 2 3 3 2" xfId="47080" xr:uid="{5387D423-2772-47A3-A627-95A5CC5C8B25}"/>
    <cellStyle name="Comma 5 9 2 3 4" xfId="4925" xr:uid="{FE820B67-1FA9-4058-A8AB-A74413224AF3}"/>
    <cellStyle name="Comma 5 9 2 3 5" xfId="34455" xr:uid="{2A5B3ECC-71D3-4929-9E86-7C62300E12EE}"/>
    <cellStyle name="Comma 5 9 2 4" xfId="26235" xr:uid="{79E69113-7FEC-44EC-B3A0-C7834308857A}"/>
    <cellStyle name="Comma 5 9 2 4 2" xfId="18726" xr:uid="{1F1EBA48-65DB-4C17-95BE-9C91C0413DC8}"/>
    <cellStyle name="Comma 5 9 2 4 2 2" xfId="52479" xr:uid="{426425F9-5031-4DE6-8B5F-89ED0257F340}"/>
    <cellStyle name="Comma 5 9 2 4 3" xfId="12140" xr:uid="{C21F47A7-F16A-4BA0-AB9B-3EC16D040D73}"/>
    <cellStyle name="Comma 5 9 2 4 4" xfId="4046" xr:uid="{EADC3F19-18DB-4BB7-BF2D-4A2657081222}"/>
    <cellStyle name="Comma 5 9 2 4 5" xfId="39866" xr:uid="{09D181E6-B96B-4975-A592-4B27E7A7D74D}"/>
    <cellStyle name="Comma 5 9 2 5" xfId="21058" xr:uid="{92740827-31FA-4850-92C4-9F33D641782B}"/>
    <cellStyle name="Comma 5 9 2 5 2" xfId="46201" xr:uid="{1249F305-D240-42FF-B601-D6FF9877AAC1}"/>
    <cellStyle name="Comma 5 9 2 6" xfId="14472" xr:uid="{DDCCCAAF-DC73-4708-AFCF-EA1B42BAD950}"/>
    <cellStyle name="Comma 5 9 2 7" xfId="7885" xr:uid="{F8075CBD-F702-4DF7-A096-A4AAE0BD101C}"/>
    <cellStyle name="Comma 5 9 2 8" xfId="33576" xr:uid="{B18941B3-BE0E-4882-85E2-0C0153306442}"/>
    <cellStyle name="Comma 5 9 2 9" xfId="28730" xr:uid="{95855BE8-A357-4BBF-9AA2-7418B8839FAF}"/>
    <cellStyle name="Comma 5 9 3" xfId="898" xr:uid="{1341CFEC-B901-4C6B-AECA-4992487748E4}"/>
    <cellStyle name="Comma 5 9 3 2" xfId="23588" xr:uid="{6B5F5185-08E6-4603-A3A5-2E5D4F9D075A}"/>
    <cellStyle name="Comma 5 9 3 2 2" xfId="16080" xr:uid="{6830ACE0-61AB-4F0D-B4F7-D6F437E3FA14}"/>
    <cellStyle name="Comma 5 9 3 2 2 2" xfId="55125" xr:uid="{9DC7CDA6-3A63-4E8C-9789-8E771BB1EFF2}"/>
    <cellStyle name="Comma 5 9 3 2 2 3" xfId="42512" xr:uid="{F039E0A0-714D-45C4-A8A6-F6479A665C01}"/>
    <cellStyle name="Comma 5 9 3 2 3" xfId="9494" xr:uid="{62A6675D-7003-4D46-BFCE-DA531EB368CC}"/>
    <cellStyle name="Comma 5 9 3 2 3 2" xfId="48847" xr:uid="{00672FF4-330E-4C18-A417-A2603A556430}"/>
    <cellStyle name="Comma 5 9 3 2 4" xfId="29759" xr:uid="{EEB64E44-1F61-4DB5-91BA-04016A8DB8B3}"/>
    <cellStyle name="Comma 5 9 3 2 5" xfId="36222" xr:uid="{E6D679AB-DB1F-4ECB-A198-05CAAD049AD8}"/>
    <cellStyle name="Comma 5 9 3 3" xfId="27085" xr:uid="{CC1A1B6E-2D11-4B1E-9C2A-2D61BF8F5566}"/>
    <cellStyle name="Comma 5 9 3 3 2" xfId="19576" xr:uid="{414EC903-497D-4D49-A59F-DF94CEBF340C}"/>
    <cellStyle name="Comma 5 9 3 3 2 2" xfId="51628" xr:uid="{A81F9974-E0E9-4C6F-B5B3-4450BDB5B28F}"/>
    <cellStyle name="Comma 5 9 3 3 3" xfId="12990" xr:uid="{EFB12FA7-716F-4140-97FB-877B77B83610}"/>
    <cellStyle name="Comma 5 9 3 3 4" xfId="6403" xr:uid="{6CA3943A-F111-40D0-992F-217D361BF8E7}"/>
    <cellStyle name="Comma 5 9 3 3 5" xfId="39015" xr:uid="{A1E821A9-B580-47B3-81CE-47CB0D6F858B}"/>
    <cellStyle name="Comma 5 9 3 4" xfId="20962" xr:uid="{7A2706DA-8FA0-48CF-9860-A4759BEDF10E}"/>
    <cellStyle name="Comma 5 9 3 4 2" xfId="45350" xr:uid="{DA6192A8-697F-40B0-ACE2-594BDB2B9241}"/>
    <cellStyle name="Comma 5 9 3 5" xfId="14376" xr:uid="{84EC36B5-2EA5-4A33-BE42-2927330C30C3}"/>
    <cellStyle name="Comma 5 9 3 6" xfId="7789" xr:uid="{EF34ADC3-9F4C-4F0C-807D-95506721AF3B}"/>
    <cellStyle name="Comma 5 9 3 7" xfId="32725" xr:uid="{84B79EFE-97B5-437E-AB80-E94307A940C6}"/>
    <cellStyle name="Comma 5 9 3 8" xfId="28634" xr:uid="{82DDF778-586E-4AAC-AC69-F61E2C75433F}"/>
    <cellStyle name="Comma 5 9 4" xfId="24470" xr:uid="{7E04519C-11AD-4BFA-B072-B743BD5EE0B6}"/>
    <cellStyle name="Comma 5 9 4 2" xfId="16962" xr:uid="{DA195BD2-527C-4225-BCE9-B47A07E15B15}"/>
    <cellStyle name="Comma 5 9 4 2 2" xfId="54243" xr:uid="{B229870C-8312-4E9C-8C22-E8782A31364F}"/>
    <cellStyle name="Comma 5 9 4 2 3" xfId="41630" xr:uid="{0B18B394-D98E-4686-82D9-C20C63F91252}"/>
    <cellStyle name="Comma 5 9 4 3" xfId="10376" xr:uid="{ACD665C1-2196-4A0D-BFDF-42CE2179F165}"/>
    <cellStyle name="Comma 5 9 4 3 2" xfId="47965" xr:uid="{8810CB27-E863-4342-BB77-ADB1852BFA24}"/>
    <cellStyle name="Comma 5 9 4 4" xfId="5810" xr:uid="{E592A2EF-5A9A-49B9-805D-36CE3C50720A}"/>
    <cellStyle name="Comma 5 9 4 5" xfId="35340" xr:uid="{77D99D29-89FC-4707-9075-076FA6522365}"/>
    <cellStyle name="Comma 5 9 5" xfId="27981" xr:uid="{0B4C9524-A9C0-4A03-B268-1B5B6593F5CB}"/>
    <cellStyle name="Comma 5 9 5 2" xfId="20455" xr:uid="{C4D73368-AB2B-4B31-96CF-969B1473F4AC}"/>
    <cellStyle name="Comma 5 9 5 2 2" xfId="50746" xr:uid="{100E6116-1185-474E-9528-11282C9B70CD}"/>
    <cellStyle name="Comma 5 9 5 3" xfId="13869" xr:uid="{EECCD720-12CB-4AA7-9DA6-8164C7266698}"/>
    <cellStyle name="Comma 5 9 5 4" xfId="7282" xr:uid="{7FC735BF-F940-4203-89B4-7756F0115039}"/>
    <cellStyle name="Comma 5 9 5 5" xfId="38133" xr:uid="{20BB9503-EAA9-469A-9704-2644CD3E553D}"/>
    <cellStyle name="Comma 5 9 6" xfId="22240" xr:uid="{AF5693B6-C2BE-41CA-8864-9F1A5B1D4071}"/>
    <cellStyle name="Comma 5 9 6 2" xfId="14732" xr:uid="{2DB7449A-09AF-4089-9986-AAE20CE80D67}"/>
    <cellStyle name="Comma 5 9 6 3" xfId="8146" xr:uid="{7AE61548-5029-4702-B608-252241E2D759}"/>
    <cellStyle name="Comma 5 9 6 4" xfId="31107" xr:uid="{634F7355-E00B-4539-B381-AE592BD2674A}"/>
    <cellStyle name="Comma 5 9 6 5" xfId="44464" xr:uid="{7CE9B801-7E1C-4D1F-B3BC-113583FE44AF}"/>
    <cellStyle name="Comma 5 9 7" xfId="21403" xr:uid="{8A586542-4486-483B-9F33-48342E3BB5D6}"/>
    <cellStyle name="Comma 5 9 8" xfId="21152" xr:uid="{AF16987C-A0C6-4A9B-A977-D3A09702B401}"/>
    <cellStyle name="Comma 5 9 9" xfId="14566" xr:uid="{530F7749-1BE4-41B0-8D7D-CE52A2B69EF9}"/>
    <cellStyle name="Comma 50" xfId="538" xr:uid="{3D60AFD6-D3C9-494D-9B1C-C91CD466FFDA}"/>
    <cellStyle name="Comma 50 2" xfId="959" xr:uid="{3F8D24AE-5777-489E-97E3-1F4F693B398A}"/>
    <cellStyle name="Comma 50 3" xfId="56526" xr:uid="{188D8EFD-177F-44ED-BA63-A28098535AAC}"/>
    <cellStyle name="Comma 51" xfId="545" xr:uid="{D0D806B8-FCBA-45EC-88A9-FBE1F849AA4C}"/>
    <cellStyle name="Comma 51 2" xfId="966" xr:uid="{C0FB7A2B-640F-46F7-BEDF-05D5379613B9}"/>
    <cellStyle name="Comma 51 2 2" xfId="21417" xr:uid="{511DDC65-56FA-4A25-B8B2-F580453B4C86}"/>
    <cellStyle name="Comma 51 3" xfId="22118" xr:uid="{822E966B-2606-4851-9B96-04F656B44C36}"/>
    <cellStyle name="Comma 51 4" xfId="22034" xr:uid="{85F60A63-E743-426F-A578-3DF41E45B60F}"/>
    <cellStyle name="Comma 52" xfId="550" xr:uid="{0EB12E08-D108-46F8-AE66-E608AC4C8107}"/>
    <cellStyle name="Comma 52 2" xfId="970" xr:uid="{595BD947-0916-4892-99B0-0C6114D82D9D}"/>
    <cellStyle name="Comma 52 3" xfId="56548" xr:uid="{1FB6FA73-93DB-4B64-AC57-9224C86B8B3D}"/>
    <cellStyle name="Comma 53" xfId="635" xr:uid="{F643E24F-7951-426E-9AF7-EC13E82B3308}"/>
    <cellStyle name="Comma 53 2" xfId="1043" xr:uid="{5582BBFF-A98D-4F0D-AC80-20C84C878F89}"/>
    <cellStyle name="Comma 53 3" xfId="1233" xr:uid="{EB8ECE79-0124-4EA8-8614-AED55D2D5F27}"/>
    <cellStyle name="Comma 54" xfId="673" xr:uid="{EA08C462-05F8-4807-B181-71377653D01C}"/>
    <cellStyle name="Comma 54 2" xfId="1076" xr:uid="{4861F30C-1CB5-4CEF-A5B6-DB317F83DF57}"/>
    <cellStyle name="Comma 54 3" xfId="56659" xr:uid="{F03E08B6-BF65-4E3D-A5C4-07F5653E4B6C}"/>
    <cellStyle name="Comma 55" xfId="712" xr:uid="{A211BFCE-EB05-43D6-A10A-F8B46324DED9}"/>
    <cellStyle name="Comma 55 2" xfId="1102" xr:uid="{DC6DC4A0-EF84-4E53-892A-EF255CDC28F0}"/>
    <cellStyle name="Comma 56" xfId="674" xr:uid="{E62FBF1E-95C2-410F-AA84-7EA910CCA447}"/>
    <cellStyle name="Comma 56 2" xfId="1077" xr:uid="{092323AC-09F8-49C9-BDC8-4A2F12FE9506}"/>
    <cellStyle name="Comma 56 2 2" xfId="21584" xr:uid="{DF3520B8-C0CD-4E8E-A060-9495251521AB}"/>
    <cellStyle name="Comma 56 3" xfId="21505" xr:uid="{26A155D8-3E56-4F09-B50B-3041CEDC81B3}"/>
    <cellStyle name="Comma 56 4" xfId="22134" xr:uid="{9F0237CC-AF25-4B5F-87C2-7EAFD70EB490}"/>
    <cellStyle name="Comma 57" xfId="790" xr:uid="{8E8BB29D-EBD4-42D0-8F88-4D1E85B491E4}"/>
    <cellStyle name="Comma 57 2" xfId="1176" xr:uid="{5D251C0B-9955-4E93-AE38-C6A5096B9F01}"/>
    <cellStyle name="Comma 58" xfId="856" xr:uid="{EF555058-48C7-4BBD-B6D3-497EDE883C37}"/>
    <cellStyle name="Comma 59" xfId="838" xr:uid="{B756391A-7A71-4891-9488-72AB64EF0C11}"/>
    <cellStyle name="Comma 6" xfId="39" xr:uid="{08EAF3FE-ED4F-4CF0-B62D-DA8674FC683B}"/>
    <cellStyle name="Comma 6 10" xfId="24966" xr:uid="{7BFB9DEF-46B0-413C-9D27-9597F72E871A}"/>
    <cellStyle name="Comma 6 10 2" xfId="17458" xr:uid="{02FCE28A-5388-488F-B8D9-3C82D931057C}"/>
    <cellStyle name="Comma 6 10 2 2" xfId="53747" xr:uid="{1EFC0011-16B9-4527-9D15-8894B683E880}"/>
    <cellStyle name="Comma 6 10 2 3" xfId="41134" xr:uid="{52C3636F-7C78-401D-A0DA-2F7CE733E3E6}"/>
    <cellStyle name="Comma 6 10 3" xfId="10872" xr:uid="{DC3673E1-EFF1-4058-B522-081D84429D6F}"/>
    <cellStyle name="Comma 6 10 3 2" xfId="47469" xr:uid="{6F8E7967-3411-4A08-B310-B474429031DB}"/>
    <cellStyle name="Comma 6 10 4" xfId="5314" xr:uid="{57D8B775-3677-4BE4-ADB1-8A5FFBC01367}"/>
    <cellStyle name="Comma 6 10 5" xfId="34844" xr:uid="{0E328B14-0D9E-4C92-96D3-CF74CB1AB724}"/>
    <cellStyle name="Comma 6 11" xfId="28624" xr:uid="{D98AAAB7-1019-4B06-B280-83911A7654FD}"/>
    <cellStyle name="Comma 6 11 2" xfId="20952" xr:uid="{32D7E1D5-6E4D-45BE-B075-F151EABC2507}"/>
    <cellStyle name="Comma 6 11 2 2" xfId="50253" xr:uid="{8FEE1321-4FC9-4655-B2C1-3D8D7528365E}"/>
    <cellStyle name="Comma 6 11 2 3" xfId="37640" xr:uid="{E9530A59-16BD-458B-8CD9-43FD917CF014}"/>
    <cellStyle name="Comma 6 11 3" xfId="14366" xr:uid="{73CB9472-5E8E-4945-B4D8-F0BB368E72E6}"/>
    <cellStyle name="Comma 6 11 3 2" xfId="43851" xr:uid="{EEC9F4CB-8207-4AAC-BFA3-87F961B38E46}"/>
    <cellStyle name="Comma 6 11 4" xfId="7779" xr:uid="{4CA56394-7450-44D2-9EAE-C5B0F921B0C8}"/>
    <cellStyle name="Comma 6 11 5" xfId="31331" xr:uid="{30CFBF5B-638E-4A94-BAC5-6A3BA7654E6F}"/>
    <cellStyle name="Comma 6 12" xfId="22319" xr:uid="{6F74D3DD-89E1-42B4-9482-3BF656D28E3F}"/>
    <cellStyle name="Comma 6 12 2" xfId="14811" xr:uid="{E7B8C9BA-987E-4484-92A0-39E3C44820CA}"/>
    <cellStyle name="Comma 6 12 2 2" xfId="50112" xr:uid="{D2CAA5ED-154D-4F18-8412-B0814A83451D}"/>
    <cellStyle name="Comma 6 12 3" xfId="8225" xr:uid="{6DA06791-7B64-4286-A916-FE9C634F3B49}"/>
    <cellStyle name="Comma 6 12 4" xfId="31028" xr:uid="{1B8C19CA-4F0B-48BF-8A51-3B25D8F5339D}"/>
    <cellStyle name="Comma 6 12 5" xfId="37487" xr:uid="{F8B541B3-9E77-48AE-96FB-CDDED6324907}"/>
    <cellStyle name="Comma 6 13" xfId="22218" xr:uid="{A77E576E-DD79-4AFB-A6DB-5947A493E72B}"/>
    <cellStyle name="Comma 6 13 2" xfId="14721" xr:uid="{50FDC1CE-10BB-41F4-89C6-02101EB1903E}"/>
    <cellStyle name="Comma 6 13 2 2" xfId="50106" xr:uid="{8050432A-CA31-4D92-B5F5-88598815405B}"/>
    <cellStyle name="Comma 6 13 3" xfId="8141" xr:uid="{25EF9C31-3005-4851-8145-44203AC15D43}"/>
    <cellStyle name="Comma 6 13 4" xfId="31112" xr:uid="{01E24531-B9A7-4573-A738-C68D39C5A4BB}"/>
    <cellStyle name="Comma 6 13 5" xfId="37481" xr:uid="{AE41B370-9D9C-4F59-8ABE-6273E8E36D9D}"/>
    <cellStyle name="Comma 6 14" xfId="22004" xr:uid="{2F35C03E-9563-4626-8114-7502B74DF1D0}"/>
    <cellStyle name="Comma 6 14 2" xfId="50149" xr:uid="{F039FA33-29E0-4CC5-ABBA-975A7CCCA0F5}"/>
    <cellStyle name="Comma 6 14 3" xfId="37527" xr:uid="{DAF7124D-3258-49D3-B15A-0BFC83186F20}"/>
    <cellStyle name="Comma 6 15" xfId="21296" xr:uid="{0BC48DB5-FB23-42B1-A58E-30A02D005465}"/>
    <cellStyle name="Comma 6 15 2" xfId="43832" xr:uid="{A56BC60A-4ADF-48BC-8EBA-3B70FC6C2A31}"/>
    <cellStyle name="Comma 6 15 3" xfId="31310" xr:uid="{7912229B-DA6D-4032-A204-8A79CE35C07F}"/>
    <cellStyle name="Comma 6 16" xfId="14711" xr:uid="{7551B50B-0DF7-473B-B1BA-588061C28C6E}"/>
    <cellStyle name="Comma 6 16 2" xfId="43825" xr:uid="{5988712F-9A47-44D0-81A7-8C406160452A}"/>
    <cellStyle name="Comma 6 16 3" xfId="31301" xr:uid="{70F8130D-4B8B-4F9F-928D-B85378CC4B8B}"/>
    <cellStyle name="Comma 6 17" xfId="8135" xr:uid="{2D1586BF-EB9B-42E1-B57D-35CF30AB051A}"/>
    <cellStyle name="Comma 6 17 2" xfId="50243" xr:uid="{687F9643-8F8E-46E8-A8A4-A9ED1D0203F4}"/>
    <cellStyle name="Comma 6 17 3" xfId="37630" xr:uid="{2DA5F89B-8AAB-46C7-842F-AABB2DB2BC3D}"/>
    <cellStyle name="Comma 6 18" xfId="8124" xr:uid="{73F7FA5E-E908-4945-A0B4-5A201E59DF7A}"/>
    <cellStyle name="Comma 6 18 2" xfId="43774" xr:uid="{2D5F8941-4824-4764-89CE-39D5D9712995}"/>
    <cellStyle name="Comma 6 19" xfId="29088" xr:uid="{7877C0B1-224A-418E-814C-D5614F6FF60F}"/>
    <cellStyle name="Comma 6 2" xfId="221" xr:uid="{28E35F0E-DA0C-4440-9FC8-CE562F937338}"/>
    <cellStyle name="Comma 6 2 10" xfId="28596" xr:uid="{2BE4FAE5-9D11-4B82-BCB7-B0FF2985794F}"/>
    <cellStyle name="Comma 6 2 10 2" xfId="20924" xr:uid="{F87EFCA7-809B-48D9-A0FE-34CB8E2BCCCF}"/>
    <cellStyle name="Comma 6 2 10 2 2" xfId="50127" xr:uid="{907B4824-0366-4FFD-994E-0E99A0352F8E}"/>
    <cellStyle name="Comma 6 2 10 3" xfId="14338" xr:uid="{A813647C-1206-4093-8064-1C33EC0BE304}"/>
    <cellStyle name="Comma 6 2 10 4" xfId="7751" xr:uid="{9E274155-7C98-4743-878D-8632FEAA33BE}"/>
    <cellStyle name="Comma 6 2 10 5" xfId="37502" xr:uid="{95C6B963-1397-4281-B7AF-F6F8EE087FD7}"/>
    <cellStyle name="Comma 6 2 11" xfId="22291" xr:uid="{827808FC-0565-4CB2-BB78-54EECE2BC6CE}"/>
    <cellStyle name="Comma 6 2 11 2" xfId="14783" xr:uid="{C2128BD6-CEBA-4B66-BAD3-9D0969644DD1}"/>
    <cellStyle name="Comma 6 2 11 2 2" xfId="50163" xr:uid="{FE703AB7-B1B3-452E-8479-3F2A1BA7BC52}"/>
    <cellStyle name="Comma 6 2 11 3" xfId="8197" xr:uid="{8F2ACCDE-1273-4B71-8B75-D4128DDAEF1E}"/>
    <cellStyle name="Comma 6 2 11 4" xfId="31056" xr:uid="{75478245-695F-4CF3-9A4A-F898F871EB1B}"/>
    <cellStyle name="Comma 6 2 11 5" xfId="37541" xr:uid="{FAE40C4B-1752-4126-8410-15DE3336510C}"/>
    <cellStyle name="Comma 6 2 12" xfId="28940" xr:uid="{032D0390-DD08-4F50-9261-65AA61C71A43}"/>
    <cellStyle name="Comma 6 2 12 2" xfId="21197" xr:uid="{25A0BDA2-07D2-4AD3-9B88-52B84DD43303}"/>
    <cellStyle name="Comma 6 2 12 2 2" xfId="50280" xr:uid="{A7583947-497B-48E8-BBED-BCBF52254E7E}"/>
    <cellStyle name="Comma 6 2 12 3" xfId="14611" xr:uid="{8CBFCB89-2235-450D-A127-37F2AD7C0EF8}"/>
    <cellStyle name="Comma 6 2 12 4" xfId="8024" xr:uid="{44E03B6C-21C8-4BE8-B1FB-EC000EDC9835}"/>
    <cellStyle name="Comma 6 2 12 5" xfId="37667" xr:uid="{5965490B-2D3B-48CF-96E5-35BE920238BD}"/>
    <cellStyle name="Comma 6 2 13" xfId="21690" xr:uid="{71BD8460-6FEB-47E8-AE01-CD7948ED07A7}"/>
    <cellStyle name="Comma 6 2 13 2" xfId="43881" xr:uid="{7F9C6575-B217-4919-A392-1B42E73DF49D}"/>
    <cellStyle name="Comma 6 2 14" xfId="21864" xr:uid="{D95B700B-BD31-40EB-A58C-8241AC440F1E}"/>
    <cellStyle name="Comma 6 2 14 2" xfId="31363" xr:uid="{571EBF15-68C2-4788-93AE-CB2DF9F192A8}"/>
    <cellStyle name="Comma 6 2 15" xfId="21284" xr:uid="{091DCB39-116C-476D-99D8-95F3B99B0214}"/>
    <cellStyle name="Comma 6 2 16" xfId="14699" xr:uid="{B0383E9F-BEAC-425C-A356-9EEF2BD1F7DC}"/>
    <cellStyle name="Comma 6 2 17" xfId="8112" xr:uid="{5055BFE9-360D-471B-9AD9-23A4AC268CC1}"/>
    <cellStyle name="Comma 6 2 18" xfId="29065" xr:uid="{ED152FFE-F697-480C-9881-4F42C4747C18}"/>
    <cellStyle name="Comma 6 2 19" xfId="29114" xr:uid="{2857A030-FB8C-4498-BDA6-D5A21AD88287}"/>
    <cellStyle name="Comma 6 2 2" xfId="628" xr:uid="{D8A4FF63-10B6-4C99-87D6-7B4F9BF9380C}"/>
    <cellStyle name="Comma 6 2 2 10" xfId="21995" xr:uid="{401E7B3F-8AE8-47CF-AF2F-CBBD961DE91F}"/>
    <cellStyle name="Comma 6 2 2 11" xfId="21261" xr:uid="{C77BD76E-6895-4F2C-B4BF-2F9843A775B9}"/>
    <cellStyle name="Comma 6 2 2 12" xfId="14675" xr:uid="{BC652631-0670-4476-B1F5-BEE0021D0EBB}"/>
    <cellStyle name="Comma 6 2 2 13" xfId="8088" xr:uid="{56E70CA9-AC66-4918-933A-EC38D804E1C3}"/>
    <cellStyle name="Comma 6 2 2 14" xfId="29033" xr:uid="{35882145-731B-4CEB-8775-27DC683921C3}"/>
    <cellStyle name="Comma 6 2 2 15" xfId="2835" xr:uid="{9DB7B1F5-CD47-4FF4-8DEC-98574056A739}"/>
    <cellStyle name="Comma 6 2 2 16" xfId="31537" xr:uid="{21773531-85A9-42ED-95C3-2A89607C93D6}"/>
    <cellStyle name="Comma 6 2 2 17" xfId="1722" xr:uid="{357ACE9E-6512-4C2E-8E42-3B8B260E56F9}"/>
    <cellStyle name="Comma 6 2 2 2" xfId="1036" xr:uid="{8BFC989D-35D7-440F-AED9-D9CA1343AD44}"/>
    <cellStyle name="Comma 6 2 2 2 10" xfId="7429" xr:uid="{1DE028D8-DA11-4182-91F0-B1932C58A10F}"/>
    <cellStyle name="Comma 6 2 2 2 11" xfId="28161" xr:uid="{3370E26B-4FF4-418D-823F-6EF2F7DB9A9F}"/>
    <cellStyle name="Comma 6 2 2 2 12" xfId="2836" xr:uid="{FF6F2462-35DA-4EDB-BC92-4C5466D6F5F0}"/>
    <cellStyle name="Comma 6 2 2 2 13" xfId="31692" xr:uid="{20D32936-DBDE-4CF2-8218-E5E46FF5BAE0}"/>
    <cellStyle name="Comma 6 2 2 2 14" xfId="1723" xr:uid="{FA23C7F3-8EA7-488F-8A0D-3E3C774B3D09}"/>
    <cellStyle name="Comma 6 2 2 2 2" xfId="2110" xr:uid="{9A8BCD6D-1ED1-4919-A915-5D824E556A8E}"/>
    <cellStyle name="Comma 6 2 2 2 2 10" xfId="32137" xr:uid="{20F9A94E-1ABC-442D-9DF9-F043C6A11A51}"/>
    <cellStyle name="Comma 6 2 2 2 2 2" xfId="25941" xr:uid="{53AD883B-7CD0-4893-AE6A-732E6FBA8E38}"/>
    <cellStyle name="Comma 6 2 2 2 2 2 2" xfId="22443" xr:uid="{37CE82FA-B714-4BF0-9417-F9E5F304BA0E}"/>
    <cellStyle name="Comma 6 2 2 2 2 2 2 2" xfId="14935" xr:uid="{EF87B4E1-D725-43A1-8ADF-4654463B15E4}"/>
    <cellStyle name="Comma 6 2 2 2 2 2 2 2 2" xfId="56270" xr:uid="{352EC51C-6600-4755-8DAC-534653BD2201}"/>
    <cellStyle name="Comma 6 2 2 2 2 2 2 2 3" xfId="43657" xr:uid="{97742416-A480-49FD-A5A0-9A706C4123E7}"/>
    <cellStyle name="Comma 6 2 2 2 2 2 2 3" xfId="8349" xr:uid="{698CF489-EA1B-4620-9FF8-1F75E72E0720}"/>
    <cellStyle name="Comma 6 2 2 2 2 2 2 3 2" xfId="49992" xr:uid="{E2B75F97-9B87-49B1-91FA-E142170C61C7}"/>
    <cellStyle name="Comma 6 2 2 2 2 2 2 4" xfId="30904" xr:uid="{0084EE5E-AF48-4E42-95A0-050891755271}"/>
    <cellStyle name="Comma 6 2 2 2 2 2 2 5" xfId="37367" xr:uid="{D1ECB034-6259-4BD5-968E-B966BE951F1B}"/>
    <cellStyle name="Comma 6 2 2 2 2 2 3" xfId="25061" xr:uid="{3F1298D0-111B-49AD-856F-BA46BD0001EC}"/>
    <cellStyle name="Comma 6 2 2 2 2 2 3 2" xfId="17553" xr:uid="{7A9ABEEE-077E-46CE-8B62-1B9D05C75F75}"/>
    <cellStyle name="Comma 6 2 2 2 2 2 3 2 2" xfId="53652" xr:uid="{7A93F4C7-93F3-415F-935F-0E90D9C51ECB}"/>
    <cellStyle name="Comma 6 2 2 2 2 2 3 2 3" xfId="41039" xr:uid="{95A3F343-6A50-4C9E-94F0-B785A6624F46}"/>
    <cellStyle name="Comma 6 2 2 2 2 2 3 3" xfId="10967" xr:uid="{A0906CD1-C06A-4E3D-93EB-7ADB1FE86B2E}"/>
    <cellStyle name="Comma 6 2 2 2 2 2 3 3 2" xfId="47374" xr:uid="{5103010C-7BCE-4156-A5AD-4C4B4D11F98F}"/>
    <cellStyle name="Comma 6 2 2 2 2 2 3 4" xfId="5219" xr:uid="{D8AFD5F5-4F3F-457D-A89D-0FE48967A122}"/>
    <cellStyle name="Comma 6 2 2 2 2 2 3 5" xfId="34749" xr:uid="{51B4DAB2-2224-4B6F-966D-81BA2A581DFC}"/>
    <cellStyle name="Comma 6 2 2 2 2 2 4" xfId="18432" xr:uid="{C42F11CD-0D2A-41BF-B0A4-CDE49A34F542}"/>
    <cellStyle name="Comma 6 2 2 2 2 2 4 2" xfId="52773" xr:uid="{309298C7-4935-448A-AEBD-426AC673DCCA}"/>
    <cellStyle name="Comma 6 2 2 2 2 2 4 3" xfId="40160" xr:uid="{5BEF2707-E241-4FBD-83E0-C438BBD7EBB6}"/>
    <cellStyle name="Comma 6 2 2 2 2 2 5" xfId="11846" xr:uid="{B428AB1A-04E1-4E2E-BF85-31641058A955}"/>
    <cellStyle name="Comma 6 2 2 2 2 2 5 2" xfId="46495" xr:uid="{7D3180BD-0DBD-4AFA-9466-DCAEBCDCABCA}"/>
    <cellStyle name="Comma 6 2 2 2 2 2 6" xfId="4340" xr:uid="{60A6460B-811F-4E00-B920-45ED22EEC02F}"/>
    <cellStyle name="Comma 6 2 2 2 2 2 7" xfId="33870" xr:uid="{E52D71CE-D27A-4E34-B932-7A5334CC64BE}"/>
    <cellStyle name="Comma 6 2 2 2 2 3" xfId="26797" xr:uid="{8A32713B-3614-415D-8FCA-7A0E16ED7FF6}"/>
    <cellStyle name="Comma 6 2 2 2 2 3 2" xfId="23300" xr:uid="{956FC0BB-12D5-44B9-9EA0-EF72750E2E3B}"/>
    <cellStyle name="Comma 6 2 2 2 2 3 2 2" xfId="15792" xr:uid="{07C554B4-39BE-46F5-AA9A-A3854379716C}"/>
    <cellStyle name="Comma 6 2 2 2 2 3 2 2 2" xfId="55413" xr:uid="{8782D627-8796-4E35-96F6-FD97ADE7B177}"/>
    <cellStyle name="Comma 6 2 2 2 2 3 2 2 3" xfId="42800" xr:uid="{159A5997-9E02-4EDB-86A4-E09F844FA547}"/>
    <cellStyle name="Comma 6 2 2 2 2 3 2 3" xfId="9206" xr:uid="{D4B18D07-7751-46F1-905D-D5F9FF180C8F}"/>
    <cellStyle name="Comma 6 2 2 2 2 3 2 3 2" xfId="49135" xr:uid="{6F04446E-11A4-4C1C-96F7-81B3192E6305}"/>
    <cellStyle name="Comma 6 2 2 2 2 3 2 4" xfId="30047" xr:uid="{CCE7CDBE-380D-4134-86F8-2BBCEDD63F1A}"/>
    <cellStyle name="Comma 6 2 2 2 2 3 2 5" xfId="36510" xr:uid="{28101350-7A53-431A-B76F-4CC7443DB98C}"/>
    <cellStyle name="Comma 6 2 2 2 2 3 3" xfId="19288" xr:uid="{400A8A7E-1B76-4E52-9752-3C3CB0321779}"/>
    <cellStyle name="Comma 6 2 2 2 2 3 3 2" xfId="51916" xr:uid="{AC10E2B2-A8A0-4ADE-8E00-ABC6CE54B5BC}"/>
    <cellStyle name="Comma 6 2 2 2 2 3 3 3" xfId="39303" xr:uid="{3C5F24FD-F697-4645-AB00-716506BC73F6}"/>
    <cellStyle name="Comma 6 2 2 2 2 3 4" xfId="12702" xr:uid="{79B1CA01-5C2E-4F72-8F07-EB44180B8AE7}"/>
    <cellStyle name="Comma 6 2 2 2 2 3 4 2" xfId="45638" xr:uid="{DB77B110-773C-403E-B1B6-BCB2306ED84F}"/>
    <cellStyle name="Comma 6 2 2 2 2 3 5" xfId="3484" xr:uid="{6EAC7163-2032-4F2F-9674-4EFC3D71DCFA}"/>
    <cellStyle name="Comma 6 2 2 2 2 3 6" xfId="33013" xr:uid="{9C24F289-0920-4AB8-9F12-19142CB1BADD}"/>
    <cellStyle name="Comma 6 2 2 2 2 4" xfId="24176" xr:uid="{C310F93B-4AAF-4DCA-A5A5-6369753C6A65}"/>
    <cellStyle name="Comma 6 2 2 2 2 4 2" xfId="16668" xr:uid="{04BA08A1-5C3E-4D20-8F50-EC52C18D9D3A}"/>
    <cellStyle name="Comma 6 2 2 2 2 4 2 2" xfId="54537" xr:uid="{7BFBAD44-5715-44FC-933A-DC343EFB924C}"/>
    <cellStyle name="Comma 6 2 2 2 2 4 2 3" xfId="41924" xr:uid="{92E97CE6-FC69-4A3F-8D4A-D7D3768BB896}"/>
    <cellStyle name="Comma 6 2 2 2 2 4 3" xfId="10082" xr:uid="{4B8731A6-3881-49A1-9E33-243485C94E3C}"/>
    <cellStyle name="Comma 6 2 2 2 2 4 3 2" xfId="48259" xr:uid="{F13F9849-C269-4F79-8B7B-96DEC7C2230E}"/>
    <cellStyle name="Comma 6 2 2 2 2 4 4" xfId="29171" xr:uid="{31A9A968-EFF8-430D-8581-84514A7AA716}"/>
    <cellStyle name="Comma 6 2 2 2 2 4 5" xfId="35634" xr:uid="{0742CE22-E666-4C2D-8EDA-9DBC40B38020}"/>
    <cellStyle name="Comma 6 2 2 2 2 5" xfId="20162" xr:uid="{2503A688-631D-4528-9B07-D34E6C6286A9}"/>
    <cellStyle name="Comma 6 2 2 2 2 5 2" xfId="51040" xr:uid="{CF9483D7-BD61-492D-956B-3AFA8E613918}"/>
    <cellStyle name="Comma 6 2 2 2 2 5 3" xfId="38427" xr:uid="{8577945F-5954-415F-9057-908B9E5DC51D}"/>
    <cellStyle name="Comma 6 2 2 2 2 6" xfId="13576" xr:uid="{870A38CB-5120-4FBD-9E0B-7B1652EB6039}"/>
    <cellStyle name="Comma 6 2 2 2 2 6 2" xfId="44762" xr:uid="{DF807728-F82C-495E-AC90-CD8AA1ADD9D5}"/>
    <cellStyle name="Comma 6 2 2 2 2 7" xfId="6989" xr:uid="{A06B23FE-DCC7-402D-A115-C842DB18FC72}"/>
    <cellStyle name="Comma 6 2 2 2 2 8" xfId="27671" xr:uid="{B4C7B509-BC89-40E7-880F-EB518EA9B5BD}"/>
    <cellStyle name="Comma 6 2 2 2 2 9" xfId="3038" xr:uid="{6DE99CDC-998F-4DD4-8D37-4A96DA362F28}"/>
    <cellStyle name="Comma 6 2 2 2 3" xfId="2318" xr:uid="{A4C26358-8EBF-4009-AFD7-99DAD10B13F6}"/>
    <cellStyle name="Comma 6 2 2 2 3 2" xfId="22884" xr:uid="{361C6DA0-1B0E-4217-A7CD-800CF3E898F5}"/>
    <cellStyle name="Comma 6 2 2 2 3 2 2" xfId="15376" xr:uid="{586E5EA6-E2D6-4052-9A30-98BB9867C370}"/>
    <cellStyle name="Comma 6 2 2 2 3 2 2 2" xfId="55829" xr:uid="{5F5FE133-5A4A-4B25-8F51-8D174ABF3C5D}"/>
    <cellStyle name="Comma 6 2 2 2 3 2 2 3" xfId="43216" xr:uid="{CC4CD081-CC14-4BFF-9B2E-93D70A98292A}"/>
    <cellStyle name="Comma 6 2 2 2 3 2 3" xfId="8790" xr:uid="{D764B68F-7CA6-4DBF-9F68-FF2E9803F8A2}"/>
    <cellStyle name="Comma 6 2 2 2 3 2 3 2" xfId="49551" xr:uid="{60188A06-D2E8-4C01-AB06-37815E0F7525}"/>
    <cellStyle name="Comma 6 2 2 2 3 2 4" xfId="30463" xr:uid="{65F20025-C44E-49CC-A50C-15A784C84628}"/>
    <cellStyle name="Comma 6 2 2 2 3 2 5" xfId="36926" xr:uid="{95880EDE-6BE5-4FDA-B945-34DC4AD2574B}"/>
    <cellStyle name="Comma 6 2 2 2 3 3" xfId="25503" xr:uid="{81E7207D-71DF-4F67-8557-E498B2353FF8}"/>
    <cellStyle name="Comma 6 2 2 2 3 3 2" xfId="17995" xr:uid="{64D83659-7BF6-4667-B140-3FDAE08DDCE7}"/>
    <cellStyle name="Comma 6 2 2 2 3 3 2 2" xfId="53210" xr:uid="{9B7B5D69-8B2B-4002-AB87-924BD8555F70}"/>
    <cellStyle name="Comma 6 2 2 2 3 3 2 3" xfId="40597" xr:uid="{33999CBB-4D16-46A7-81C0-B7A65A1EA771}"/>
    <cellStyle name="Comma 6 2 2 2 3 3 3" xfId="11409" xr:uid="{93F39440-9A93-4303-A4D9-4FF89243C9E3}"/>
    <cellStyle name="Comma 6 2 2 2 3 3 3 2" xfId="46932" xr:uid="{7184B64A-49B5-4D77-83CE-DAC71C377AE0}"/>
    <cellStyle name="Comma 6 2 2 2 3 3 4" xfId="4777" xr:uid="{8E281770-4BA2-47D8-A190-2EABAF48EB37}"/>
    <cellStyle name="Comma 6 2 2 2 3 3 5" xfId="34307" xr:uid="{E107275F-C090-4B9A-950F-0A9FFD466F01}"/>
    <cellStyle name="Comma 6 2 2 2 3 4" xfId="18872" xr:uid="{86EA1A4B-959C-417F-B1F4-CC9E8BD42BEB}"/>
    <cellStyle name="Comma 6 2 2 2 3 4 2" xfId="52332" xr:uid="{321B20D5-1C07-481A-8A15-40D23168D2F8}"/>
    <cellStyle name="Comma 6 2 2 2 3 4 3" xfId="39719" xr:uid="{E94DCB06-BE18-4BCC-AFD5-8B193D309540}"/>
    <cellStyle name="Comma 6 2 2 2 3 5" xfId="12286" xr:uid="{AC333310-8B7E-4595-9093-5A7DB3FE07A4}"/>
    <cellStyle name="Comma 6 2 2 2 3 5 2" xfId="46054" xr:uid="{298A520A-B116-4367-B946-F48EF0722C32}"/>
    <cellStyle name="Comma 6 2 2 2 3 6" xfId="3900" xr:uid="{6F71CED5-CAC5-4F68-B053-42C736676D47}"/>
    <cellStyle name="Comma 6 2 2 2 3 7" xfId="26381" xr:uid="{91DE9C9D-F9B6-4C5A-A19F-5236482B3367}"/>
    <cellStyle name="Comma 6 2 2 2 3 8" xfId="3240" xr:uid="{B446F6DA-A672-4351-9C5F-8F0E0350C44D}"/>
    <cellStyle name="Comma 6 2 2 2 3 9" xfId="33429" xr:uid="{08E40A96-3606-4BE5-8021-6BF32C9B94F9}"/>
    <cellStyle name="Comma 6 2 2 2 4" xfId="2526" xr:uid="{06479D49-9B71-49F5-93B3-86A091BF2894}"/>
    <cellStyle name="Comma 6 2 2 2 4 2" xfId="23734" xr:uid="{6E11016C-EB6F-44A2-A1D3-550383A144A8}"/>
    <cellStyle name="Comma 6 2 2 2 4 2 2" xfId="16226" xr:uid="{FBBCF061-E079-4296-B887-BED6E59820EB}"/>
    <cellStyle name="Comma 6 2 2 2 4 2 2 2" xfId="54979" xr:uid="{FF23DE6B-A0AC-48A1-88A1-473BC68AB9BA}"/>
    <cellStyle name="Comma 6 2 2 2 4 2 2 3" xfId="42366" xr:uid="{E80C3C6E-644E-40FD-89AD-EFC6C656FD63}"/>
    <cellStyle name="Comma 6 2 2 2 4 2 3" xfId="9640" xr:uid="{AF50A984-142B-46FE-84F7-B454907F45AA}"/>
    <cellStyle name="Comma 6 2 2 2 4 2 3 2" xfId="48701" xr:uid="{1331790B-0E49-4D61-9AC5-FB80A6C694D1}"/>
    <cellStyle name="Comma 6 2 2 2 4 2 4" xfId="29613" xr:uid="{93DFA084-2E1E-4B42-B8D6-A9352E3A3CC3}"/>
    <cellStyle name="Comma 6 2 2 2 4 2 5" xfId="36076" xr:uid="{7FEFF865-CBA2-45ED-8DA3-CB1BA6947D66}"/>
    <cellStyle name="Comma 6 2 2 2 4 3" xfId="19722" xr:uid="{35598D03-4C88-46F4-8367-9FE3F97A3E26}"/>
    <cellStyle name="Comma 6 2 2 2 4 3 2" xfId="51482" xr:uid="{4DB2CF94-4C62-4EB9-BE1C-7C303923060A}"/>
    <cellStyle name="Comma 6 2 2 2 4 3 3" xfId="38869" xr:uid="{660C74AB-02EA-463F-8123-F6CC2A460CD3}"/>
    <cellStyle name="Comma 6 2 2 2 4 4" xfId="13136" xr:uid="{EECB604D-F513-42B2-AAAF-E8DF751ABB69}"/>
    <cellStyle name="Comma 6 2 2 2 4 4 2" xfId="45204" xr:uid="{22E5A0D8-1028-42BC-9B1F-5382846F137B}"/>
    <cellStyle name="Comma 6 2 2 2 4 5" xfId="6549" xr:uid="{3ED870D9-74B6-4E8C-AA50-A162FF17F66E}"/>
    <cellStyle name="Comma 6 2 2 2 4 6" xfId="27231" xr:uid="{128769C9-E4A3-4CA4-9EC0-113D63A388B2}"/>
    <cellStyle name="Comma 6 2 2 2 4 7" xfId="3442" xr:uid="{BA10992E-9BA1-4E5E-B3CE-7F19E6C9636C}"/>
    <cellStyle name="Comma 6 2 2 2 4 8" xfId="32579" xr:uid="{F515530F-C4A2-4592-B165-C711BE2E908A}"/>
    <cellStyle name="Comma 6 2 2 2 5" xfId="24618" xr:uid="{4690427E-59A7-4279-B83F-19F9ACACA934}"/>
    <cellStyle name="Comma 6 2 2 2 5 2" xfId="17110" xr:uid="{32FF0A2F-B5C6-441C-B319-16CFFA734E8C}"/>
    <cellStyle name="Comma 6 2 2 2 5 2 2" xfId="54095" xr:uid="{3832D4EB-5D5D-48CF-953F-1CA9CB552D3D}"/>
    <cellStyle name="Comma 6 2 2 2 5 2 3" xfId="41482" xr:uid="{8ADFA8D7-430D-44E8-B7E6-93FB25D56FB9}"/>
    <cellStyle name="Comma 6 2 2 2 5 3" xfId="10524" xr:uid="{3E3E08E1-8214-4FBB-9A05-DFEE87211C1D}"/>
    <cellStyle name="Comma 6 2 2 2 5 3 2" xfId="47817" xr:uid="{E74647F9-B473-424A-A67B-EE1B30457A56}"/>
    <cellStyle name="Comma 6 2 2 2 5 4" xfId="5662" xr:uid="{CC8F3BB0-81BE-4172-A126-514BB3C5F5E5}"/>
    <cellStyle name="Comma 6 2 2 2 5 5" xfId="35192" xr:uid="{5198985B-473A-42C4-BB1D-3A72609ED59E}"/>
    <cellStyle name="Comma 6 2 2 2 6" xfId="21845" xr:uid="{D0C40C28-3BC6-47A2-A091-8538E41CB03A}"/>
    <cellStyle name="Comma 6 2 2 2 6 2" xfId="50598" xr:uid="{BF4A5F4B-4A20-456F-B8B7-D01658C3C727}"/>
    <cellStyle name="Comma 6 2 2 2 6 3" xfId="37985" xr:uid="{43877136-B9F2-49E1-B032-D9B105BA1C7C}"/>
    <cellStyle name="Comma 6 2 2 2 7" xfId="21919" xr:uid="{9DF554EC-2C4C-4178-8EB5-A9C2BD25ECC2}"/>
    <cellStyle name="Comma 6 2 2 2 7 2" xfId="44292" xr:uid="{862CF38B-2D38-44EB-8BBC-0618E9572F09}"/>
    <cellStyle name="Comma 6 2 2 2 8" xfId="20602" xr:uid="{21AE8CB8-6A15-473E-9935-8C26A4DF83A7}"/>
    <cellStyle name="Comma 6 2 2 2 9" xfId="14016" xr:uid="{583D37FD-9073-4D90-A8B5-0D0D8EE2C50F}"/>
    <cellStyle name="Comma 6 2 2 3" xfId="2109" xr:uid="{40E339F0-FA0E-4C55-A943-136FEBF2AF2F}"/>
    <cellStyle name="Comma 6 2 2 3 10" xfId="31982" xr:uid="{80EF95DF-20E0-4BE8-BD60-5BAB5D0A7CF5}"/>
    <cellStyle name="Comma 6 2 2 3 2" xfId="26096" xr:uid="{7FCD9C2B-0514-4CE9-9054-A87674D268D2}"/>
    <cellStyle name="Comma 6 2 2 3 2 2" xfId="22598" xr:uid="{471B6D04-BE49-48AE-AB06-068A9A075EDA}"/>
    <cellStyle name="Comma 6 2 2 3 2 2 2" xfId="15090" xr:uid="{B8EF4146-A98C-4DC1-98B3-517B5C4E4171}"/>
    <cellStyle name="Comma 6 2 2 3 2 2 2 2" xfId="56115" xr:uid="{BC2B83DE-9434-45BD-9CF0-8CDB78F31016}"/>
    <cellStyle name="Comma 6 2 2 3 2 2 2 3" xfId="43502" xr:uid="{E4121B78-09BC-4549-B498-7E61C25A90B7}"/>
    <cellStyle name="Comma 6 2 2 3 2 2 3" xfId="8504" xr:uid="{9299FFBC-4D92-468B-ADC4-B3D4017498E1}"/>
    <cellStyle name="Comma 6 2 2 3 2 2 3 2" xfId="49837" xr:uid="{5E72DEBD-398E-47F9-934D-2F327FAE466A}"/>
    <cellStyle name="Comma 6 2 2 3 2 2 4" xfId="30749" xr:uid="{012525A9-2836-4563-BC48-51C7CE100FCF}"/>
    <cellStyle name="Comma 6 2 2 3 2 2 5" xfId="37212" xr:uid="{2E63AD50-4494-4D81-B1E6-4C9BBAF0E7A7}"/>
    <cellStyle name="Comma 6 2 2 3 2 3" xfId="25216" xr:uid="{4A0FBBA1-E060-48A5-8AC8-BBD198995E47}"/>
    <cellStyle name="Comma 6 2 2 3 2 3 2" xfId="17708" xr:uid="{80E69BAA-2E73-464B-A7D3-629A99651C6E}"/>
    <cellStyle name="Comma 6 2 2 3 2 3 2 2" xfId="53497" xr:uid="{9A827A4E-5AB0-419D-91BA-4E061E6E182C}"/>
    <cellStyle name="Comma 6 2 2 3 2 3 2 3" xfId="40884" xr:uid="{4A5786EA-DBE6-4758-B871-99A2173993F2}"/>
    <cellStyle name="Comma 6 2 2 3 2 3 3" xfId="11122" xr:uid="{8C3AB2B7-B125-46F0-A7D5-2A963B0E6B2D}"/>
    <cellStyle name="Comma 6 2 2 3 2 3 3 2" xfId="47219" xr:uid="{AE2CBAE5-4211-4F33-BD78-F21470AEB301}"/>
    <cellStyle name="Comma 6 2 2 3 2 3 4" xfId="5064" xr:uid="{CD078DF1-F820-4E60-A0E4-26E0524C9D16}"/>
    <cellStyle name="Comma 6 2 2 3 2 3 5" xfId="34594" xr:uid="{8BB6BBBA-23D4-4489-9FD5-3B546A94CFFD}"/>
    <cellStyle name="Comma 6 2 2 3 2 4" xfId="18587" xr:uid="{1B074D0F-D305-4AFA-A030-BE802D019F25}"/>
    <cellStyle name="Comma 6 2 2 3 2 4 2" xfId="52618" xr:uid="{33E7B9F2-7878-491A-8976-5C705734FB92}"/>
    <cellStyle name="Comma 6 2 2 3 2 4 3" xfId="40005" xr:uid="{2C17EAB2-684C-4B22-A7DA-7B11EABBEAC9}"/>
    <cellStyle name="Comma 6 2 2 3 2 5" xfId="12001" xr:uid="{8A90FFF0-E034-42CB-9CBB-37B951C2EA89}"/>
    <cellStyle name="Comma 6 2 2 3 2 5 2" xfId="46340" xr:uid="{0C2C261C-CC66-45A8-AAF1-9CCC12B9240F}"/>
    <cellStyle name="Comma 6 2 2 3 2 6" xfId="4185" xr:uid="{EAFF81A9-C30B-4D99-BA9E-4543497D23AB}"/>
    <cellStyle name="Comma 6 2 2 3 2 7" xfId="33715" xr:uid="{AFA29E16-77C6-4A10-9C5E-331206340155}"/>
    <cellStyle name="Comma 6 2 2 3 3" xfId="26951" xr:uid="{3ED9B7CB-7323-426D-9AC1-539501FE588B}"/>
    <cellStyle name="Comma 6 2 2 3 3 2" xfId="23454" xr:uid="{3E5D2037-F09E-442F-9FD1-2F0C92842E84}"/>
    <cellStyle name="Comma 6 2 2 3 3 2 2" xfId="15946" xr:uid="{C92E7D36-EC1E-418C-8137-397942F82F96}"/>
    <cellStyle name="Comma 6 2 2 3 3 2 2 2" xfId="55259" xr:uid="{F2576E44-A8F5-4A2F-BE10-931286D6B578}"/>
    <cellStyle name="Comma 6 2 2 3 3 2 2 3" xfId="42646" xr:uid="{EE02EA2B-9120-41F5-BFE8-C7A20BDC69CB}"/>
    <cellStyle name="Comma 6 2 2 3 3 2 3" xfId="9360" xr:uid="{32D38AE1-A013-495E-8956-8B57D5ED0CC8}"/>
    <cellStyle name="Comma 6 2 2 3 3 2 3 2" xfId="48981" xr:uid="{C370C51D-2F32-440E-B832-25B68705FA88}"/>
    <cellStyle name="Comma 6 2 2 3 3 2 4" xfId="29893" xr:uid="{F3CA1B55-4181-4CC3-B6F1-280BB3D5E4BF}"/>
    <cellStyle name="Comma 6 2 2 3 3 2 5" xfId="36356" xr:uid="{DE66FD46-ED7B-4815-8695-0D08FCCBD2AB}"/>
    <cellStyle name="Comma 6 2 2 3 3 3" xfId="19442" xr:uid="{9663550E-6267-4C64-B594-C7E057902788}"/>
    <cellStyle name="Comma 6 2 2 3 3 3 2" xfId="51762" xr:uid="{0FD30419-398E-4F5A-A45D-B183A62BFE57}"/>
    <cellStyle name="Comma 6 2 2 3 3 3 3" xfId="39149" xr:uid="{CE44BC46-0A44-4380-89B2-4D1F660270A2}"/>
    <cellStyle name="Comma 6 2 2 3 3 4" xfId="12856" xr:uid="{76550B59-518F-430B-B7B1-3C3BA808AB96}"/>
    <cellStyle name="Comma 6 2 2 3 3 4 2" xfId="45484" xr:uid="{020B4E80-02CD-45E2-93B2-AA4712D16587}"/>
    <cellStyle name="Comma 6 2 2 3 3 5" xfId="6269" xr:uid="{48C9E0C4-4BFE-4A28-B1C3-02394DC02751}"/>
    <cellStyle name="Comma 6 2 2 3 3 6" xfId="32859" xr:uid="{F86E4234-8300-4292-B46E-025F7502D2AA}"/>
    <cellStyle name="Comma 6 2 2 3 4" xfId="24331" xr:uid="{00240171-321A-462A-BDA0-3F39628BEE26}"/>
    <cellStyle name="Comma 6 2 2 3 4 2" xfId="16823" xr:uid="{321DED22-2EA9-4917-9708-926D278D1621}"/>
    <cellStyle name="Comma 6 2 2 3 4 2 2" xfId="54382" xr:uid="{24ADDDDE-055C-4B7A-B7E4-F73911DED74C}"/>
    <cellStyle name="Comma 6 2 2 3 4 2 3" xfId="41769" xr:uid="{A8E9465B-ABE7-41D6-B2A5-865564A6C535}"/>
    <cellStyle name="Comma 6 2 2 3 4 3" xfId="10237" xr:uid="{C9D823FF-76FE-4FE6-AC27-0333CF1ED46F}"/>
    <cellStyle name="Comma 6 2 2 3 4 3 2" xfId="48104" xr:uid="{90064BE7-80C2-4689-AFE8-D1BBED5048C9}"/>
    <cellStyle name="Comma 6 2 2 3 4 4" xfId="5949" xr:uid="{C81FABC9-C433-4D96-AA8B-61E9B2A95478}"/>
    <cellStyle name="Comma 6 2 2 3 4 5" xfId="35479" xr:uid="{FD0BFED1-3990-43ED-8456-DDF5A7B267BA}"/>
    <cellStyle name="Comma 6 2 2 3 5" xfId="20317" xr:uid="{CA0C1468-6C74-420B-988D-1F6D35B43574}"/>
    <cellStyle name="Comma 6 2 2 3 5 2" xfId="50885" xr:uid="{14A24C75-CEA1-4FCD-8958-E0B4F44B0693}"/>
    <cellStyle name="Comma 6 2 2 3 5 3" xfId="38272" xr:uid="{E41D044B-D91F-49BF-AA45-53A80CCB7805}"/>
    <cellStyle name="Comma 6 2 2 3 6" xfId="13731" xr:uid="{DBDA77E8-9F17-4AD1-9643-54563F7BEA7C}"/>
    <cellStyle name="Comma 6 2 2 3 6 2" xfId="44607" xr:uid="{3C5D7A8E-E90D-4ACD-8B0E-EB828A867CF9}"/>
    <cellStyle name="Comma 6 2 2 3 7" xfId="7144" xr:uid="{60E95272-2861-47B1-93C6-39A591519524}"/>
    <cellStyle name="Comma 6 2 2 3 8" xfId="27825" xr:uid="{7DAA2DD9-F18B-4CDA-9F6A-8F45A546AED8}"/>
    <cellStyle name="Comma 6 2 2 3 9" xfId="3037" xr:uid="{92C15825-889B-4422-8C4C-409729F416B3}"/>
    <cellStyle name="Comma 6 2 2 4" xfId="2317" xr:uid="{C151E813-97EB-43F5-A640-201405268FC0}"/>
    <cellStyle name="Comma 6 2 2 4 10" xfId="3239" xr:uid="{DBAC158C-AEB9-4525-829F-D4C06BCD81DF}"/>
    <cellStyle name="Comma 6 2 2 4 11" xfId="32225" xr:uid="{626FF3E2-9F71-48EF-BD9A-B1845BD065AE}"/>
    <cellStyle name="Comma 6 2 2 4 2" xfId="25861" xr:uid="{B25AC3F1-E3F5-479D-A753-AB3DD99B5A99}"/>
    <cellStyle name="Comma 6 2 2 4 2 2" xfId="22363" xr:uid="{582D22E0-01D3-4D2E-B9F3-3318E7751039}"/>
    <cellStyle name="Comma 6 2 2 4 2 2 2" xfId="14855" xr:uid="{4ACFA3DE-56CB-4BEE-B9A6-87975001FE5A}"/>
    <cellStyle name="Comma 6 2 2 4 2 2 2 2" xfId="56350" xr:uid="{1A453363-4CD7-418F-A4E4-5E2396ECD3C5}"/>
    <cellStyle name="Comma 6 2 2 4 2 2 2 3" xfId="43737" xr:uid="{7F609FAE-F374-40ED-9E6C-7C382EC7869E}"/>
    <cellStyle name="Comma 6 2 2 4 2 2 3" xfId="8269" xr:uid="{E76F051D-3377-4029-86CB-1AADD6A3D55C}"/>
    <cellStyle name="Comma 6 2 2 4 2 2 3 2" xfId="50072" xr:uid="{F3B14FC3-2B9B-4031-BDB9-B21ABFC1E848}"/>
    <cellStyle name="Comma 6 2 2 4 2 2 4" xfId="30984" xr:uid="{CB636868-E640-44DB-9F09-9C2D11348C6B}"/>
    <cellStyle name="Comma 6 2 2 4 2 2 5" xfId="37447" xr:uid="{ECE889B1-EB0E-4F26-91B1-76A36B200B19}"/>
    <cellStyle name="Comma 6 2 2 4 2 3" xfId="24980" xr:uid="{AB976EC9-5E9E-4253-A565-26AAD874A765}"/>
    <cellStyle name="Comma 6 2 2 4 2 3 2" xfId="17472" xr:uid="{9195A4E3-5142-4BED-AE77-CEBA609D8D80}"/>
    <cellStyle name="Comma 6 2 2 4 2 3 2 2" xfId="53733" xr:uid="{914CA0CF-D1D5-40B1-8711-F2AE550965D5}"/>
    <cellStyle name="Comma 6 2 2 4 2 3 2 3" xfId="41120" xr:uid="{97BC4CCA-1DF8-46E3-8556-6711C34BBE7D}"/>
    <cellStyle name="Comma 6 2 2 4 2 3 3" xfId="10886" xr:uid="{E77D6BB2-D4E6-4A6A-BB7C-6A61279CF28A}"/>
    <cellStyle name="Comma 6 2 2 4 2 3 3 2" xfId="47455" xr:uid="{C88A7616-FC41-4D42-BA5E-2ED0AA610247}"/>
    <cellStyle name="Comma 6 2 2 4 2 3 4" xfId="5300" xr:uid="{2781DEEA-A4F0-4B1C-9583-462371CF59D8}"/>
    <cellStyle name="Comma 6 2 2 4 2 3 5" xfId="34830" xr:uid="{E2362F1B-EEEE-4B4B-AAFD-950005BF7B1C}"/>
    <cellStyle name="Comma 6 2 2 4 2 4" xfId="18352" xr:uid="{CF56B9EB-81BC-4427-B002-5AB67023AE09}"/>
    <cellStyle name="Comma 6 2 2 4 2 4 2" xfId="52853" xr:uid="{BE072E3C-BE66-4E54-8168-4074CBD08F8A}"/>
    <cellStyle name="Comma 6 2 2 4 2 4 3" xfId="40240" xr:uid="{4056F208-147B-4940-8469-8007061AF265}"/>
    <cellStyle name="Comma 6 2 2 4 2 5" xfId="11766" xr:uid="{72F05C49-5D3A-413E-83BA-5AD4110503F2}"/>
    <cellStyle name="Comma 6 2 2 4 2 5 2" xfId="46575" xr:uid="{D55202E0-780A-4D5D-8477-92F180713426}"/>
    <cellStyle name="Comma 6 2 2 4 2 6" xfId="4420" xr:uid="{A3A13806-96D3-4140-BFDF-ABCFBE247170}"/>
    <cellStyle name="Comma 6 2 2 4 2 7" xfId="33950" xr:uid="{4520EBD8-6AF6-4884-89E9-E8EBFC595742}"/>
    <cellStyle name="Comma 6 2 2 4 3" xfId="26535" xr:uid="{7E949DAF-B270-446D-B9E9-1283CBF46CDA}"/>
    <cellStyle name="Comma 6 2 2 4 3 2" xfId="23038" xr:uid="{A6AB7475-B354-4DC7-899D-5B89C5B60B71}"/>
    <cellStyle name="Comma 6 2 2 4 3 2 2" xfId="15530" xr:uid="{1A1654DE-0011-4015-B835-61E9BABDD2ED}"/>
    <cellStyle name="Comma 6 2 2 4 3 2 2 2" xfId="55675" xr:uid="{E531EBB0-545F-4ADB-A104-854A516D36A3}"/>
    <cellStyle name="Comma 6 2 2 4 3 2 2 3" xfId="43062" xr:uid="{AAC8FC2A-8040-4072-A968-3E06F26D564A}"/>
    <cellStyle name="Comma 6 2 2 4 3 2 3" xfId="8944" xr:uid="{2D91885C-29F1-4FAC-B92E-BA416C4B757C}"/>
    <cellStyle name="Comma 6 2 2 4 3 2 3 2" xfId="49397" xr:uid="{A00E3D68-6188-40BC-B612-F2E6C4FE066B}"/>
    <cellStyle name="Comma 6 2 2 4 3 2 4" xfId="30309" xr:uid="{AFB96DF3-FE2B-4EBB-BBDA-B1473BBC61EF}"/>
    <cellStyle name="Comma 6 2 2 4 3 2 5" xfId="36772" xr:uid="{22FEF126-B5AC-46E6-BDC5-5B8F0B1FF3BB}"/>
    <cellStyle name="Comma 6 2 2 4 3 3" xfId="19026" xr:uid="{5DB94094-552D-448D-9CB1-CB65512E3F9A}"/>
    <cellStyle name="Comma 6 2 2 4 3 3 2" xfId="52178" xr:uid="{9F40640B-A4F7-472D-9A45-5AC3B1B5BDE6}"/>
    <cellStyle name="Comma 6 2 2 4 3 3 3" xfId="39565" xr:uid="{E360995E-BCAB-442F-90E6-AA90E9F3AEAB}"/>
    <cellStyle name="Comma 6 2 2 4 3 4" xfId="12440" xr:uid="{1AF2921C-495B-454E-822E-3048C86250A2}"/>
    <cellStyle name="Comma 6 2 2 4 3 4 2" xfId="45900" xr:uid="{248FA32B-982A-431B-A2BC-0C6CE11A9ECB}"/>
    <cellStyle name="Comma 6 2 2 4 3 5" xfId="3746" xr:uid="{BEFF23DE-A4AC-4851-8AF2-FD092C3C3B52}"/>
    <cellStyle name="Comma 6 2 2 4 3 6" xfId="33275" xr:uid="{4DF626F3-E4D0-491F-9512-5FCC9B26AAAC}"/>
    <cellStyle name="Comma 6 2 2 4 4" xfId="24088" xr:uid="{AD18D8C4-FE45-4A97-963D-0EE1C4FEA337}"/>
    <cellStyle name="Comma 6 2 2 4 4 2" xfId="16580" xr:uid="{6CD7E997-2DEA-426B-8045-CFD65BF321DB}"/>
    <cellStyle name="Comma 6 2 2 4 4 2 2" xfId="54625" xr:uid="{5F2D882E-0A0A-4389-8757-B3260F884777}"/>
    <cellStyle name="Comma 6 2 2 4 4 2 3" xfId="42012" xr:uid="{C50D07A9-D4A0-4BB2-AB22-10F4BF72FB4A}"/>
    <cellStyle name="Comma 6 2 2 4 4 3" xfId="9994" xr:uid="{B6C1895C-4BAE-4BDD-9C1F-9A0309E0F83E}"/>
    <cellStyle name="Comma 6 2 2 4 4 3 2" xfId="48347" xr:uid="{AB5A5016-D4AA-4FB2-A3AD-DDF36B2EBF18}"/>
    <cellStyle name="Comma 6 2 2 4 4 4" xfId="29259" xr:uid="{B0199C4C-337B-4D31-933C-7DE598B9ECEB}"/>
    <cellStyle name="Comma 6 2 2 4 4 5" xfId="35722" xr:uid="{BFE132C9-9AA8-45FB-8E2A-D09B46913758}"/>
    <cellStyle name="Comma 6 2 2 4 5" xfId="25658" xr:uid="{672F0CBA-D906-441C-A110-7E6B2D50AFD8}"/>
    <cellStyle name="Comma 6 2 2 4 5 2" xfId="18150" xr:uid="{86CD0C36-9FC0-461F-87EF-F0BEE52B5E32}"/>
    <cellStyle name="Comma 6 2 2 4 5 2 2" xfId="53055" xr:uid="{472C3E02-A99A-4801-BD09-549D93E18506}"/>
    <cellStyle name="Comma 6 2 2 4 5 2 3" xfId="40442" xr:uid="{78C2313B-E660-4F83-A215-D845BFBE5517}"/>
    <cellStyle name="Comma 6 2 2 4 5 3" xfId="11564" xr:uid="{CDB1E4CE-4E3C-4F75-9FF9-FB523EF50933}"/>
    <cellStyle name="Comma 6 2 2 4 5 3 2" xfId="46777" xr:uid="{E20319CA-D6BF-4EFC-8ED4-9089B5A9B823}"/>
    <cellStyle name="Comma 6 2 2 4 5 4" xfId="4622" xr:uid="{D2794257-AAAE-4119-86E4-7B9FDF84E10C}"/>
    <cellStyle name="Comma 6 2 2 4 5 5" xfId="34152" xr:uid="{51A66C32-635E-4765-9AFA-2B85382D4341}"/>
    <cellStyle name="Comma 6 2 2 4 6" xfId="20076" xr:uid="{B81E46D1-8EE3-4D5D-9F15-51B755AF3096}"/>
    <cellStyle name="Comma 6 2 2 4 6 2" xfId="51128" xr:uid="{19512EC4-69F2-40DC-9393-B64790874F36}"/>
    <cellStyle name="Comma 6 2 2 4 6 3" xfId="38515" xr:uid="{70E5169A-F616-4750-B2C8-EF57FC4AB501}"/>
    <cellStyle name="Comma 6 2 2 4 7" xfId="13490" xr:uid="{C4E8111D-1C27-4DBB-ACD3-3C3E8186C655}"/>
    <cellStyle name="Comma 6 2 2 4 7 2" xfId="44850" xr:uid="{5952E662-ED80-492A-A9E7-FE2D7444F1B6}"/>
    <cellStyle name="Comma 6 2 2 4 8" xfId="6903" xr:uid="{71F1967B-A0F1-4296-92D1-C5E90E74A975}"/>
    <cellStyle name="Comma 6 2 2 4 9" xfId="27585" xr:uid="{60AE7937-8037-47EA-B684-4903DE2709DA}"/>
    <cellStyle name="Comma 6 2 2 5" xfId="2525" xr:uid="{ABBC7265-5BDE-471C-9390-A038392EEE97}"/>
    <cellStyle name="Comma 6 2 2 5 2" xfId="23888" xr:uid="{B8CAC94F-B3E9-4E6F-BCA9-20AFA6ACEF43}"/>
    <cellStyle name="Comma 6 2 2 5 2 2" xfId="16380" xr:uid="{97D65853-EE17-4882-820C-311563596006}"/>
    <cellStyle name="Comma 6 2 2 5 2 2 2" xfId="54825" xr:uid="{EA18CB81-98BC-49FE-B705-B813344E8F4F}"/>
    <cellStyle name="Comma 6 2 2 5 2 2 3" xfId="42212" xr:uid="{4D05D0FF-D03D-4D7F-80C7-5411391E8B8B}"/>
    <cellStyle name="Comma 6 2 2 5 2 3" xfId="9794" xr:uid="{2BB939BA-6252-4B40-8727-A52A79A558F5}"/>
    <cellStyle name="Comma 6 2 2 5 2 3 2" xfId="48547" xr:uid="{EDC958EA-CB0D-41E7-B98A-AAEA12992CC1}"/>
    <cellStyle name="Comma 6 2 2 5 2 4" xfId="29459" xr:uid="{9EAF70B1-FB46-42A6-B319-C066754A1A19}"/>
    <cellStyle name="Comma 6 2 2 5 2 5" xfId="35922" xr:uid="{706F97B2-178D-4D30-A8DF-DBFE9AD21E23}"/>
    <cellStyle name="Comma 6 2 2 5 3" xfId="19876" xr:uid="{02AC2593-CE3E-4E14-9071-8B78DEA64371}"/>
    <cellStyle name="Comma 6 2 2 5 3 2" xfId="51328" xr:uid="{AF7C4B00-F75F-48BE-9BA4-CAB0954ABC82}"/>
    <cellStyle name="Comma 6 2 2 5 3 3" xfId="38715" xr:uid="{82B2B59F-FAFA-4711-945C-A9BD8A6E4315}"/>
    <cellStyle name="Comma 6 2 2 5 4" xfId="13290" xr:uid="{A6DCCAB0-BD1F-4B4F-A33F-4CD7A17F6E24}"/>
    <cellStyle name="Comma 6 2 2 5 4 2" xfId="45050" xr:uid="{B6BB191D-1A9C-4141-B5D2-C72E3C76060E}"/>
    <cellStyle name="Comma 6 2 2 5 5" xfId="6703" xr:uid="{E424ED97-F201-4A1B-9FFE-BFF8F5C682FB}"/>
    <cellStyle name="Comma 6 2 2 5 6" xfId="27385" xr:uid="{2E0411E8-514B-4C36-AA30-42738079F47F}"/>
    <cellStyle name="Comma 6 2 2 5 7" xfId="3441" xr:uid="{CFDD3B11-8310-44D8-A1D3-9E53874A0A62}"/>
    <cellStyle name="Comma 6 2 2 5 8" xfId="32425" xr:uid="{9A3FA293-3C70-4300-976B-683CD63C9B22}"/>
    <cellStyle name="Comma 6 2 2 6" xfId="24773" xr:uid="{E475914F-75F5-422C-8F33-8B869B73D0A3}"/>
    <cellStyle name="Comma 6 2 2 6 2" xfId="17265" xr:uid="{E2442C69-869B-4CFA-BBCD-BD4EE4CFE2CB}"/>
    <cellStyle name="Comma 6 2 2 6 2 2" xfId="53940" xr:uid="{2936444E-3DD6-41E7-9999-AD4887265E81}"/>
    <cellStyle name="Comma 6 2 2 6 2 3" xfId="41327" xr:uid="{795950AD-32B9-472B-85E9-C0CC6DB6DDF9}"/>
    <cellStyle name="Comma 6 2 2 6 3" xfId="10679" xr:uid="{04657351-B731-46B8-BE76-5EDBD55744EE}"/>
    <cellStyle name="Comma 6 2 2 6 3 2" xfId="47662" xr:uid="{F6E4C470-7043-47D6-995E-39057E149AC9}"/>
    <cellStyle name="Comma 6 2 2 6 4" xfId="5507" xr:uid="{39BA1AF9-C87F-4995-86DE-D4A87A5101DE}"/>
    <cellStyle name="Comma 6 2 2 6 5" xfId="35037" xr:uid="{F80F4E80-E2E0-46DF-AB46-BF55DCB6281C}"/>
    <cellStyle name="Comma 6 2 2 7" xfId="28316" xr:uid="{61127D19-FB44-4403-AAE5-9FEB70AD0255}"/>
    <cellStyle name="Comma 6 2 2 7 2" xfId="20757" xr:uid="{8A2D11B9-8ACB-48B3-BF2E-6EBE95F2C3EF}"/>
    <cellStyle name="Comma 6 2 2 7 2 2" xfId="50187" xr:uid="{7945024C-00B8-49BB-8AEA-3CAEC5AD850D}"/>
    <cellStyle name="Comma 6 2 2 7 3" xfId="14171" xr:uid="{7783C376-E821-4435-AC3F-04EEEE8D1CF2}"/>
    <cellStyle name="Comma 6 2 2 7 4" xfId="7584" xr:uid="{EBA4FE5E-CE33-4868-8155-2D8A19AF1E76}"/>
    <cellStyle name="Comma 6 2 2 7 5" xfId="37566" xr:uid="{B9078E13-9223-480D-9EE9-AA700160B118}"/>
    <cellStyle name="Comma 6 2 2 8" xfId="28780" xr:uid="{7ED159BB-D8CA-4954-BEE3-A0D8478BDBB6}"/>
    <cellStyle name="Comma 6 2 2 8 2" xfId="21107" xr:uid="{B1D96736-817F-48B5-B756-7EF9EABFBF33}"/>
    <cellStyle name="Comma 6 2 2 8 2 2" xfId="50443" xr:uid="{29FA7E21-5820-4BC8-BDB8-70F7677CF9B6}"/>
    <cellStyle name="Comma 6 2 2 8 3" xfId="14521" xr:uid="{DBD1D1E4-F36E-4237-A4A0-2F8F70B57B19}"/>
    <cellStyle name="Comma 6 2 2 8 4" xfId="7934" xr:uid="{06B2D195-E5DD-46BC-831E-15F6EA4AB580}"/>
    <cellStyle name="Comma 6 2 2 8 5" xfId="37830" xr:uid="{B4C2F807-3461-4B34-9FDA-4378B15B526A}"/>
    <cellStyle name="Comma 6 2 2 9" xfId="21507" xr:uid="{E5B349AD-1F51-49C9-AEEF-1CBB46A3C778}"/>
    <cellStyle name="Comma 6 2 2 9 2" xfId="44137" xr:uid="{79DC3506-2F1A-4741-8F6B-7E99041E6595}"/>
    <cellStyle name="Comma 6 2 20" xfId="2624" xr:uid="{ACB31699-8615-4B06-A27A-6B11016216F8}"/>
    <cellStyle name="Comma 6 2 21" xfId="31228" xr:uid="{33D0A96E-8452-4448-A162-CB1E80E35F18}"/>
    <cellStyle name="Comma 6 2 22" xfId="56698" xr:uid="{384BBE70-7AE9-4B1C-A2DB-8C308CF94792}"/>
    <cellStyle name="Comma 6 2 23" xfId="56831" xr:uid="{F6BD0E6A-6738-44BE-9487-3AD84573B87B}"/>
    <cellStyle name="Comma 6 2 24" xfId="56893" xr:uid="{EF375D19-5FA9-49FB-9667-E63B07047274}"/>
    <cellStyle name="Comma 6 2 25" xfId="56947" xr:uid="{07C36D97-1F69-4FDE-93D3-2440270CACA0}"/>
    <cellStyle name="Comma 6 2 26" xfId="1369" xr:uid="{747C9099-7350-450B-B236-4548633533E4}"/>
    <cellStyle name="Comma 6 2 27" xfId="57030" xr:uid="{C4B72E3D-B4B2-46CE-9419-5B8D3BBE42F5}"/>
    <cellStyle name="Comma 6 2 3" xfId="700" xr:uid="{9B2EA46F-0AD2-40AB-BFBC-8D70E389F536}"/>
    <cellStyle name="Comma 6 2 3 10" xfId="21941" xr:uid="{2F0B3265-C398-4960-B3A6-2015F977B5E7}"/>
    <cellStyle name="Comma 6 2 3 10 2" xfId="56394" xr:uid="{DEFDAA53-8D92-4EB1-95FD-9CED4C61E903}"/>
    <cellStyle name="Comma 6 2 3 11" xfId="21241" xr:uid="{8BD680E9-60FC-46CA-8D33-8063F0A310E2}"/>
    <cellStyle name="Comma 6 2 3 12" xfId="14655" xr:uid="{F7F8FDD0-94EA-451B-993F-FA73E05CA5F9}"/>
    <cellStyle name="Comma 6 2 3 13" xfId="8068" xr:uid="{636E7066-AFA9-44E3-A6DA-4BB120742BC6}"/>
    <cellStyle name="Comma 6 2 3 14" xfId="29013" xr:uid="{F14FDA28-87FF-442B-BB13-81230926413C}"/>
    <cellStyle name="Comma 6 2 3 15" xfId="2837" xr:uid="{4BB5FAE2-4694-4155-B16F-C12168C79AC4}"/>
    <cellStyle name="Comma 6 2 3 16" xfId="31616" xr:uid="{DC3E0EF0-DF9C-43C2-B650-76222D0354C1}"/>
    <cellStyle name="Comma 6 2 3 17" xfId="1724" xr:uid="{FE2D988B-4E6E-4A2B-9591-79C7FD1B8EAF}"/>
    <cellStyle name="Comma 6 2 3 2" xfId="1095" xr:uid="{66149B68-3D9D-4773-A4BF-4205495C1774}"/>
    <cellStyle name="Comma 6 2 3 2 10" xfId="27746" xr:uid="{75522C4A-27E3-4391-BFF8-62F2A9BF18F1}"/>
    <cellStyle name="Comma 6 2 3 2 11" xfId="2838" xr:uid="{5372005A-FA58-4F6B-AA74-19F0A860AD6A}"/>
    <cellStyle name="Comma 6 2 3 2 12" xfId="32061" xr:uid="{D1C6D0F9-4E8B-457C-BD28-FC0F1893B60C}"/>
    <cellStyle name="Comma 6 2 3 2 13" xfId="1725" xr:uid="{47FC95D2-A979-445D-9605-11C11521C0F0}"/>
    <cellStyle name="Comma 6 2 3 2 2" xfId="2112" xr:uid="{6EFB3151-06C9-43D8-B07B-E0AE5F9E3918}"/>
    <cellStyle name="Comma 6 2 3 2 2 2" xfId="22519" xr:uid="{4DA6D0F2-FCC7-4BFD-B457-E8A2BE1D0DAA}"/>
    <cellStyle name="Comma 6 2 3 2 2 2 2" xfId="15011" xr:uid="{6679BE4E-653E-4B36-96DE-9305A0CA4DEF}"/>
    <cellStyle name="Comma 6 2 3 2 2 2 2 2" xfId="56194" xr:uid="{8765DAAA-9A97-414C-85E8-7B93E1866F39}"/>
    <cellStyle name="Comma 6 2 3 2 2 2 2 3" xfId="43581" xr:uid="{EB57319F-7341-4FDF-8179-4CFB191603A4}"/>
    <cellStyle name="Comma 6 2 3 2 2 2 3" xfId="8425" xr:uid="{91E57101-0733-4F33-BC59-48FC7E9CF88F}"/>
    <cellStyle name="Comma 6 2 3 2 2 2 3 2" xfId="49916" xr:uid="{C34A0ACC-6AE0-43B7-AD45-DEBA18432E74}"/>
    <cellStyle name="Comma 6 2 3 2 2 2 4" xfId="30828" xr:uid="{2A8B4183-DB12-4301-9678-CE37D248DD34}"/>
    <cellStyle name="Comma 6 2 3 2 2 2 5" xfId="37291" xr:uid="{AA49260E-5C0D-4183-8EBB-F7AE5D60284A}"/>
    <cellStyle name="Comma 6 2 3 2 2 3" xfId="25137" xr:uid="{8DE1E6F0-8E66-4599-B992-353FAF6F78DE}"/>
    <cellStyle name="Comma 6 2 3 2 2 3 2" xfId="17629" xr:uid="{6D7340CB-CDC2-40E7-BE4F-20D5CECEDA52}"/>
    <cellStyle name="Comma 6 2 3 2 2 3 2 2" xfId="53576" xr:uid="{84C96FB2-3ABA-4AD3-8D18-C759A291AD34}"/>
    <cellStyle name="Comma 6 2 3 2 2 3 2 3" xfId="40963" xr:uid="{B549352B-2CFC-45B1-8133-CF221FD7C868}"/>
    <cellStyle name="Comma 6 2 3 2 2 3 3" xfId="11043" xr:uid="{0618AD52-CAE4-4F3F-9352-D71AC864529D}"/>
    <cellStyle name="Comma 6 2 3 2 2 3 3 2" xfId="47298" xr:uid="{8863AC3A-D83F-4DFC-868F-080AB39E4AEF}"/>
    <cellStyle name="Comma 6 2 3 2 2 3 4" xfId="5143" xr:uid="{709D1E3B-4ADB-4673-BC3E-099288F2235B}"/>
    <cellStyle name="Comma 6 2 3 2 2 3 5" xfId="34673" xr:uid="{DF91B8F0-4228-46F7-90C1-5B832B0CEBA2}"/>
    <cellStyle name="Comma 6 2 3 2 2 4" xfId="18508" xr:uid="{3CF6722F-6E78-4032-8201-BF7E583F7846}"/>
    <cellStyle name="Comma 6 2 3 2 2 4 2" xfId="52697" xr:uid="{9FEB0043-1FAA-440C-AD46-558BB31982C1}"/>
    <cellStyle name="Comma 6 2 3 2 2 4 3" xfId="40084" xr:uid="{996CD1D1-345B-45DD-A979-1087445A7966}"/>
    <cellStyle name="Comma 6 2 3 2 2 5" xfId="11922" xr:uid="{36892660-16C3-4DE3-9120-AF577D957BA5}"/>
    <cellStyle name="Comma 6 2 3 2 2 5 2" xfId="46419" xr:uid="{386228EB-1D70-4083-9656-CFB8E2EEC35D}"/>
    <cellStyle name="Comma 6 2 3 2 2 6" xfId="4264" xr:uid="{A55E50DD-2F0D-43AD-BC65-C2FCA52EBB7D}"/>
    <cellStyle name="Comma 6 2 3 2 2 7" xfId="26017" xr:uid="{148B76F2-8B5D-46BA-ADE2-C0205AE3FF70}"/>
    <cellStyle name="Comma 6 2 3 2 2 8" xfId="3040" xr:uid="{372E0CC9-E885-431F-9A62-90CAD96AFD7C}"/>
    <cellStyle name="Comma 6 2 3 2 2 9" xfId="33794" xr:uid="{CB71B8DE-DB80-4A71-A0A1-A0B412D2A76C}"/>
    <cellStyle name="Comma 6 2 3 2 3" xfId="2320" xr:uid="{071D069C-7401-48A2-B780-D271E3DF8282}"/>
    <cellStyle name="Comma 6 2 3 2 3 2" xfId="23376" xr:uid="{9E4A1B12-44DF-4F2D-A529-72ADA1343B49}"/>
    <cellStyle name="Comma 6 2 3 2 3 2 2" xfId="15868" xr:uid="{8D61AA9F-97BA-4FCF-8D7B-8CCED55B3217}"/>
    <cellStyle name="Comma 6 2 3 2 3 2 2 2" xfId="55337" xr:uid="{CFD9E8F6-9CF8-4897-BAE1-E52BAA05404E}"/>
    <cellStyle name="Comma 6 2 3 2 3 2 2 3" xfId="42724" xr:uid="{6695EA29-0754-4D12-B2F8-8BF9113B59C3}"/>
    <cellStyle name="Comma 6 2 3 2 3 2 3" xfId="9282" xr:uid="{953F4977-DA81-4CD6-9200-008A3DEF3130}"/>
    <cellStyle name="Comma 6 2 3 2 3 2 3 2" xfId="49059" xr:uid="{B1198825-81EE-4EBE-8360-428CD21706E4}"/>
    <cellStyle name="Comma 6 2 3 2 3 2 4" xfId="29971" xr:uid="{47E7D4B2-B4B3-4A14-8266-8C764584E525}"/>
    <cellStyle name="Comma 6 2 3 2 3 2 5" xfId="36434" xr:uid="{A34935B2-BA5A-4526-AC7C-BECC4B684A4D}"/>
    <cellStyle name="Comma 6 2 3 2 3 3" xfId="19364" xr:uid="{07946526-82AB-4FEE-B719-97543C952321}"/>
    <cellStyle name="Comma 6 2 3 2 3 3 2" xfId="51840" xr:uid="{0F0B9609-C310-4E10-8D19-7C07C245FF2D}"/>
    <cellStyle name="Comma 6 2 3 2 3 3 3" xfId="39227" xr:uid="{0D2BE8A7-3EBD-40B0-9CB5-9493B402DC96}"/>
    <cellStyle name="Comma 6 2 3 2 3 4" xfId="12778" xr:uid="{655A7061-A524-48DA-A486-054449A39A2D}"/>
    <cellStyle name="Comma 6 2 3 2 3 4 2" xfId="45562" xr:uid="{443C82DA-3E63-4C55-8F6C-F9EA31479BC1}"/>
    <cellStyle name="Comma 6 2 3 2 3 5" xfId="6191" xr:uid="{7A993178-DBF1-4E90-931E-08974297C6FF}"/>
    <cellStyle name="Comma 6 2 3 2 3 6" xfId="26873" xr:uid="{F5FE5047-BD6F-4851-9856-4110F02BB749}"/>
    <cellStyle name="Comma 6 2 3 2 3 7" xfId="3242" xr:uid="{533C0DFF-C937-4A56-A876-BE753D67DAEB}"/>
    <cellStyle name="Comma 6 2 3 2 3 8" xfId="32937" xr:uid="{2E5FF169-200C-45C1-8DCB-249F0E25E7C9}"/>
    <cellStyle name="Comma 6 2 3 2 4" xfId="2528" xr:uid="{AF4D345F-B8D7-40DF-AC02-B2FC014B2F89}"/>
    <cellStyle name="Comma 6 2 3 2 4 2" xfId="16744" xr:uid="{B8A139E8-CB7F-4F84-8EE8-55A45592F17E}"/>
    <cellStyle name="Comma 6 2 3 2 4 2 2" xfId="54461" xr:uid="{EAC3394E-1D73-42A7-9A3B-E1EB90AD318E}"/>
    <cellStyle name="Comma 6 2 3 2 4 2 3" xfId="41848" xr:uid="{7F5D17CE-F346-406F-9E72-F310F093CA40}"/>
    <cellStyle name="Comma 6 2 3 2 4 3" xfId="10158" xr:uid="{EEAD317D-E826-4F2C-983E-37B5CF1A156F}"/>
    <cellStyle name="Comma 6 2 3 2 4 3 2" xfId="48183" xr:uid="{5596513F-51D9-4954-A6A0-15CBAEA81190}"/>
    <cellStyle name="Comma 6 2 3 2 4 4" xfId="6028" xr:uid="{2D81A72F-84AC-4012-A1D9-39E5C24BAB14}"/>
    <cellStyle name="Comma 6 2 3 2 4 5" xfId="24252" xr:uid="{8770E66B-494C-4BF3-8B72-042A17D34A4A}"/>
    <cellStyle name="Comma 6 2 3 2 4 6" xfId="3444" xr:uid="{C319A18A-769F-4655-94BA-99E1DA077B70}"/>
    <cellStyle name="Comma 6 2 3 2 4 7" xfId="35558" xr:uid="{8C8DB143-2D65-41BB-B046-CD43E29BD931}"/>
    <cellStyle name="Comma 6 2 3 2 5" xfId="21785" xr:uid="{1BB16C9C-6287-42A2-B13D-EF5A8BB00D28}"/>
    <cellStyle name="Comma 6 2 3 2 5 2" xfId="50964" xr:uid="{8AA6AF45-2946-4DFC-AE29-46D2A28E1661}"/>
    <cellStyle name="Comma 6 2 3 2 5 3" xfId="38351" xr:uid="{5C01F4D1-21DE-41AD-8D9F-6809B6479F1B}"/>
    <cellStyle name="Comma 6 2 3 2 6" xfId="21534" xr:uid="{644A9396-4BD7-4971-8DF0-96E4A02B1AD1}"/>
    <cellStyle name="Comma 6 2 3 2 6 2" xfId="44686" xr:uid="{E81D534D-36CE-4977-9B44-3360DD541A82}"/>
    <cellStyle name="Comma 6 2 3 2 7" xfId="20238" xr:uid="{92A0B0AB-FD25-4517-9DE4-7C7124A12210}"/>
    <cellStyle name="Comma 6 2 3 2 7 2" xfId="56453" xr:uid="{BEBA3567-729F-49BE-AB83-9473518A7627}"/>
    <cellStyle name="Comma 6 2 3 2 8" xfId="13652" xr:uid="{EE08249A-18DF-496B-94B6-92EF83F6A257}"/>
    <cellStyle name="Comma 6 2 3 2 9" xfId="7065" xr:uid="{19DD939E-FC4D-4CF4-A7DD-E28542D980FE}"/>
    <cellStyle name="Comma 6 2 3 3" xfId="2111" xr:uid="{11B9733D-6698-4B09-916F-E0038BC87469}"/>
    <cellStyle name="Comma 6 2 3 3 2" xfId="22960" xr:uid="{DC07692C-2DD6-45E2-B3E1-AD963BD54C46}"/>
    <cellStyle name="Comma 6 2 3 3 2 2" xfId="15452" xr:uid="{FF82FEDF-1FBB-4442-9044-29762F2BC5C3}"/>
    <cellStyle name="Comma 6 2 3 3 2 2 2" xfId="55753" xr:uid="{44AD2B6F-F0F6-4E8E-BEFE-C54710DEC7BE}"/>
    <cellStyle name="Comma 6 2 3 3 2 2 3" xfId="43140" xr:uid="{0AACA0B0-951C-4341-8135-1C6500BC6F93}"/>
    <cellStyle name="Comma 6 2 3 3 2 3" xfId="8866" xr:uid="{5F693C54-AD85-44DB-AF2B-EB315AC1929F}"/>
    <cellStyle name="Comma 6 2 3 3 2 3 2" xfId="49475" xr:uid="{385DEDB0-03A9-4816-AB32-C3EAFBFD073B}"/>
    <cellStyle name="Comma 6 2 3 3 2 4" xfId="30387" xr:uid="{280F7E68-9486-4659-9490-FD63A7A4C390}"/>
    <cellStyle name="Comma 6 2 3 3 2 5" xfId="36850" xr:uid="{6D0CD657-4DAF-4E25-9178-54C4DDF247E1}"/>
    <cellStyle name="Comma 6 2 3 3 3" xfId="25579" xr:uid="{EE964C98-CAD5-4BA7-BC43-EA7BA47FF5FF}"/>
    <cellStyle name="Comma 6 2 3 3 3 2" xfId="18071" xr:uid="{CECAC035-0A9A-4222-8058-879D837580A5}"/>
    <cellStyle name="Comma 6 2 3 3 3 2 2" xfId="53134" xr:uid="{F56DF7C9-A009-47EA-B38B-4832618191C3}"/>
    <cellStyle name="Comma 6 2 3 3 3 2 3" xfId="40521" xr:uid="{DCE954CB-8256-4399-9828-EFDD495DC414}"/>
    <cellStyle name="Comma 6 2 3 3 3 3" xfId="11485" xr:uid="{59004C1E-922E-4E9B-BB34-AAFD0D427B1D}"/>
    <cellStyle name="Comma 6 2 3 3 3 3 2" xfId="46856" xr:uid="{4CEC40C0-FADA-486E-B5F4-AC75D2C7F9B9}"/>
    <cellStyle name="Comma 6 2 3 3 3 4" xfId="4701" xr:uid="{4BC4F160-4002-440D-848D-2C41FF816E1E}"/>
    <cellStyle name="Comma 6 2 3 3 3 5" xfId="34231" xr:uid="{B681020E-0324-4591-803F-7BC8E6DF3E4D}"/>
    <cellStyle name="Comma 6 2 3 3 4" xfId="18948" xr:uid="{163D7F34-21D1-4AB9-82A4-4FCAFC9623DA}"/>
    <cellStyle name="Comma 6 2 3 3 4 2" xfId="52256" xr:uid="{88D8E954-C3F0-4B7C-A81F-21A0091EE5F8}"/>
    <cellStyle name="Comma 6 2 3 3 4 3" xfId="39643" xr:uid="{7E654C4F-E814-448C-8C6C-E044B107E066}"/>
    <cellStyle name="Comma 6 2 3 3 5" xfId="12362" xr:uid="{C3DBB8B6-4E62-410D-9B86-3DA2EF83DB65}"/>
    <cellStyle name="Comma 6 2 3 3 5 2" xfId="45978" xr:uid="{6B9DE439-7C65-47F1-A073-6AA4A0687AEA}"/>
    <cellStyle name="Comma 6 2 3 3 6" xfId="3824" xr:uid="{5A2BA2B9-6FFD-4A66-A9C0-407B4582E91D}"/>
    <cellStyle name="Comma 6 2 3 3 7" xfId="26457" xr:uid="{E713D5CF-28F9-40E8-B0CD-D904BA79863F}"/>
    <cellStyle name="Comma 6 2 3 3 8" xfId="3039" xr:uid="{4FF6CCCA-C505-4182-BF88-4DCF5038460D}"/>
    <cellStyle name="Comma 6 2 3 3 9" xfId="33353" xr:uid="{904AACBF-A5BB-4E0E-A4A6-00A44E1DAC81}"/>
    <cellStyle name="Comma 6 2 3 4" xfId="2319" xr:uid="{419F7459-7636-48E8-BD6F-143F95CF01D7}"/>
    <cellStyle name="Comma 6 2 3 4 2" xfId="23810" xr:uid="{116BD17D-CC16-4ACE-9546-C06D9821D3F3}"/>
    <cellStyle name="Comma 6 2 3 4 2 2" xfId="16302" xr:uid="{F006F2EF-784B-4652-B321-5A96966DB4A2}"/>
    <cellStyle name="Comma 6 2 3 4 2 2 2" xfId="54903" xr:uid="{C1CF4188-A8FA-4D5B-B996-CF9A96D0343A}"/>
    <cellStyle name="Comma 6 2 3 4 2 2 3" xfId="42290" xr:uid="{45B310D0-F1D9-4C4A-A0C3-663EAAB0937F}"/>
    <cellStyle name="Comma 6 2 3 4 2 3" xfId="9716" xr:uid="{C9FF137E-CB6E-4722-AFC6-7F6D8F88920A}"/>
    <cellStyle name="Comma 6 2 3 4 2 3 2" xfId="48625" xr:uid="{5AF0C518-788D-437C-B35D-B8D41AD7F180}"/>
    <cellStyle name="Comma 6 2 3 4 2 4" xfId="29537" xr:uid="{61744E98-0931-4364-B915-E508C3B00FBC}"/>
    <cellStyle name="Comma 6 2 3 4 2 5" xfId="36000" xr:uid="{23B1FB86-C672-4BB8-80CC-153659A05D67}"/>
    <cellStyle name="Comma 6 2 3 4 3" xfId="19798" xr:uid="{9E465791-A60B-4924-88BD-E297EDDD5472}"/>
    <cellStyle name="Comma 6 2 3 4 3 2" xfId="51406" xr:uid="{A6EC1516-F9EF-4553-8DA6-2DEE128DF781}"/>
    <cellStyle name="Comma 6 2 3 4 3 3" xfId="38793" xr:uid="{441EED55-30BD-4244-BBAC-41B3FF511151}"/>
    <cellStyle name="Comma 6 2 3 4 4" xfId="13212" xr:uid="{854CEB5D-7DC2-42F4-B65F-AF95048E0B90}"/>
    <cellStyle name="Comma 6 2 3 4 4 2" xfId="45128" xr:uid="{67DDCD34-B809-4EF3-97CC-7D9AFE121368}"/>
    <cellStyle name="Comma 6 2 3 4 5" xfId="6625" xr:uid="{00614357-6852-4AD3-8205-4AF9349030ED}"/>
    <cellStyle name="Comma 6 2 3 4 6" xfId="27307" xr:uid="{CB0450D2-05DB-42CE-BA79-BDDAB7778F0E}"/>
    <cellStyle name="Comma 6 2 3 4 7" xfId="3241" xr:uid="{05B1E2FF-E8DC-4098-86C0-32A132212202}"/>
    <cellStyle name="Comma 6 2 3 4 8" xfId="32503" xr:uid="{FD487E4C-B980-43F4-A8B5-3525B9F9AD70}"/>
    <cellStyle name="Comma 6 2 3 5" xfId="2527" xr:uid="{85FA0E4A-7744-48ED-A8CF-DDDE67C81CB8}"/>
    <cellStyle name="Comma 6 2 3 5 2" xfId="17186" xr:uid="{056F93F2-23FA-4D29-A160-1883203D1070}"/>
    <cellStyle name="Comma 6 2 3 5 2 2" xfId="54019" xr:uid="{4690578F-E7CF-4946-BADE-9C591CBFA81F}"/>
    <cellStyle name="Comma 6 2 3 5 2 3" xfId="41406" xr:uid="{CF5BCEF8-594B-498B-A3D3-5A25B01C53A2}"/>
    <cellStyle name="Comma 6 2 3 5 3" xfId="10600" xr:uid="{9612BBAF-7E70-499D-BDF7-CEF6BC775633}"/>
    <cellStyle name="Comma 6 2 3 5 3 2" xfId="47741" xr:uid="{92116336-A8AC-42BF-B7F8-3571B2F0403C}"/>
    <cellStyle name="Comma 6 2 3 5 4" xfId="5586" xr:uid="{4C93B17F-38B5-410A-933D-7BD27E498344}"/>
    <cellStyle name="Comma 6 2 3 5 5" xfId="24694" xr:uid="{C5389249-E79D-40E6-AA5D-CF63BBE8667A}"/>
    <cellStyle name="Comma 6 2 3 5 6" xfId="3443" xr:uid="{B54D25BB-A236-4CED-82F2-3BE3B0E97D9F}"/>
    <cellStyle name="Comma 6 2 3 5 7" xfId="35116" xr:uid="{8ADCC63F-6D17-4D67-B071-EE921EF3A0E1}"/>
    <cellStyle name="Comma 6 2 3 6" xfId="22349" xr:uid="{C9690BE2-FAB5-4D5A-962A-AA4B5AD388B8}"/>
    <cellStyle name="Comma 6 2 3 6 2" xfId="14841" xr:uid="{1D5D2F46-0633-41EB-8918-1387E94E4958}"/>
    <cellStyle name="Comma 6 2 3 6 2 2" xfId="56364" xr:uid="{40D61719-3C07-494D-8F3E-2D0CBB4C4988}"/>
    <cellStyle name="Comma 6 2 3 6 2 3" xfId="43751" xr:uid="{BF39E841-1CD8-4362-8F60-070BE90A723A}"/>
    <cellStyle name="Comma 6 2 3 6 3" xfId="8255" xr:uid="{5264CA18-E068-4738-AF90-2678AB5503A8}"/>
    <cellStyle name="Comma 6 2 3 6 3 2" xfId="50086" xr:uid="{425537FC-DD8E-4D68-967B-E683652002B4}"/>
    <cellStyle name="Comma 6 2 3 6 4" xfId="30998" xr:uid="{77697CA7-8CC9-4D7E-B5D7-EBCC72509591}"/>
    <cellStyle name="Comma 6 2 3 6 5" xfId="37461" xr:uid="{D4AFAD5F-EFF0-4B90-84D4-BD7C42D12D70}"/>
    <cellStyle name="Comma 6 2 3 7" xfId="28237" xr:uid="{3AE8F262-4F99-4FAB-9DF7-F30CB3B23DFD}"/>
    <cellStyle name="Comma 6 2 3 7 2" xfId="20678" xr:uid="{D1AC9F92-5CD1-482F-9C1B-5FAF2881ACF5}"/>
    <cellStyle name="Comma 6 2 3 7 2 2" xfId="50207" xr:uid="{336C2D28-8913-4233-9122-C3794B14B4B7}"/>
    <cellStyle name="Comma 6 2 3 7 3" xfId="14092" xr:uid="{C9F16457-B2F4-4CAA-B8D4-2C6EBC2ABC79}"/>
    <cellStyle name="Comma 6 2 3 7 4" xfId="7505" xr:uid="{D75CEA96-2A27-4A89-8E20-3A93C90796BC}"/>
    <cellStyle name="Comma 6 2 3 7 5" xfId="37586" xr:uid="{7C5BA802-FA1A-4653-AED1-2E50CB77F883}"/>
    <cellStyle name="Comma 6 2 3 8" xfId="28683" xr:uid="{3FE0E582-1CFB-41DB-B881-B00983F65E9C}"/>
    <cellStyle name="Comma 6 2 3 8 2" xfId="21011" xr:uid="{7C7D258B-FBA3-4BB3-A962-DF491C2D04D0}"/>
    <cellStyle name="Comma 6 2 3 8 2 2" xfId="50522" xr:uid="{89795B94-8678-4B0A-BFC9-E36C81BC23D8}"/>
    <cellStyle name="Comma 6 2 3 8 3" xfId="14425" xr:uid="{6A2EAEA6-107F-4867-A4C3-8716DC8EE729}"/>
    <cellStyle name="Comma 6 2 3 8 4" xfId="7838" xr:uid="{846F864E-6BA1-45C3-A9FF-BAC8B5452F94}"/>
    <cellStyle name="Comma 6 2 3 8 5" xfId="37909" xr:uid="{49F763F7-3809-49C7-8395-A0ED3B014EFF}"/>
    <cellStyle name="Comma 6 2 3 9" xfId="22014" xr:uid="{7125643E-4881-41EB-9CA3-C251C63599CD}"/>
    <cellStyle name="Comma 6 2 3 9 2" xfId="44216" xr:uid="{7A59E9C3-5BE4-41BF-8027-094CFAE4CC5A}"/>
    <cellStyle name="Comma 6 2 4" xfId="783" xr:uid="{73E62530-B7CF-4BD4-91E8-2AEC9CFA5891}"/>
    <cellStyle name="Comma 6 2 4 10" xfId="7660" xr:uid="{A6A61819-064B-4C2B-BC1D-9619F06C1D35}"/>
    <cellStyle name="Comma 6 2 4 11" xfId="28453" xr:uid="{7AA316CA-D661-4F27-A6B6-8B9DF902BA3E}"/>
    <cellStyle name="Comma 6 2 4 12" xfId="2839" xr:uid="{B535A4B7-4A4F-48C4-AC2E-33FFB0FB94CF}"/>
    <cellStyle name="Comma 6 2 4 13" xfId="31461" xr:uid="{7E2A7912-F9B2-4CCD-B37A-8BB13B94274D}"/>
    <cellStyle name="Comma 6 2 4 14" xfId="1726" xr:uid="{00006CF6-D1A1-41B1-9C7B-643C06500BB0}"/>
    <cellStyle name="Comma 6 2 4 2" xfId="1169" xr:uid="{E6F4D91E-6CAC-405A-89DB-6A8F754ACA52}"/>
    <cellStyle name="Comma 6 2 4 2 10" xfId="31907" xr:uid="{657C421F-BB99-45DF-A2DD-CBBBA94AB1C5}"/>
    <cellStyle name="Comma 6 2 4 2 11" xfId="2113" xr:uid="{EA3A6CE2-A18E-473B-B44E-02B752BD8C7D}"/>
    <cellStyle name="Comma 6 2 4 2 2" xfId="26171" xr:uid="{9212B0A3-7BD5-4C58-9EFD-4972F8E43EBA}"/>
    <cellStyle name="Comma 6 2 4 2 2 2" xfId="22673" xr:uid="{7F52DD78-7F9E-453D-8456-52E003C4832E}"/>
    <cellStyle name="Comma 6 2 4 2 2 2 2" xfId="15165" xr:uid="{6716B86E-4BBA-4FEC-850D-FECBDDF50562}"/>
    <cellStyle name="Comma 6 2 4 2 2 2 2 2" xfId="56040" xr:uid="{DC07183B-602C-4DB8-8D32-0DDDBFCCA07A}"/>
    <cellStyle name="Comma 6 2 4 2 2 2 2 3" xfId="43427" xr:uid="{72004FAB-3693-4EEF-977C-305BCBFAC838}"/>
    <cellStyle name="Comma 6 2 4 2 2 2 3" xfId="8579" xr:uid="{88F4AC55-D1F3-46DF-AC30-93F9A81D45C9}"/>
    <cellStyle name="Comma 6 2 4 2 2 2 3 2" xfId="49762" xr:uid="{BE23E5EE-704E-4677-BCC9-71ECA61ADE2E}"/>
    <cellStyle name="Comma 6 2 4 2 2 2 4" xfId="30674" xr:uid="{726408B3-A6E8-4124-9DA8-FBC0FE4932D4}"/>
    <cellStyle name="Comma 6 2 4 2 2 2 5" xfId="37137" xr:uid="{44278F61-DBB2-427D-9519-6BA3F0F56009}"/>
    <cellStyle name="Comma 6 2 4 2 2 3" xfId="25291" xr:uid="{64222302-D208-4FD6-80E4-D7BF0605F49E}"/>
    <cellStyle name="Comma 6 2 4 2 2 3 2" xfId="17783" xr:uid="{8DF86C82-FAA3-46B7-BCD6-6ADC93B3D279}"/>
    <cellStyle name="Comma 6 2 4 2 2 3 2 2" xfId="53422" xr:uid="{88B3FFC1-4FB2-46C5-8367-0C2ED8A20C9B}"/>
    <cellStyle name="Comma 6 2 4 2 2 3 2 3" xfId="40809" xr:uid="{A9D0EDBE-2E64-40BF-82EE-82F10E23D3B4}"/>
    <cellStyle name="Comma 6 2 4 2 2 3 3" xfId="11197" xr:uid="{630D1AE1-F66B-43E9-9396-4C6A665FCD49}"/>
    <cellStyle name="Comma 6 2 4 2 2 3 3 2" xfId="47144" xr:uid="{DF79EB14-E5FC-4072-9A97-0A2B1E4D07B5}"/>
    <cellStyle name="Comma 6 2 4 2 2 3 4" xfId="4989" xr:uid="{496D6660-205D-49D2-A759-E10CF6802534}"/>
    <cellStyle name="Comma 6 2 4 2 2 3 5" xfId="34519" xr:uid="{937B5490-CDE6-46BB-BB6A-9EE3161C3D6A}"/>
    <cellStyle name="Comma 6 2 4 2 2 4" xfId="18662" xr:uid="{678E1BE6-1630-46BF-8FDD-6BB071CE7AC0}"/>
    <cellStyle name="Comma 6 2 4 2 2 4 2" xfId="52543" xr:uid="{33587880-EBD4-4BB9-A9CF-548E34D14208}"/>
    <cellStyle name="Comma 6 2 4 2 2 4 3" xfId="39930" xr:uid="{C4D21B06-CE2A-4FA3-8508-8D108B0D9EEB}"/>
    <cellStyle name="Comma 6 2 4 2 2 5" xfId="12076" xr:uid="{44C8D22E-3AE7-44D3-88EA-365EFB252AF9}"/>
    <cellStyle name="Comma 6 2 4 2 2 5 2" xfId="46265" xr:uid="{D941DEDC-79D4-43B1-A243-231592676872}"/>
    <cellStyle name="Comma 6 2 4 2 2 6" xfId="4110" xr:uid="{B57847BA-58B9-4F01-856E-F465A1FC7F40}"/>
    <cellStyle name="Comma 6 2 4 2 2 7" xfId="33640" xr:uid="{3C6B4275-610B-4FA6-8C77-0C10A8B016E7}"/>
    <cellStyle name="Comma 6 2 4 2 3" xfId="27025" xr:uid="{8ECB5DC8-8DA5-4539-883A-A538A23E7C53}"/>
    <cellStyle name="Comma 6 2 4 2 3 2" xfId="23528" xr:uid="{959B2207-6C3F-45FC-B8A8-B5F9722FEDF3}"/>
    <cellStyle name="Comma 6 2 4 2 3 2 2" xfId="16020" xr:uid="{1A03F5B6-2B04-4C7D-B81E-55F804B02097}"/>
    <cellStyle name="Comma 6 2 4 2 3 2 2 2" xfId="55185" xr:uid="{29F5E60A-0F35-4C1A-82DD-6BD393A22624}"/>
    <cellStyle name="Comma 6 2 4 2 3 2 2 3" xfId="42572" xr:uid="{81EE80FB-B7A1-485C-9D09-54EEA8B5639A}"/>
    <cellStyle name="Comma 6 2 4 2 3 2 3" xfId="9434" xr:uid="{AFFBDA1C-85DE-4A04-8B18-ED76042A60BE}"/>
    <cellStyle name="Comma 6 2 4 2 3 2 3 2" xfId="48907" xr:uid="{B33EBEAE-D5F9-4499-B4ED-8E8BEBF59176}"/>
    <cellStyle name="Comma 6 2 4 2 3 2 4" xfId="29819" xr:uid="{B515E973-BFB4-437C-9C71-E7E4E7DDA514}"/>
    <cellStyle name="Comma 6 2 4 2 3 2 5" xfId="36282" xr:uid="{73785408-478B-4C70-B5E8-E3560882E35A}"/>
    <cellStyle name="Comma 6 2 4 2 3 3" xfId="19516" xr:uid="{088F9C76-7E27-4433-9735-05C5BFBC3B70}"/>
    <cellStyle name="Comma 6 2 4 2 3 3 2" xfId="51688" xr:uid="{F42C430C-DC9D-4B21-9122-41B56B660708}"/>
    <cellStyle name="Comma 6 2 4 2 3 3 3" xfId="39075" xr:uid="{26280C67-0E13-47FC-BA1C-F06E5330BEC6}"/>
    <cellStyle name="Comma 6 2 4 2 3 4" xfId="12930" xr:uid="{FC73B900-C80C-4239-89FB-11FDE01DD665}"/>
    <cellStyle name="Comma 6 2 4 2 3 4 2" xfId="45410" xr:uid="{BC401F93-289A-456F-BE98-687BF57F8F1C}"/>
    <cellStyle name="Comma 6 2 4 2 3 5" xfId="6343" xr:uid="{707CA720-A958-495C-8F11-1D1AE4C2FA11}"/>
    <cellStyle name="Comma 6 2 4 2 3 6" xfId="32785" xr:uid="{6D450E8B-9E50-4404-AA17-E2CBC91D6BDD}"/>
    <cellStyle name="Comma 6 2 4 2 4" xfId="24406" xr:uid="{B441C986-B485-4FA1-A953-17DF13B5C86A}"/>
    <cellStyle name="Comma 6 2 4 2 4 2" xfId="16898" xr:uid="{F28DC58B-2AF0-4E88-9EF6-7A570348D307}"/>
    <cellStyle name="Comma 6 2 4 2 4 2 2" xfId="54307" xr:uid="{94D26293-4ABD-4776-800F-50D4FF439C5A}"/>
    <cellStyle name="Comma 6 2 4 2 4 2 3" xfId="41694" xr:uid="{5F42DBBB-EDF2-44DE-9485-66B214CA9DE3}"/>
    <cellStyle name="Comma 6 2 4 2 4 3" xfId="10312" xr:uid="{65477FE4-4FB8-4A31-9BDD-DF8A88E9C000}"/>
    <cellStyle name="Comma 6 2 4 2 4 3 2" xfId="48029" xr:uid="{0A837FEB-BD24-4751-9A9B-B38751C2CEFC}"/>
    <cellStyle name="Comma 6 2 4 2 4 4" xfId="5874" xr:uid="{88613826-8444-44DC-B3FC-9356779CE99D}"/>
    <cellStyle name="Comma 6 2 4 2 4 5" xfId="35404" xr:uid="{450AC94D-2D68-42B0-84EB-BD7CD312EA23}"/>
    <cellStyle name="Comma 6 2 4 2 5" xfId="20392" xr:uid="{08206B0B-C5FE-427E-80F0-0F111940DA68}"/>
    <cellStyle name="Comma 6 2 4 2 5 2" xfId="50810" xr:uid="{DD1951B8-9CA6-47F9-B617-EDF1B650B21E}"/>
    <cellStyle name="Comma 6 2 4 2 5 3" xfId="38197" xr:uid="{CBE6509B-DC27-4622-84B6-9DF8E2A637CA}"/>
    <cellStyle name="Comma 6 2 4 2 6" xfId="13806" xr:uid="{21BE3901-889A-4ED5-872C-73692A842D1E}"/>
    <cellStyle name="Comma 6 2 4 2 6 2" xfId="44532" xr:uid="{FA64F02B-6475-4E55-9ED9-7EB7B4F13B66}"/>
    <cellStyle name="Comma 6 2 4 2 7" xfId="7219" xr:uid="{A523B47B-E312-401B-AAB4-78498E73E091}"/>
    <cellStyle name="Comma 6 2 4 2 8" xfId="27902" xr:uid="{7E184D2B-EF56-495A-839B-1F3F7640BD39}"/>
    <cellStyle name="Comma 6 2 4 2 9" xfId="3041" xr:uid="{3B96FA4D-FE99-4E22-A5F0-8EB6F458CD12}"/>
    <cellStyle name="Comma 6 2 4 3" xfId="2321" xr:uid="{FAC83C1F-8D3F-4F2A-9128-2CE93BF55BD4}"/>
    <cellStyle name="Comma 6 2 4 3 2" xfId="23112" xr:uid="{A8825512-75FD-4C34-ABEC-15A9A1CA4306}"/>
    <cellStyle name="Comma 6 2 4 3 2 2" xfId="15604" xr:uid="{8738088D-F8FE-46B2-91C2-687836F15E5D}"/>
    <cellStyle name="Comma 6 2 4 3 2 2 2" xfId="55601" xr:uid="{187AC9CB-6FC6-444F-9097-253C73A05C39}"/>
    <cellStyle name="Comma 6 2 4 3 2 2 3" xfId="42988" xr:uid="{AD9ECF3E-440E-493F-9681-CAD0DBA5D855}"/>
    <cellStyle name="Comma 6 2 4 3 2 3" xfId="9018" xr:uid="{F46E1679-0F18-4E71-BC97-7E595987B669}"/>
    <cellStyle name="Comma 6 2 4 3 2 3 2" xfId="49323" xr:uid="{D816655F-8D59-437B-9041-F598CCDAF127}"/>
    <cellStyle name="Comma 6 2 4 3 2 4" xfId="30235" xr:uid="{65FDFB13-50C6-4932-9A58-27B4F40EEA41}"/>
    <cellStyle name="Comma 6 2 4 3 2 5" xfId="36698" xr:uid="{6EDB697A-A145-4E5A-8A84-067A6FFD806A}"/>
    <cellStyle name="Comma 6 2 4 3 3" xfId="25734" xr:uid="{43BD3FD6-D93D-4BC9-B171-AEFFDC30B18D}"/>
    <cellStyle name="Comma 6 2 4 3 3 2" xfId="18226" xr:uid="{2C5333D6-DC3F-42F1-BE4A-E391ADF1C848}"/>
    <cellStyle name="Comma 6 2 4 3 3 2 2" xfId="52979" xr:uid="{11A01E5B-F37C-49A3-AADE-B6F250D7326F}"/>
    <cellStyle name="Comma 6 2 4 3 3 2 3" xfId="40366" xr:uid="{F35F33F1-3784-4C2F-AC3C-AF1336902069}"/>
    <cellStyle name="Comma 6 2 4 3 3 3" xfId="11640" xr:uid="{40327623-9C4F-4654-9804-72527D222BF6}"/>
    <cellStyle name="Comma 6 2 4 3 3 3 2" xfId="46701" xr:uid="{F0769C81-AE6C-48E5-B0F4-4D675E3B0894}"/>
    <cellStyle name="Comma 6 2 4 3 3 4" xfId="4546" xr:uid="{491546DB-62EF-4F15-BDE9-FAC21AB20D92}"/>
    <cellStyle name="Comma 6 2 4 3 3 5" xfId="34076" xr:uid="{8ECD4732-AD65-48F9-A13F-45B4C545BD03}"/>
    <cellStyle name="Comma 6 2 4 3 4" xfId="19100" xr:uid="{91283427-673E-4B6A-B9B9-9460E195E4D0}"/>
    <cellStyle name="Comma 6 2 4 3 4 2" xfId="52104" xr:uid="{B1F3B8EA-A820-4B8E-8265-5DAB4A181EF8}"/>
    <cellStyle name="Comma 6 2 4 3 4 3" xfId="39491" xr:uid="{504F41A6-4458-4416-92C5-655789AC300F}"/>
    <cellStyle name="Comma 6 2 4 3 5" xfId="12514" xr:uid="{BBCC94F8-2AC6-4CD6-9C5B-EFBFB37BA2C3}"/>
    <cellStyle name="Comma 6 2 4 3 5 2" xfId="45826" xr:uid="{1FDFD88B-1EE2-40CD-A688-0810CE7ADB87}"/>
    <cellStyle name="Comma 6 2 4 3 6" xfId="3672" xr:uid="{6713D766-ABCA-4F87-843D-EFC15FED42BE}"/>
    <cellStyle name="Comma 6 2 4 3 7" xfId="26609" xr:uid="{0AF33767-B932-4680-93B9-9880487D3216}"/>
    <cellStyle name="Comma 6 2 4 3 8" xfId="3243" xr:uid="{39128CEE-EF77-4AFA-8598-9501D91FE732}"/>
    <cellStyle name="Comma 6 2 4 3 9" xfId="33201" xr:uid="{2C5B177F-040C-4408-B7BA-F3106564E30E}"/>
    <cellStyle name="Comma 6 2 4 4" xfId="2529" xr:uid="{AE710421-4D6D-4CBA-84F5-A05B6C2E85F0}"/>
    <cellStyle name="Comma 6 2 4 4 2" xfId="23962" xr:uid="{39561487-7E2E-4800-A1BD-18B94978D6E7}"/>
    <cellStyle name="Comma 6 2 4 4 2 2" xfId="16454" xr:uid="{C3E2C562-1873-4E2C-91B8-02F48522D94A}"/>
    <cellStyle name="Comma 6 2 4 4 2 2 2" xfId="54751" xr:uid="{BF320069-7C69-408C-9285-3623CDACAC1B}"/>
    <cellStyle name="Comma 6 2 4 4 2 2 3" xfId="42138" xr:uid="{CA3CA04E-0448-4FEB-82E1-2B95FCB2A87C}"/>
    <cellStyle name="Comma 6 2 4 4 2 3" xfId="9868" xr:uid="{4D413C41-EC8B-4C50-A10C-1F70462AF2C0}"/>
    <cellStyle name="Comma 6 2 4 4 2 3 2" xfId="48473" xr:uid="{D7F65863-BA0F-4824-B334-39A8A2F6FF21}"/>
    <cellStyle name="Comma 6 2 4 4 2 4" xfId="29385" xr:uid="{B62B43B9-3B7D-48DF-BFD4-085DDEE8D55A}"/>
    <cellStyle name="Comma 6 2 4 4 2 5" xfId="35848" xr:uid="{92987A85-1E6C-4BBD-B7B5-9ACCF85EA3AE}"/>
    <cellStyle name="Comma 6 2 4 4 3" xfId="19950" xr:uid="{F6FD8A71-314C-402E-8C95-8E7662460715}"/>
    <cellStyle name="Comma 6 2 4 4 3 2" xfId="51254" xr:uid="{D2428C36-21A0-4747-AF25-E56BDB1F1B7F}"/>
    <cellStyle name="Comma 6 2 4 4 3 3" xfId="38641" xr:uid="{06D79A2E-55EE-4752-A1FB-9B5EF2A75F3F}"/>
    <cellStyle name="Comma 6 2 4 4 4" xfId="13364" xr:uid="{6C109E9B-DD6A-41B5-B557-937908C824A1}"/>
    <cellStyle name="Comma 6 2 4 4 4 2" xfId="44976" xr:uid="{19EB47E1-F744-4489-8108-5CC90CDA09CC}"/>
    <cellStyle name="Comma 6 2 4 4 5" xfId="6777" xr:uid="{75EE5A03-C112-4C21-91CB-D1FF84BEA4C5}"/>
    <cellStyle name="Comma 6 2 4 4 6" xfId="27459" xr:uid="{0BB53869-A645-41B8-955D-2135F73F07AD}"/>
    <cellStyle name="Comma 6 2 4 4 7" xfId="3445" xr:uid="{B3138CA3-C321-432B-8514-B695918E5995}"/>
    <cellStyle name="Comma 6 2 4 4 8" xfId="32351" xr:uid="{1BF447F5-8E5F-45F7-B8DB-A775A5294DF5}"/>
    <cellStyle name="Comma 6 2 4 5" xfId="24849" xr:uid="{A21DBD9C-D842-4488-9B84-D39EAB9A9A80}"/>
    <cellStyle name="Comma 6 2 4 5 2" xfId="17341" xr:uid="{9F23802C-C96E-442E-AA55-D2BB48FE92A6}"/>
    <cellStyle name="Comma 6 2 4 5 2 2" xfId="53864" xr:uid="{889C5F54-3697-4B7B-80C2-76B35B15B466}"/>
    <cellStyle name="Comma 6 2 4 5 2 3" xfId="41251" xr:uid="{4AE034C1-BF26-41B9-B593-78583C9CFE8A}"/>
    <cellStyle name="Comma 6 2 4 5 3" xfId="10755" xr:uid="{E28614A0-4D22-4A6E-93DD-7B1E2FE26D4B}"/>
    <cellStyle name="Comma 6 2 4 5 3 2" xfId="47586" xr:uid="{C2CDE5EB-56D6-4D77-A15B-3CF9E9F34BFD}"/>
    <cellStyle name="Comma 6 2 4 5 4" xfId="5431" xr:uid="{B13D2DA2-A0BC-49C0-A167-66A23394C5DC}"/>
    <cellStyle name="Comma 6 2 4 5 5" xfId="34961" xr:uid="{68D4292F-1DDA-4AD2-968A-DFFCEA03DD5B}"/>
    <cellStyle name="Comma 6 2 4 6" xfId="21445" xr:uid="{6250506F-C610-4329-8EDD-E7FA87953C53}"/>
    <cellStyle name="Comma 6 2 4 6 2" xfId="50367" xr:uid="{AF22E291-FD36-48DD-B069-5FBAE71A8C4D}"/>
    <cellStyle name="Comma 6 2 4 6 3" xfId="37754" xr:uid="{3B795B02-2C9F-42BE-933A-04E08CDC4500}"/>
    <cellStyle name="Comma 6 2 4 7" xfId="21804" xr:uid="{C16294BD-6F47-4C25-9D8F-3FDBC3231E8A}"/>
    <cellStyle name="Comma 6 2 4 7 2" xfId="44021" xr:uid="{4106F5A5-8E5C-4703-B7DB-B08C58974FE5}"/>
    <cellStyle name="Comma 6 2 4 8" xfId="20833" xr:uid="{53D8CFDD-9DDA-4AC4-8EF0-0A692F485454}"/>
    <cellStyle name="Comma 6 2 4 9" xfId="14247" xr:uid="{2F296B52-B152-4417-8DB9-D7A8731E675A}"/>
    <cellStyle name="Comma 6 2 5" xfId="843" xr:uid="{1A50C71E-6B64-42DC-A409-0046A8F7D3F2}"/>
    <cellStyle name="Comma 6 2 5 10" xfId="31786" xr:uid="{991158AE-5BCD-41B2-A894-55528A144D54}"/>
    <cellStyle name="Comma 6 2 5 11" xfId="2108" xr:uid="{1B9E6F97-B291-4123-BFAB-C6AF50DB8B1D}"/>
    <cellStyle name="Comma 6 2 5 2" xfId="26291" xr:uid="{EA926C8B-F152-460F-BB1D-41FD12A89660}"/>
    <cellStyle name="Comma 6 2 5 2 2" xfId="22794" xr:uid="{B520AAE2-F34E-46F0-8F0B-5FDA46EC62B0}"/>
    <cellStyle name="Comma 6 2 5 2 2 2" xfId="15286" xr:uid="{0C991749-1E77-48BB-AB9B-208D945F90E7}"/>
    <cellStyle name="Comma 6 2 5 2 2 2 2" xfId="55919" xr:uid="{5C19CBCF-BD7B-4192-87B2-049A477949D3}"/>
    <cellStyle name="Comma 6 2 5 2 2 2 3" xfId="43306" xr:uid="{97900923-15E2-4BCF-A97F-FD3701601F9C}"/>
    <cellStyle name="Comma 6 2 5 2 2 3" xfId="8700" xr:uid="{A53C7B4E-7A40-4E4D-AE5C-C46123E4FE98}"/>
    <cellStyle name="Comma 6 2 5 2 2 3 2" xfId="49641" xr:uid="{F3205626-AB14-4DC9-B534-7090A8F7EC95}"/>
    <cellStyle name="Comma 6 2 5 2 2 4" xfId="30553" xr:uid="{B6D63202-1BCA-4E1B-A1C5-B8B96DBD600F}"/>
    <cellStyle name="Comma 6 2 5 2 2 5" xfId="37016" xr:uid="{568DD126-5C51-4466-8960-F9A886A5F86C}"/>
    <cellStyle name="Comma 6 2 5 2 3" xfId="25412" xr:uid="{9D54536E-EE85-4802-8011-D74F800ACE50}"/>
    <cellStyle name="Comma 6 2 5 2 3 2" xfId="17904" xr:uid="{BC5DAF59-D025-410A-9EAF-D6D8B71D5E00}"/>
    <cellStyle name="Comma 6 2 5 2 3 2 2" xfId="53301" xr:uid="{AD7B6CC7-298F-4DCF-B335-025AAD36EBA5}"/>
    <cellStyle name="Comma 6 2 5 2 3 2 3" xfId="40688" xr:uid="{D68F1E2E-754C-4B3F-B50B-5E116BDBDCD6}"/>
    <cellStyle name="Comma 6 2 5 2 3 3" xfId="11318" xr:uid="{E77AC647-1404-4766-AA7F-90E22D3BB593}"/>
    <cellStyle name="Comma 6 2 5 2 3 3 2" xfId="47023" xr:uid="{1E3A5F5C-0D86-42C7-AB11-91A960BF7A2D}"/>
    <cellStyle name="Comma 6 2 5 2 3 4" xfId="4868" xr:uid="{5CCE58F4-D9DE-48EE-97BE-9AE5E4F811E9}"/>
    <cellStyle name="Comma 6 2 5 2 3 5" xfId="34398" xr:uid="{5381D06F-60FA-445F-AB7E-3F73AF5EC60A}"/>
    <cellStyle name="Comma 6 2 5 2 4" xfId="18782" xr:uid="{2148B37F-2AC6-4EB6-BF14-0D46C56A984C}"/>
    <cellStyle name="Comma 6 2 5 2 4 2" xfId="52422" xr:uid="{B9584E6F-EF05-401C-A2A0-1A3944288C35}"/>
    <cellStyle name="Comma 6 2 5 2 4 3" xfId="39809" xr:uid="{1B567A30-4D32-4BCE-8FD2-663CE94DD4C3}"/>
    <cellStyle name="Comma 6 2 5 2 5" xfId="12196" xr:uid="{334F2957-1876-4D2E-BB58-16D04F034FF0}"/>
    <cellStyle name="Comma 6 2 5 2 5 2" xfId="46144" xr:uid="{1C3FB536-D946-4F7E-A107-3E8EA4931D67}"/>
    <cellStyle name="Comma 6 2 5 2 6" xfId="3990" xr:uid="{4A9B190C-4384-461F-99CC-893C98CE7182}"/>
    <cellStyle name="Comma 6 2 5 2 7" xfId="33519" xr:uid="{5D48DDB0-E30B-42F9-9C2C-46240C360C94}"/>
    <cellStyle name="Comma 6 2 5 3" xfId="27141" xr:uid="{6EDA0D82-D1FB-49C3-969E-C666B48F7D12}"/>
    <cellStyle name="Comma 6 2 5 3 2" xfId="23644" xr:uid="{747FBA3D-38AD-4EB6-BA9E-823B4389CF5B}"/>
    <cellStyle name="Comma 6 2 5 3 2 2" xfId="16136" xr:uid="{B4F5BF30-A25B-4F37-B815-0C62365FA62F}"/>
    <cellStyle name="Comma 6 2 5 3 2 2 2" xfId="55069" xr:uid="{B14502E1-926A-4105-93FE-1CCF9C372E16}"/>
    <cellStyle name="Comma 6 2 5 3 2 2 3" xfId="42456" xr:uid="{AB9156DC-117B-4280-B15B-4843E1D674BA}"/>
    <cellStyle name="Comma 6 2 5 3 2 3" xfId="9550" xr:uid="{112F0383-1278-4969-9905-70AE0AD2EB55}"/>
    <cellStyle name="Comma 6 2 5 3 2 3 2" xfId="48791" xr:uid="{E5E3CEE7-F7C5-4E32-B188-26D3323D236E}"/>
    <cellStyle name="Comma 6 2 5 3 2 4" xfId="29703" xr:uid="{72AA8556-A23A-4707-953C-937D0F6A0D26}"/>
    <cellStyle name="Comma 6 2 5 3 2 5" xfId="36166" xr:uid="{337A0004-AA08-457D-A0AB-A0E97CC6F78E}"/>
    <cellStyle name="Comma 6 2 5 3 3" xfId="19632" xr:uid="{3D62617C-59D8-4CBC-A6DF-25F1347923C5}"/>
    <cellStyle name="Comma 6 2 5 3 3 2" xfId="51572" xr:uid="{A1B7BF00-33CC-48EC-A3EE-9B1C3D50A7C3}"/>
    <cellStyle name="Comma 6 2 5 3 3 3" xfId="38959" xr:uid="{DD23B428-CF4D-4364-9591-49D7FD75E977}"/>
    <cellStyle name="Comma 6 2 5 3 4" xfId="13046" xr:uid="{449ECA05-626D-4006-B1F8-601B203F8313}"/>
    <cellStyle name="Comma 6 2 5 3 4 2" xfId="45294" xr:uid="{8573FB86-3F1C-4D96-90CC-2726C8196CA1}"/>
    <cellStyle name="Comma 6 2 5 3 5" xfId="6459" xr:uid="{3ADBCA59-8210-4B40-934F-538F1BA0209D}"/>
    <cellStyle name="Comma 6 2 5 3 6" xfId="32669" xr:uid="{5B11DEC6-29B8-47BD-98EB-9D783FC4BFE2}"/>
    <cellStyle name="Comma 6 2 5 4" xfId="24527" xr:uid="{7FEDA31E-E147-4E8B-8804-74A76C0A4E3C}"/>
    <cellStyle name="Comma 6 2 5 4 2" xfId="17019" xr:uid="{DBC45681-32F8-43CC-A2C8-7F8C7F44C20E}"/>
    <cellStyle name="Comma 6 2 5 4 2 2" xfId="54186" xr:uid="{DC16D3F1-4E73-4515-B3E2-9A779D4D69ED}"/>
    <cellStyle name="Comma 6 2 5 4 2 3" xfId="41573" xr:uid="{70F81F30-DCCD-48F3-AA7F-519BE8EC5421}"/>
    <cellStyle name="Comma 6 2 5 4 3" xfId="10433" xr:uid="{C13DCB07-B35A-4AC3-A12B-08837E8380C7}"/>
    <cellStyle name="Comma 6 2 5 4 3 2" xfId="47908" xr:uid="{354E3759-7ADE-4E00-9F07-96B9EA81EFFE}"/>
    <cellStyle name="Comma 6 2 5 4 4" xfId="5753" xr:uid="{BDF08D24-831E-4E93-8693-5E7D8FC57DD1}"/>
    <cellStyle name="Comma 6 2 5 4 5" xfId="35283" xr:uid="{022130E1-B693-4A07-A5CD-E8A5063CD80B}"/>
    <cellStyle name="Comma 6 2 5 5" xfId="20511" xr:uid="{1DCC5423-D37D-4ECA-BDA3-4F702C6DD926}"/>
    <cellStyle name="Comma 6 2 5 5 2" xfId="50691" xr:uid="{B49500F0-B230-4731-A90D-CD7CDEFBE3E2}"/>
    <cellStyle name="Comma 6 2 5 5 3" xfId="38078" xr:uid="{38923D80-31C8-4D6F-BC4D-25153DEEF683}"/>
    <cellStyle name="Comma 6 2 5 6" xfId="13925" xr:uid="{B689F07F-62DB-4666-9D87-671406DF446F}"/>
    <cellStyle name="Comma 6 2 5 6 2" xfId="44394" xr:uid="{8CC4237E-FAFA-4826-94AE-0A1CB9912DA8}"/>
    <cellStyle name="Comma 6 2 5 7" xfId="7338" xr:uid="{E098FA18-DEC3-4A1E-B619-4231C610F29F}"/>
    <cellStyle name="Comma 6 2 5 8" xfId="28047" xr:uid="{A40ED1FA-5BB5-4D7C-8A1A-2244B7425F8D}"/>
    <cellStyle name="Comma 6 2 5 9" xfId="3036" xr:uid="{FB697674-1A5A-45BC-B71C-57763E1BA12E}"/>
    <cellStyle name="Comma 6 2 6" xfId="2316" xr:uid="{6A4979A1-A69A-4534-A840-205AEDD1A393}"/>
    <cellStyle name="Comma 6 2 6 10" xfId="3238" xr:uid="{15044414-DA16-4A6E-994D-D3ABD7CD8CFA}"/>
    <cellStyle name="Comma 6 2 6 11" xfId="31756" xr:uid="{AC283AF9-4C6E-4CE2-A35A-264E94FBD0A6}"/>
    <cellStyle name="Comma 6 2 6 2" xfId="27611" xr:uid="{F43A74D9-19E0-4EFC-8232-B61DFEFA3526}"/>
    <cellStyle name="Comma 6 2 6 2 2" xfId="25880" xr:uid="{4C7846AF-3E08-40B1-95E3-43A2A0D7D0EA}"/>
    <cellStyle name="Comma 6 2 6 2 2 2" xfId="22382" xr:uid="{1E9CAE19-18F7-42E2-9755-CDF17EEA45BB}"/>
    <cellStyle name="Comma 6 2 6 2 2 2 2" xfId="14874" xr:uid="{5F3828A6-3639-46D9-84D6-6881E3D4ACE3}"/>
    <cellStyle name="Comma 6 2 6 2 2 2 2 2" xfId="56331" xr:uid="{406C2DF0-220B-4BE0-A4A0-FC1C6C9E036A}"/>
    <cellStyle name="Comma 6 2 6 2 2 2 2 3" xfId="43718" xr:uid="{EED94822-FC19-4EDA-B93F-AE8F2FCACD32}"/>
    <cellStyle name="Comma 6 2 6 2 2 2 3" xfId="8288" xr:uid="{99C79EAB-228E-4E66-AD0C-3AC76FF684F1}"/>
    <cellStyle name="Comma 6 2 6 2 2 2 3 2" xfId="50053" xr:uid="{BDA399CD-C472-468A-87BD-128D63D0BF85}"/>
    <cellStyle name="Comma 6 2 6 2 2 2 4" xfId="30965" xr:uid="{3522D945-030A-4462-A54D-D051C9B22C82}"/>
    <cellStyle name="Comma 6 2 6 2 2 2 5" xfId="37428" xr:uid="{987A17ED-5FB3-41F9-BFB4-B82989631B44}"/>
    <cellStyle name="Comma 6 2 6 2 2 3" xfId="25000" xr:uid="{4D4DDF98-9B14-4E25-A8C9-125003BD914B}"/>
    <cellStyle name="Comma 6 2 6 2 2 3 2" xfId="17492" xr:uid="{D6DBAEE1-7636-4231-A14D-343009F8D3BF}"/>
    <cellStyle name="Comma 6 2 6 2 2 3 2 2" xfId="53713" xr:uid="{1177D723-033F-4189-B4E7-4ED2E50DBC96}"/>
    <cellStyle name="Comma 6 2 6 2 2 3 2 3" xfId="41100" xr:uid="{1C007D7A-9169-407A-B4AF-FFA31EE38EBD}"/>
    <cellStyle name="Comma 6 2 6 2 2 3 3" xfId="10906" xr:uid="{476D39BE-B4EF-44D5-BB1F-304DF86A3FEA}"/>
    <cellStyle name="Comma 6 2 6 2 2 3 3 2" xfId="47435" xr:uid="{32FB308E-14E3-46BA-94EF-B3651070B20F}"/>
    <cellStyle name="Comma 6 2 6 2 2 3 4" xfId="5280" xr:uid="{48E7D7E5-3C6A-4845-AB15-A21815EF3F4D}"/>
    <cellStyle name="Comma 6 2 6 2 2 3 5" xfId="34810" xr:uid="{9EF016E9-A969-44FF-9076-484AAC65852D}"/>
    <cellStyle name="Comma 6 2 6 2 2 4" xfId="18371" xr:uid="{44D188B4-37BB-4AA3-96BD-1D74A4AB2B6B}"/>
    <cellStyle name="Comma 6 2 6 2 2 4 2" xfId="52834" xr:uid="{2C8A916D-3144-4006-AC4E-11CC4837DE41}"/>
    <cellStyle name="Comma 6 2 6 2 2 4 3" xfId="40221" xr:uid="{7D121261-B4F9-44B0-BC61-5D01E007ACB0}"/>
    <cellStyle name="Comma 6 2 6 2 2 5" xfId="11785" xr:uid="{81647BA3-20F6-4165-A24E-EC9EC672D59A}"/>
    <cellStyle name="Comma 6 2 6 2 2 5 2" xfId="46556" xr:uid="{D671A23A-A1FE-4A25-8CD5-543C4111A592}"/>
    <cellStyle name="Comma 6 2 6 2 2 6" xfId="4401" xr:uid="{1F3B3674-AE57-42AE-8FED-7CBA1704FD4C}"/>
    <cellStyle name="Comma 6 2 6 2 2 7" xfId="33931" xr:uid="{4E25AFD2-B8FE-487F-828D-D1BB46A89C72}"/>
    <cellStyle name="Comma 6 2 6 2 3" xfId="26739" xr:uid="{1C05EB60-9C5E-4C8C-8102-98FDE943B331}"/>
    <cellStyle name="Comma 6 2 6 2 3 2" xfId="23242" xr:uid="{2E3FFF14-CA8B-4459-989F-0C1643C12C2B}"/>
    <cellStyle name="Comma 6 2 6 2 3 2 2" xfId="15734" xr:uid="{EDC13914-5DBD-4E4C-9843-13181CFA8D12}"/>
    <cellStyle name="Comma 6 2 6 2 3 2 2 2" xfId="55471" xr:uid="{60014D44-B631-40AA-ABEB-74F8F096E405}"/>
    <cellStyle name="Comma 6 2 6 2 3 2 2 3" xfId="42858" xr:uid="{9F383A5D-99C2-45D3-B0DD-B50A3193145E}"/>
    <cellStyle name="Comma 6 2 6 2 3 2 3" xfId="9148" xr:uid="{8FBFC41E-FF09-4D89-BE2D-05F112547E91}"/>
    <cellStyle name="Comma 6 2 6 2 3 2 3 2" xfId="49193" xr:uid="{67DDA3CF-FF07-4120-B36C-5D41CFE2839C}"/>
    <cellStyle name="Comma 6 2 6 2 3 2 4" xfId="30105" xr:uid="{3FE23E33-3861-4DD0-9519-84B83C4E9DBA}"/>
    <cellStyle name="Comma 6 2 6 2 3 2 5" xfId="36568" xr:uid="{DA0D6B71-CE9A-4038-B74E-0FA7F25E0DE3}"/>
    <cellStyle name="Comma 6 2 6 2 3 3" xfId="19230" xr:uid="{F58F0E26-F239-4901-AAA6-408B6A984B1A}"/>
    <cellStyle name="Comma 6 2 6 2 3 3 2" xfId="51974" xr:uid="{10F514FD-9E0A-4B05-BE52-A60A05B487DF}"/>
    <cellStyle name="Comma 6 2 6 2 3 3 3" xfId="39361" xr:uid="{0597D962-1E02-4C8C-85D3-26F751205323}"/>
    <cellStyle name="Comma 6 2 6 2 3 4" xfId="12644" xr:uid="{842985C2-CE0C-4C7C-8824-28959F6F6012}"/>
    <cellStyle name="Comma 6 2 6 2 3 4 2" xfId="45696" xr:uid="{447A6EC1-5763-4E4F-8DAE-5E19BA7EC9FD}"/>
    <cellStyle name="Comma 6 2 6 2 3 5" xfId="3542" xr:uid="{9EBD065E-0339-4A4E-AEFE-E08E4183696A}"/>
    <cellStyle name="Comma 6 2 6 2 3 6" xfId="33071" xr:uid="{548E8567-6291-4018-9A47-AE48A315A697}"/>
    <cellStyle name="Comma 6 2 6 2 4" xfId="24115" xr:uid="{142F1123-38C2-4287-8DC2-EA5BFB1A509B}"/>
    <cellStyle name="Comma 6 2 6 2 4 2" xfId="16607" xr:uid="{CB637A68-A98A-42CB-8250-1829F2AE430F}"/>
    <cellStyle name="Comma 6 2 6 2 4 2 2" xfId="54598" xr:uid="{8C58309F-9060-4114-8D8D-E90BB901836D}"/>
    <cellStyle name="Comma 6 2 6 2 4 2 3" xfId="41985" xr:uid="{C46B8C98-61DE-4C1B-9963-1A55305A233E}"/>
    <cellStyle name="Comma 6 2 6 2 4 3" xfId="10021" xr:uid="{7354422B-5CB4-462D-B761-D791AB2F35CA}"/>
    <cellStyle name="Comma 6 2 6 2 4 3 2" xfId="48320" xr:uid="{C1F20F78-B9C6-4CAC-9F5E-ED63ABBC760F}"/>
    <cellStyle name="Comma 6 2 6 2 4 4" xfId="29232" xr:uid="{4CBA24B2-57DD-4CAC-8EF8-DAFF88F5595D}"/>
    <cellStyle name="Comma 6 2 6 2 4 5" xfId="35695" xr:uid="{6C318427-4B8B-430C-BB2B-7641072DDF72}"/>
    <cellStyle name="Comma 6 2 6 2 5" xfId="20102" xr:uid="{A33203A5-596C-4127-AEFA-0B873E0AB98A}"/>
    <cellStyle name="Comma 6 2 6 2 5 2" xfId="51101" xr:uid="{785DFBF5-068F-42A6-85C9-AC8C144FDBFE}"/>
    <cellStyle name="Comma 6 2 6 2 5 3" xfId="38488" xr:uid="{BDB013D5-FD13-4846-B101-33125B9129B6}"/>
    <cellStyle name="Comma 6 2 6 2 6" xfId="13516" xr:uid="{40EB981B-31F1-4CD8-9912-A1CB08BA8147}"/>
    <cellStyle name="Comma 6 2 6 2 6 2" xfId="44823" xr:uid="{EAB392D1-49F1-4D6A-BACE-FAA13717C988}"/>
    <cellStyle name="Comma 6 2 6 2 7" xfId="6929" xr:uid="{AE11BCEA-212D-4C30-83F8-6E2EE86ABBA3}"/>
    <cellStyle name="Comma 6 2 6 2 8" xfId="32198" xr:uid="{1034AFBE-F394-4667-80D9-B665E627E599}"/>
    <cellStyle name="Comma 6 2 6 3" xfId="26321" xr:uid="{9E345EC6-6DE0-47FD-93A2-DCF1F9CD4579}"/>
    <cellStyle name="Comma 6 2 6 3 2" xfId="22824" xr:uid="{E6C7E4BF-D291-4BF4-81A9-EF2EAAEF005D}"/>
    <cellStyle name="Comma 6 2 6 3 2 2" xfId="15316" xr:uid="{95AACC41-B65E-4794-8F7C-A94A18A11D60}"/>
    <cellStyle name="Comma 6 2 6 3 2 2 2" xfId="55889" xr:uid="{A1AEF5E2-DE2D-4C45-A4D5-989B4D0AE725}"/>
    <cellStyle name="Comma 6 2 6 3 2 2 3" xfId="43276" xr:uid="{52DD608A-FF72-435E-89EA-202DB657E221}"/>
    <cellStyle name="Comma 6 2 6 3 2 3" xfId="8730" xr:uid="{64729ADB-3B3C-4631-976F-5AECCBDF37A9}"/>
    <cellStyle name="Comma 6 2 6 3 2 3 2" xfId="49611" xr:uid="{4B22A929-17C5-47DD-9531-5FCDE57E9311}"/>
    <cellStyle name="Comma 6 2 6 3 2 4" xfId="30523" xr:uid="{3BE405FB-7950-41C5-A378-25ABC40440B7}"/>
    <cellStyle name="Comma 6 2 6 3 2 5" xfId="36986" xr:uid="{6854C918-F550-4742-9EE2-AAE430CDBBBA}"/>
    <cellStyle name="Comma 6 2 6 3 3" xfId="25442" xr:uid="{267D4C04-FADB-4DDE-8037-210314D1BD67}"/>
    <cellStyle name="Comma 6 2 6 3 3 2" xfId="17934" xr:uid="{B6620C43-9352-468D-9C91-B2D6DE1961B1}"/>
    <cellStyle name="Comma 6 2 6 3 3 2 2" xfId="53271" xr:uid="{B4C1F814-743D-463C-ABCC-37C33578DA3F}"/>
    <cellStyle name="Comma 6 2 6 3 3 2 3" xfId="40658" xr:uid="{74137775-95D2-4194-8C69-8CD5D1504C2F}"/>
    <cellStyle name="Comma 6 2 6 3 3 3" xfId="11348" xr:uid="{2A2BF97F-FDD0-46D3-B6C9-A77A65B5327E}"/>
    <cellStyle name="Comma 6 2 6 3 3 3 2" xfId="46993" xr:uid="{35BBFF43-A5B8-49CE-8EC0-6E11AFB1951B}"/>
    <cellStyle name="Comma 6 2 6 3 3 4" xfId="4838" xr:uid="{2874CCAF-B90C-4366-86A3-C32AA382BEAB}"/>
    <cellStyle name="Comma 6 2 6 3 3 5" xfId="34368" xr:uid="{23F9938C-C68D-4714-A39B-42A7E0218175}"/>
    <cellStyle name="Comma 6 2 6 3 4" xfId="18812" xr:uid="{68F96A0D-02FF-4861-A072-07A5B9E86325}"/>
    <cellStyle name="Comma 6 2 6 3 4 2" xfId="52392" xr:uid="{FAF28AEF-F3FB-443F-83FF-DE2DEEC9CEF9}"/>
    <cellStyle name="Comma 6 2 6 3 4 3" xfId="39779" xr:uid="{B594A8A4-A308-4047-8305-48B8DCD1FCCA}"/>
    <cellStyle name="Comma 6 2 6 3 5" xfId="12226" xr:uid="{4FD22A2B-7C10-4FBC-BB85-7BD6353D212F}"/>
    <cellStyle name="Comma 6 2 6 3 5 2" xfId="46114" xr:uid="{0AD02144-C9CC-492A-8C3F-93401D2C91D1}"/>
    <cellStyle name="Comma 6 2 6 3 6" xfId="3960" xr:uid="{4FEC23FE-BB96-4F03-AAAA-6E2EA36FF71E}"/>
    <cellStyle name="Comma 6 2 6 3 7" xfId="33489" xr:uid="{96C6EE0F-1DFE-408A-95A2-B9B2DFA9F641}"/>
    <cellStyle name="Comma 6 2 6 4" xfId="27171" xr:uid="{B440EC27-587F-4030-9244-CE303209FA4C}"/>
    <cellStyle name="Comma 6 2 6 4 2" xfId="23674" xr:uid="{276755D6-FA6E-496D-A1E8-04244BE0DB1C}"/>
    <cellStyle name="Comma 6 2 6 4 2 2" xfId="16166" xr:uid="{CEF9433F-E08B-41D9-82B4-26CBD0A8391B}"/>
    <cellStyle name="Comma 6 2 6 4 2 2 2" xfId="55039" xr:uid="{55824969-CE2E-4C53-B436-945A99E7197E}"/>
    <cellStyle name="Comma 6 2 6 4 2 2 3" xfId="42426" xr:uid="{2B14A8B2-BE88-42E7-BE95-B86D673E348E}"/>
    <cellStyle name="Comma 6 2 6 4 2 3" xfId="9580" xr:uid="{3478ED52-F876-475E-B6DA-FC7CA2F82BD6}"/>
    <cellStyle name="Comma 6 2 6 4 2 3 2" xfId="48761" xr:uid="{259432E0-1652-4CD0-A9F6-3B86697415F6}"/>
    <cellStyle name="Comma 6 2 6 4 2 4" xfId="29673" xr:uid="{7F2B5D59-9C5E-4219-8410-5E86822E5C07}"/>
    <cellStyle name="Comma 6 2 6 4 2 5" xfId="36136" xr:uid="{45B45327-ECEC-4D47-BF22-005FCC613837}"/>
    <cellStyle name="Comma 6 2 6 4 3" xfId="19662" xr:uid="{CD690261-5152-4919-A72F-05039ABACE05}"/>
    <cellStyle name="Comma 6 2 6 4 3 2" xfId="51542" xr:uid="{DD15B5C2-7BDD-444D-9669-47ED53D5682D}"/>
    <cellStyle name="Comma 6 2 6 4 3 3" xfId="38929" xr:uid="{FFE9C67C-CE50-49CC-AAAF-D86FBE246F8B}"/>
    <cellStyle name="Comma 6 2 6 4 4" xfId="13076" xr:uid="{27DD5FF0-9ED3-4572-A18E-F270D290AC96}"/>
    <cellStyle name="Comma 6 2 6 4 4 2" xfId="45264" xr:uid="{B3957AC5-F855-48CB-8E39-0D1CFF5BB252}"/>
    <cellStyle name="Comma 6 2 6 4 5" xfId="6489" xr:uid="{1F2F847A-F794-4B82-A3AB-50CEA4245919}"/>
    <cellStyle name="Comma 6 2 6 4 6" xfId="32639" xr:uid="{36728D34-6D60-451A-BBEB-2CE590AEF25E}"/>
    <cellStyle name="Comma 6 2 6 5" xfId="24557" xr:uid="{D1CCA443-8639-49DA-8109-C4343834EBFA}"/>
    <cellStyle name="Comma 6 2 6 5 2" xfId="17049" xr:uid="{045898CB-7E31-4A1B-A239-D065A762A750}"/>
    <cellStyle name="Comma 6 2 6 5 2 2" xfId="54156" xr:uid="{480FB991-C424-4037-A700-327B54E386FD}"/>
    <cellStyle name="Comma 6 2 6 5 2 3" xfId="41543" xr:uid="{D95A5FF0-CBD0-4642-9BA8-786FD88C6987}"/>
    <cellStyle name="Comma 6 2 6 5 3" xfId="10463" xr:uid="{608A8DCE-4AED-49D5-90D3-C348547D0D92}"/>
    <cellStyle name="Comma 6 2 6 5 3 2" xfId="47878" xr:uid="{C30C6615-BDCF-4E94-94DD-1961ACFC9F93}"/>
    <cellStyle name="Comma 6 2 6 5 4" xfId="5723" xr:uid="{07C72743-192D-4422-8EB2-BD5E11185ED3}"/>
    <cellStyle name="Comma 6 2 6 5 5" xfId="35253" xr:uid="{93268778-A4A0-40F6-9C79-AE1234A648C9}"/>
    <cellStyle name="Comma 6 2 6 6" xfId="20541" xr:uid="{AECD9B9B-CE23-4E52-9EBF-93404B3B5C2F}"/>
    <cellStyle name="Comma 6 2 6 6 2" xfId="50662" xr:uid="{AA4F200F-01D3-4939-86AD-96F24F56745B}"/>
    <cellStyle name="Comma 6 2 6 6 3" xfId="38049" xr:uid="{8442B9D3-FA68-435B-BB1A-59BDE924D283}"/>
    <cellStyle name="Comma 6 2 6 7" xfId="13955" xr:uid="{EE94F21E-9004-4D10-B337-851B2E7898E6}"/>
    <cellStyle name="Comma 6 2 6 7 2" xfId="44362" xr:uid="{A72374E8-CCF6-4B64-857C-79ACD1F7C2C2}"/>
    <cellStyle name="Comma 6 2 6 8" xfId="7368" xr:uid="{C09AF08A-9C4D-4D54-A33C-CCFE069B02BA}"/>
    <cellStyle name="Comma 6 2 6 9" xfId="28083" xr:uid="{DEF04F98-8400-4D5F-A0D5-6B538C9BE885}"/>
    <cellStyle name="Comma 6 2 7" xfId="2524" xr:uid="{A00796C3-155E-43B4-976D-AA8D5BD188B5}"/>
    <cellStyle name="Comma 6 2 7 2" xfId="23201" xr:uid="{E2763DEC-AB18-45F4-8263-B1EAE050EED5}"/>
    <cellStyle name="Comma 6 2 7 2 2" xfId="15693" xr:uid="{E7684B17-E0C7-4DA4-8BAD-8B9008C51D82}"/>
    <cellStyle name="Comma 6 2 7 2 2 2" xfId="55512" xr:uid="{92C94065-DEB3-4FB0-A284-E7DD880C8996}"/>
    <cellStyle name="Comma 6 2 7 2 2 3" xfId="42899" xr:uid="{3665A396-8309-4D11-93A2-86B6C84FBD14}"/>
    <cellStyle name="Comma 6 2 7 2 3" xfId="9107" xr:uid="{F196DBB5-9881-406D-A254-425240B33491}"/>
    <cellStyle name="Comma 6 2 7 2 3 2" xfId="49234" xr:uid="{4F27B818-A6C6-4037-BF6F-0705A94D0D0B}"/>
    <cellStyle name="Comma 6 2 7 2 4" xfId="30146" xr:uid="{A1037A13-AFA0-4FAE-A49E-A12F5460B487}"/>
    <cellStyle name="Comma 6 2 7 2 5" xfId="36609" xr:uid="{087C72B9-CDAC-476B-BAE8-EE86667A9B5B}"/>
    <cellStyle name="Comma 6 2 7 3" xfId="25823" xr:uid="{E13FCE73-B91A-4303-921C-48092261106E}"/>
    <cellStyle name="Comma 6 2 7 3 2" xfId="18315" xr:uid="{F2A8F1B2-7861-4D9E-AD4D-7AD648DB1C52}"/>
    <cellStyle name="Comma 6 2 7 3 2 2" xfId="52890" xr:uid="{DE425BD0-3F07-4332-BD70-EE01B03FE577}"/>
    <cellStyle name="Comma 6 2 7 3 2 3" xfId="40277" xr:uid="{8106B95F-2098-4D46-B0EE-638F0F79B2F8}"/>
    <cellStyle name="Comma 6 2 7 3 3" xfId="11729" xr:uid="{E048F56B-624A-45F3-B2D6-35F0FC3E201E}"/>
    <cellStyle name="Comma 6 2 7 3 3 2" xfId="46612" xr:uid="{4697B354-4C78-4BE8-9135-5A584FA9D2C6}"/>
    <cellStyle name="Comma 6 2 7 3 4" xfId="4457" xr:uid="{1FA67F50-931C-4798-8436-8E3657AC3272}"/>
    <cellStyle name="Comma 6 2 7 3 5" xfId="33987" xr:uid="{CAEEB2AA-FAAE-4EFA-BFC9-0B6E194E9FFE}"/>
    <cellStyle name="Comma 6 2 7 4" xfId="19189" xr:uid="{63ECFD42-FAAB-4F42-A0DE-2BCFDFE89226}"/>
    <cellStyle name="Comma 6 2 7 4 2" xfId="52015" xr:uid="{DDC10540-DD72-4F4D-B6D1-7595A1D052A4}"/>
    <cellStyle name="Comma 6 2 7 4 3" xfId="39402" xr:uid="{4E18DB34-5CC4-4231-BFB8-E1A8935B048C}"/>
    <cellStyle name="Comma 6 2 7 5" xfId="12603" xr:uid="{527BA64A-7E7F-4534-841E-D95341CE3A23}"/>
    <cellStyle name="Comma 6 2 7 5 2" xfId="45737" xr:uid="{057D86D7-4ECF-4377-A4F1-B0DC1991488E}"/>
    <cellStyle name="Comma 6 2 7 6" xfId="3583" xr:uid="{7B39C8C7-D1B8-4AE1-A4D4-4E528D82E069}"/>
    <cellStyle name="Comma 6 2 7 7" xfId="26698" xr:uid="{FEEF328C-F0F1-4E09-B81C-8E74F99C419D}"/>
    <cellStyle name="Comma 6 2 7 8" xfId="3440" xr:uid="{A5083B71-9633-443F-8A42-EC11EE7D010C}"/>
    <cellStyle name="Comma 6 2 7 9" xfId="33112" xr:uid="{95FD5B7A-0ED0-4534-AA4B-99DFFAA77611}"/>
    <cellStyle name="Comma 6 2 8" xfId="1721" xr:uid="{79B51695-EB5F-4EE9-9F02-2BFC6E4E10E3}"/>
    <cellStyle name="Comma 6 2 8 2" xfId="24049" xr:uid="{30611A42-24B6-4DAA-A651-117B95D89886}"/>
    <cellStyle name="Comma 6 2 8 2 2" xfId="16541" xr:uid="{2ED54FC4-02C6-4613-A2EC-870008645CFF}"/>
    <cellStyle name="Comma 6 2 8 2 2 2" xfId="54664" xr:uid="{A102C4FF-5353-4501-AFD6-8C3681AEEE43}"/>
    <cellStyle name="Comma 6 2 8 2 2 3" xfId="42051" xr:uid="{DB9009D7-0B83-48F9-8E1E-AEB56983DB41}"/>
    <cellStyle name="Comma 6 2 8 2 3" xfId="9955" xr:uid="{7DA23997-1393-43DE-99F9-E63CD6E0E112}"/>
    <cellStyle name="Comma 6 2 8 2 3 2" xfId="48386" xr:uid="{BDE683F6-3D99-4099-98B3-37BEE5378D7E}"/>
    <cellStyle name="Comma 6 2 8 2 4" xfId="29298" xr:uid="{294837D4-040E-485F-9CF7-1DE7A10AA125}"/>
    <cellStyle name="Comma 6 2 8 2 5" xfId="35761" xr:uid="{40D98F4A-75D7-4315-B3A4-7DF9CE190D05}"/>
    <cellStyle name="Comma 6 2 8 3" xfId="20037" xr:uid="{1B10698D-11A9-4978-A5D2-851FFE4C42CE}"/>
    <cellStyle name="Comma 6 2 8 3 2" xfId="51167" xr:uid="{825AACC8-DB56-4DE5-B8D5-E6C49C96557E}"/>
    <cellStyle name="Comma 6 2 8 3 3" xfId="38554" xr:uid="{3D4EAB36-F401-482A-A8C9-C3F835FE277E}"/>
    <cellStyle name="Comma 6 2 8 4" xfId="13451" xr:uid="{3A10770D-8E43-4490-AAB1-A15332561D06}"/>
    <cellStyle name="Comma 6 2 8 4 2" xfId="44889" xr:uid="{7B003717-753C-43F3-9614-1D609A5725B9}"/>
    <cellStyle name="Comma 6 2 8 5" xfId="6864" xr:uid="{C745181F-2CAE-4EFA-B890-F4720437C95E}"/>
    <cellStyle name="Comma 6 2 8 6" xfId="27546" xr:uid="{D079724A-A072-4C16-9F4E-4F4379F41ED6}"/>
    <cellStyle name="Comma 6 2 8 7" xfId="2834" xr:uid="{E8D9B19E-513F-4241-9413-C1EC42CD76E2}"/>
    <cellStyle name="Comma 6 2 8 8" xfId="32264" xr:uid="{DF23438B-A88B-4AA1-B7B9-6D5E91BB11D0}"/>
    <cellStyle name="Comma 6 2 9" xfId="24938" xr:uid="{4E21001C-B9B8-4467-B27A-35BBAC64B568}"/>
    <cellStyle name="Comma 6 2 9 2" xfId="17430" xr:uid="{385A9D63-1B8A-46F0-B471-BBE6D0ADFD06}"/>
    <cellStyle name="Comma 6 2 9 2 2" xfId="53775" xr:uid="{DA7D4D47-1FE6-4EFE-AD43-9A30B631DE6A}"/>
    <cellStyle name="Comma 6 2 9 2 3" xfId="41162" xr:uid="{E630712E-057F-41B7-BB68-D60C72281DA4}"/>
    <cellStyle name="Comma 6 2 9 3" xfId="10844" xr:uid="{C8DC4D0F-4E4D-45AD-8A50-2912CD1CFEFA}"/>
    <cellStyle name="Comma 6 2 9 3 2" xfId="47497" xr:uid="{41264040-ED15-4A2D-8D9B-B385ADA588AC}"/>
    <cellStyle name="Comma 6 2 9 4" xfId="5342" xr:uid="{07BC1856-89E4-4F67-BAF5-42CD21492DA9}"/>
    <cellStyle name="Comma 6 2 9 5" xfId="34872" xr:uid="{AEF6096A-405F-41B8-9EBE-B58CBCB5651D}"/>
    <cellStyle name="Comma 6 20" xfId="29118" xr:uid="{BB634C3C-5317-4D9B-8DB4-6842627F27EC}"/>
    <cellStyle name="Comma 6 21" xfId="2596" xr:uid="{B0768CAC-30F9-470F-B789-D0F73AAE2441}"/>
    <cellStyle name="Comma 6 22" xfId="1337" xr:uid="{502F39A3-48E7-4BEB-A8EE-D7BE1E954382}"/>
    <cellStyle name="Comma 6 23" xfId="31213" xr:uid="{18DD1BCD-ACDD-4781-A4F4-8B565DD3C13D}"/>
    <cellStyle name="Comma 6 24" xfId="56669" xr:uid="{1CF38A5A-9FAC-49D7-B402-BF0B14DB087E}"/>
    <cellStyle name="Comma 6 25" xfId="56865" xr:uid="{F1DE92B7-4B1A-41CD-A5F0-6AF1A0FC7102}"/>
    <cellStyle name="Comma 6 26" xfId="56919" xr:uid="{2DD0A07F-0FEA-4AFB-932D-3E5147DBCFCF}"/>
    <cellStyle name="Comma 6 27" xfId="1281" xr:uid="{3F8DD904-4301-4594-A517-F9DFB53D1256}"/>
    <cellStyle name="Comma 6 28" xfId="57002" xr:uid="{3707F4AE-BE40-4029-95EA-E342D56EE212}"/>
    <cellStyle name="Comma 6 29" xfId="155" xr:uid="{5A9C353E-03B0-46DC-B073-6DB27AF34E77}"/>
    <cellStyle name="Comma 6 3" xfId="467" xr:uid="{A6B18113-C7D6-43C2-8525-71C0DD69C139}"/>
    <cellStyle name="Comma 6 3 10" xfId="22255" xr:uid="{54E1E2E0-83B1-4FF6-A5FB-32A5666803D1}"/>
    <cellStyle name="Comma 6 3 10 2" xfId="14747" xr:uid="{C8B024B2-55ED-4FC2-8290-506C4C58747A}"/>
    <cellStyle name="Comma 6 3 10 2 2" xfId="50170" xr:uid="{04FD76D2-A625-4A22-AAC5-37BEA5A5E6E0}"/>
    <cellStyle name="Comma 6 3 10 3" xfId="8161" xr:uid="{F345E2E0-3B52-4245-B920-DB7DC3B58B07}"/>
    <cellStyle name="Comma 6 3 10 4" xfId="31092" xr:uid="{8A902F69-04BC-47BA-BD03-CC35C4EDE08D}"/>
    <cellStyle name="Comma 6 3 10 5" xfId="37548" xr:uid="{BC12A284-018A-4A9A-87B1-9DB83FC25ABE}"/>
    <cellStyle name="Comma 6 3 11" xfId="21580" xr:uid="{98CBED7F-78D5-4FC9-9BEC-B56360F5FD9C}"/>
    <cellStyle name="Comma 6 3 11 2" xfId="50313" xr:uid="{4103E527-A4DA-4EA8-B16B-FF49377C3742}"/>
    <cellStyle name="Comma 6 3 11 3" xfId="37700" xr:uid="{C91716F4-1FCD-489B-954D-D03814929767}"/>
    <cellStyle name="Comma 6 3 12" xfId="21855" xr:uid="{7E8C6791-E699-48B6-A388-66787B94B0F3}"/>
    <cellStyle name="Comma 6 3 12 2" xfId="43947" xr:uid="{9E2C4EA8-17F7-417A-8A3A-A801125DB708}"/>
    <cellStyle name="Comma 6 3 13" xfId="21870" xr:uid="{4053E21F-E659-4EF9-8B0E-02DDEAB4FA08}"/>
    <cellStyle name="Comma 6 3 14" xfId="21277" xr:uid="{FE59671A-2A23-4F89-ABCF-B4DD4587B448}"/>
    <cellStyle name="Comma 6 3 15" xfId="14692" xr:uid="{57E96D4F-7B48-4231-8E99-F16414C410C5}"/>
    <cellStyle name="Comma 6 3 16" xfId="8105" xr:uid="{18E4F735-9DEB-4309-87C9-400D6B05C56B}"/>
    <cellStyle name="Comma 6 3 17" xfId="29059" xr:uid="{AB2A3912-664D-4208-A78C-3DC879644686}"/>
    <cellStyle name="Comma 6 3 18" xfId="2840" xr:uid="{5EA89579-070A-4518-926A-8C8E2BCEAAD7}"/>
    <cellStyle name="Comma 6 3 19" xfId="31241" xr:uid="{745E812E-75F9-4C56-AFA9-F255AF1B24D9}"/>
    <cellStyle name="Comma 6 3 2" xfId="648" xr:uid="{416B5441-BC18-497A-A3A9-0CD3B3F14B65}"/>
    <cellStyle name="Comma 6 3 2 10" xfId="21253" xr:uid="{0B2B83E5-7AB8-4CFA-B8A3-A28CCB93D37D}"/>
    <cellStyle name="Comma 6 3 2 11" xfId="14667" xr:uid="{DF3FF678-ED49-4993-9E40-5FB22CFDB895}"/>
    <cellStyle name="Comma 6 3 2 12" xfId="8080" xr:uid="{5EAAF554-65AF-4483-8847-88292D3A5F2C}"/>
    <cellStyle name="Comma 6 3 2 13" xfId="29025" xr:uid="{EE81C26B-0DA5-4C19-BEFD-2FDEC7168672}"/>
    <cellStyle name="Comma 6 3 2 14" xfId="2841" xr:uid="{B19DA1E5-49D7-4EFB-9119-C912B601F0BA}"/>
    <cellStyle name="Comma 6 3 2 15" xfId="31536" xr:uid="{DC10084B-4B54-40BD-BB7B-17FDD008B54D}"/>
    <cellStyle name="Comma 6 3 2 16" xfId="1728" xr:uid="{8BEA89FD-0320-4528-BDBE-4174B6250391}"/>
    <cellStyle name="Comma 6 3 2 2" xfId="1055" xr:uid="{1E4EFEBE-EF5B-4806-8081-89B6D8E5C394}"/>
    <cellStyle name="Comma 6 3 2 2 10" xfId="7430" xr:uid="{BE5A6EB0-03CF-4F9A-B29A-8296B77C3506}"/>
    <cellStyle name="Comma 6 3 2 2 11" xfId="28162" xr:uid="{04CF1EC9-FAFE-4189-8BB4-963F8806FEB7}"/>
    <cellStyle name="Comma 6 3 2 2 12" xfId="3043" xr:uid="{7E069E95-5E94-4150-B59A-3D4D241B6E44}"/>
    <cellStyle name="Comma 6 3 2 2 13" xfId="31691" xr:uid="{B3C8004A-3B4B-4E44-9829-199175C42551}"/>
    <cellStyle name="Comma 6 3 2 2 14" xfId="2115" xr:uid="{20F6EAE5-6A48-4C3D-A8D0-39D24258AA32}"/>
    <cellStyle name="Comma 6 3 2 2 2" xfId="27672" xr:uid="{833FDE07-6DFC-4F3F-A8FC-37842EF0CD45}"/>
    <cellStyle name="Comma 6 3 2 2 2 2" xfId="25942" xr:uid="{0260B069-FA12-4161-99DC-08403D286359}"/>
    <cellStyle name="Comma 6 3 2 2 2 2 2" xfId="22444" xr:uid="{373ED22D-6FEE-4AE7-9E8A-810567C220BE}"/>
    <cellStyle name="Comma 6 3 2 2 2 2 2 2" xfId="14936" xr:uid="{6CEF48AE-DD6A-4D27-81A8-28FB259A13D3}"/>
    <cellStyle name="Comma 6 3 2 2 2 2 2 2 2" xfId="56269" xr:uid="{4DCB4B76-C87E-405A-99D1-BF1BF7EA3A0A}"/>
    <cellStyle name="Comma 6 3 2 2 2 2 2 2 3" xfId="43656" xr:uid="{9A29B705-82B6-480B-9164-D76A61A7744E}"/>
    <cellStyle name="Comma 6 3 2 2 2 2 2 3" xfId="8350" xr:uid="{CDB534FF-7DEB-4823-B49B-9EA816D74185}"/>
    <cellStyle name="Comma 6 3 2 2 2 2 2 3 2" xfId="49991" xr:uid="{AEC19F31-0188-4A31-9191-5C3D48BA2DB6}"/>
    <cellStyle name="Comma 6 3 2 2 2 2 2 4" xfId="30903" xr:uid="{69619E4B-C8C9-458A-AAE1-7F89FEAA942D}"/>
    <cellStyle name="Comma 6 3 2 2 2 2 2 5" xfId="37366" xr:uid="{5C1D1734-C3CE-4E82-92BA-285D226AE4E4}"/>
    <cellStyle name="Comma 6 3 2 2 2 2 3" xfId="25062" xr:uid="{618F908D-7D4B-4CD8-8D96-DB539B956777}"/>
    <cellStyle name="Comma 6 3 2 2 2 2 3 2" xfId="17554" xr:uid="{E06E3159-C368-4D79-ACAF-F31F01018515}"/>
    <cellStyle name="Comma 6 3 2 2 2 2 3 2 2" xfId="53651" xr:uid="{D66FBE1C-67B5-43AD-9470-1AA63C8E42DE}"/>
    <cellStyle name="Comma 6 3 2 2 2 2 3 2 3" xfId="41038" xr:uid="{704FA932-C70E-478F-B65A-39F64F46EC63}"/>
    <cellStyle name="Comma 6 3 2 2 2 2 3 3" xfId="10968" xr:uid="{0C4932C7-EC05-461D-B8A8-EBE582C00357}"/>
    <cellStyle name="Comma 6 3 2 2 2 2 3 3 2" xfId="47373" xr:uid="{AC10F9AA-3282-46B5-B12C-0BC6360EE88B}"/>
    <cellStyle name="Comma 6 3 2 2 2 2 3 4" xfId="5218" xr:uid="{86539C88-32F1-4CA7-9882-E4C9B3ACB42D}"/>
    <cellStyle name="Comma 6 3 2 2 2 2 3 5" xfId="34748" xr:uid="{40136124-F3D3-4A42-B40A-FCC357A2E8DE}"/>
    <cellStyle name="Comma 6 3 2 2 2 2 4" xfId="18433" xr:uid="{7DEEFA4F-8BB1-4ADC-A14E-FF16817DB3DD}"/>
    <cellStyle name="Comma 6 3 2 2 2 2 4 2" xfId="52772" xr:uid="{5AB7843C-F93A-4349-A749-FD5A0DAD1FD9}"/>
    <cellStyle name="Comma 6 3 2 2 2 2 4 3" xfId="40159" xr:uid="{84D59A48-8BB0-460D-AB73-F4052F56FEC2}"/>
    <cellStyle name="Comma 6 3 2 2 2 2 5" xfId="11847" xr:uid="{077EC8CA-C65F-4D12-A789-09638E489FAE}"/>
    <cellStyle name="Comma 6 3 2 2 2 2 5 2" xfId="46494" xr:uid="{F5CEB2E5-FA9E-4327-BD5B-357F0AA2F062}"/>
    <cellStyle name="Comma 6 3 2 2 2 2 6" xfId="4339" xr:uid="{663DC528-4102-4CFA-803A-A6AE2367B603}"/>
    <cellStyle name="Comma 6 3 2 2 2 2 7" xfId="33869" xr:uid="{3DE681D5-ACB1-4AD2-A0D1-79318A8DF6C5}"/>
    <cellStyle name="Comma 6 3 2 2 2 3" xfId="26798" xr:uid="{BF388DB6-52F7-4743-9A9D-161CFD50DCC9}"/>
    <cellStyle name="Comma 6 3 2 2 2 3 2" xfId="23301" xr:uid="{8B01B1B0-BA24-4493-9B62-20849D29B432}"/>
    <cellStyle name="Comma 6 3 2 2 2 3 2 2" xfId="15793" xr:uid="{E4876648-5C3F-4DFE-99B0-00CD534937D0}"/>
    <cellStyle name="Comma 6 3 2 2 2 3 2 2 2" xfId="55412" xr:uid="{2CFE6A3D-9C23-4BE3-BC9A-96897127F59D}"/>
    <cellStyle name="Comma 6 3 2 2 2 3 2 2 3" xfId="42799" xr:uid="{A688B89D-DFF3-43EF-BE7A-66785C40D91D}"/>
    <cellStyle name="Comma 6 3 2 2 2 3 2 3" xfId="9207" xr:uid="{83FBE0F9-C3A1-4BDB-ACF9-0083758FB047}"/>
    <cellStyle name="Comma 6 3 2 2 2 3 2 3 2" xfId="49134" xr:uid="{FFFC6E50-F010-4CC6-86E6-F4AA9D1E91FA}"/>
    <cellStyle name="Comma 6 3 2 2 2 3 2 4" xfId="30046" xr:uid="{B436BC0C-22FC-4781-B6F8-FC1028522CF4}"/>
    <cellStyle name="Comma 6 3 2 2 2 3 2 5" xfId="36509" xr:uid="{812C3F6F-89C4-4972-8C5E-4F18E5193082}"/>
    <cellStyle name="Comma 6 3 2 2 2 3 3" xfId="19289" xr:uid="{ED4A9938-D970-4703-85F8-251DE6481918}"/>
    <cellStyle name="Comma 6 3 2 2 2 3 3 2" xfId="51915" xr:uid="{80BE2E7F-8689-4EEC-AA9E-B9A45F83DC58}"/>
    <cellStyle name="Comma 6 3 2 2 2 3 3 3" xfId="39302" xr:uid="{8754E83D-6C68-4EA2-86F3-936207E6CF21}"/>
    <cellStyle name="Comma 6 3 2 2 2 3 4" xfId="12703" xr:uid="{7150C4EC-70FE-49BA-8E59-D2F63FC77565}"/>
    <cellStyle name="Comma 6 3 2 2 2 3 4 2" xfId="45637" xr:uid="{2357E3F5-E4E2-465F-9908-AF48B9319D6F}"/>
    <cellStyle name="Comma 6 3 2 2 2 3 5" xfId="3483" xr:uid="{BB00738C-64C8-4763-BE13-11869A03FECA}"/>
    <cellStyle name="Comma 6 3 2 2 2 3 6" xfId="33012" xr:uid="{6C4DD816-D5F0-420F-95F3-7D9936322A2C}"/>
    <cellStyle name="Comma 6 3 2 2 2 4" xfId="24177" xr:uid="{A776A123-1264-450D-8AFE-F22AE9FE9677}"/>
    <cellStyle name="Comma 6 3 2 2 2 4 2" xfId="16669" xr:uid="{304E6C73-3352-48AE-ADDF-1038ECDCFEE9}"/>
    <cellStyle name="Comma 6 3 2 2 2 4 2 2" xfId="54536" xr:uid="{E45F967B-6EAC-47B6-BA1D-33B98F316587}"/>
    <cellStyle name="Comma 6 3 2 2 2 4 2 3" xfId="41923" xr:uid="{BED7E5EF-535E-4B3C-B69B-6A8262A10769}"/>
    <cellStyle name="Comma 6 3 2 2 2 4 3" xfId="10083" xr:uid="{A5103EE7-975A-4547-B0A8-E4609CD3C091}"/>
    <cellStyle name="Comma 6 3 2 2 2 4 3 2" xfId="48258" xr:uid="{FDEEC9F7-C1CF-4F6A-8AEC-70EB41E5716E}"/>
    <cellStyle name="Comma 6 3 2 2 2 4 4" xfId="6103" xr:uid="{2BC12ACC-32A0-44C5-B953-6D43DBD7ADB6}"/>
    <cellStyle name="Comma 6 3 2 2 2 4 5" xfId="35633" xr:uid="{644A6663-A7CD-4AF1-9472-3D1CDE7153CD}"/>
    <cellStyle name="Comma 6 3 2 2 2 5" xfId="20163" xr:uid="{1B6386AB-A21D-4D30-89C3-D32DA6247787}"/>
    <cellStyle name="Comma 6 3 2 2 2 5 2" xfId="51039" xr:uid="{C2E7BD9B-9F5D-43BC-BEE1-C9C63E652312}"/>
    <cellStyle name="Comma 6 3 2 2 2 5 3" xfId="38426" xr:uid="{5BCE5326-F504-48D1-8F36-E331D3DD2AA8}"/>
    <cellStyle name="Comma 6 3 2 2 2 6" xfId="13577" xr:uid="{CB981B90-473F-4BD5-9A2B-B95414405FF8}"/>
    <cellStyle name="Comma 6 3 2 2 2 6 2" xfId="44761" xr:uid="{B0BC42C8-031E-45A5-986A-4AE6B2911554}"/>
    <cellStyle name="Comma 6 3 2 2 2 7" xfId="6990" xr:uid="{8BA83ECA-F9FB-426D-8E50-5FCF571D349C}"/>
    <cellStyle name="Comma 6 3 2 2 2 8" xfId="32136" xr:uid="{4905D8AE-F9F4-4B8D-8317-3DA0D6137502}"/>
    <cellStyle name="Comma 6 3 2 2 3" xfId="26382" xr:uid="{2EE149C3-3003-457C-9D24-262F094DEBFD}"/>
    <cellStyle name="Comma 6 3 2 2 3 2" xfId="22885" xr:uid="{029468A8-A964-476F-9D10-8999CDECE7CA}"/>
    <cellStyle name="Comma 6 3 2 2 3 2 2" xfId="15377" xr:uid="{F28E50C1-181E-452B-B1D5-402B1FB28155}"/>
    <cellStyle name="Comma 6 3 2 2 3 2 2 2" xfId="55828" xr:uid="{B3CB7BB5-E126-421F-9F81-A7A425F43442}"/>
    <cellStyle name="Comma 6 3 2 2 3 2 2 3" xfId="43215" xr:uid="{609A9676-5AF8-408D-BC41-2B8312F4FA7A}"/>
    <cellStyle name="Comma 6 3 2 2 3 2 3" xfId="8791" xr:uid="{B32A5192-9E9E-4738-9498-E348AD26CFAC}"/>
    <cellStyle name="Comma 6 3 2 2 3 2 3 2" xfId="49550" xr:uid="{EB50C045-9B11-43CE-9B45-B1CB4929EAED}"/>
    <cellStyle name="Comma 6 3 2 2 3 2 4" xfId="30462" xr:uid="{11E2E1C2-28F2-433A-B428-AAA34DDA36B1}"/>
    <cellStyle name="Comma 6 3 2 2 3 2 5" xfId="36925" xr:uid="{1D807973-13B5-41B1-BC38-6307E0AF36D4}"/>
    <cellStyle name="Comma 6 3 2 2 3 3" xfId="25504" xr:uid="{9AE0864E-4BDA-4A46-AA9E-55AB3B1A81DE}"/>
    <cellStyle name="Comma 6 3 2 2 3 3 2" xfId="17996" xr:uid="{FD655D10-9CB0-439B-B4B2-99F70BF57EC1}"/>
    <cellStyle name="Comma 6 3 2 2 3 3 2 2" xfId="53209" xr:uid="{EE6FDDB6-6E4C-4D59-BF0B-6D86B284CF4C}"/>
    <cellStyle name="Comma 6 3 2 2 3 3 2 3" xfId="40596" xr:uid="{7B09306E-12D6-443C-A11E-3B87D0D2FB4A}"/>
    <cellStyle name="Comma 6 3 2 2 3 3 3" xfId="11410" xr:uid="{36588651-59D2-4E51-80AD-47B0579D51C0}"/>
    <cellStyle name="Comma 6 3 2 2 3 3 3 2" xfId="46931" xr:uid="{026AB347-0DB6-4F5F-8F40-8D7DA88601DF}"/>
    <cellStyle name="Comma 6 3 2 2 3 3 4" xfId="4776" xr:uid="{07577870-858F-4F91-B659-9B67817DC66A}"/>
    <cellStyle name="Comma 6 3 2 2 3 3 5" xfId="34306" xr:uid="{3F3DC07D-EB14-4B0B-B57E-174504C14195}"/>
    <cellStyle name="Comma 6 3 2 2 3 4" xfId="18873" xr:uid="{EBFE5AAA-2267-4AC9-B7CE-EE480092C261}"/>
    <cellStyle name="Comma 6 3 2 2 3 4 2" xfId="52331" xr:uid="{1C42E0AB-6A72-46FC-9D60-5B0ABB428578}"/>
    <cellStyle name="Comma 6 3 2 2 3 4 3" xfId="39718" xr:uid="{0062A793-8EA2-4359-B20F-694417F0B31C}"/>
    <cellStyle name="Comma 6 3 2 2 3 5" xfId="12287" xr:uid="{399F6B31-81FF-438A-9D31-9E3B6B45AEFA}"/>
    <cellStyle name="Comma 6 3 2 2 3 5 2" xfId="46053" xr:uid="{80967540-A9B6-41D9-88AD-71E599685C66}"/>
    <cellStyle name="Comma 6 3 2 2 3 6" xfId="3899" xr:uid="{41151746-F14B-4019-9944-FD9B1B3115E4}"/>
    <cellStyle name="Comma 6 3 2 2 3 7" xfId="33428" xr:uid="{6193C976-4E04-4945-A605-D043B04CCCA3}"/>
    <cellStyle name="Comma 6 3 2 2 4" xfId="27232" xr:uid="{43D28461-CF70-456A-96A8-5CA073CC12A0}"/>
    <cellStyle name="Comma 6 3 2 2 4 2" xfId="23735" xr:uid="{FFA6F339-1491-4903-A00C-C6C5E7A724B8}"/>
    <cellStyle name="Comma 6 3 2 2 4 2 2" xfId="16227" xr:uid="{23FC3BA9-64EA-4FA1-A41A-694B852521FE}"/>
    <cellStyle name="Comma 6 3 2 2 4 2 2 2" xfId="54978" xr:uid="{7FB9F442-5CEB-4DAD-8C4A-30D4C4D12A20}"/>
    <cellStyle name="Comma 6 3 2 2 4 2 2 3" xfId="42365" xr:uid="{CCEE67FD-8B8A-48A3-BDB7-B2DF94A777FF}"/>
    <cellStyle name="Comma 6 3 2 2 4 2 3" xfId="9641" xr:uid="{AA0CD0D1-D484-4020-B1B6-B3821567F787}"/>
    <cellStyle name="Comma 6 3 2 2 4 2 3 2" xfId="48700" xr:uid="{36B18BF3-619F-47FE-BACB-E5146F50A85D}"/>
    <cellStyle name="Comma 6 3 2 2 4 2 4" xfId="29612" xr:uid="{26E824E3-F8A1-4A51-975F-8A55C4CE1140}"/>
    <cellStyle name="Comma 6 3 2 2 4 2 5" xfId="36075" xr:uid="{EE12908B-1982-414E-BD02-E6EC8B2479A2}"/>
    <cellStyle name="Comma 6 3 2 2 4 3" xfId="19723" xr:uid="{F865434F-773F-44B3-9D7B-B5A0B72D6907}"/>
    <cellStyle name="Comma 6 3 2 2 4 3 2" xfId="51481" xr:uid="{620C2D98-E72E-4583-9F52-52F58BCFCAED}"/>
    <cellStyle name="Comma 6 3 2 2 4 3 3" xfId="38868" xr:uid="{10B99FB7-B7F0-400A-A947-6E121E3476A2}"/>
    <cellStyle name="Comma 6 3 2 2 4 4" xfId="13137" xr:uid="{8F56B911-0C2C-46C0-BCBF-072CB2BC5DF3}"/>
    <cellStyle name="Comma 6 3 2 2 4 4 2" xfId="45203" xr:uid="{07FB1432-5820-43CC-B22F-7B049EC5126A}"/>
    <cellStyle name="Comma 6 3 2 2 4 5" xfId="6550" xr:uid="{6A175597-7827-42FA-8C2B-F2AC4C8BCD5B}"/>
    <cellStyle name="Comma 6 3 2 2 4 6" xfId="32578" xr:uid="{025ACA4E-B0F0-4649-AD1C-5424AD274DA3}"/>
    <cellStyle name="Comma 6 3 2 2 5" xfId="24619" xr:uid="{8AA23343-5885-4FB1-9EE5-3066D62846DD}"/>
    <cellStyle name="Comma 6 3 2 2 5 2" xfId="17111" xr:uid="{0B58EBFD-EEDF-469D-9B94-22C780D5C284}"/>
    <cellStyle name="Comma 6 3 2 2 5 2 2" xfId="54094" xr:uid="{D144343F-8EA2-4AC2-ABD7-E3D1363FAE7C}"/>
    <cellStyle name="Comma 6 3 2 2 5 2 3" xfId="41481" xr:uid="{D903DF16-D71B-40D4-9928-F383E7DA7136}"/>
    <cellStyle name="Comma 6 3 2 2 5 3" xfId="10525" xr:uid="{86A19893-1957-4E7D-8FAF-23428A9DF0C6}"/>
    <cellStyle name="Comma 6 3 2 2 5 3 2" xfId="47816" xr:uid="{30798B70-73A6-4BB1-9757-968C2EB82E40}"/>
    <cellStyle name="Comma 6 3 2 2 5 4" xfId="5661" xr:uid="{BDE070EF-ABCD-4549-9A6C-EF6F7ED773B2}"/>
    <cellStyle name="Comma 6 3 2 2 5 5" xfId="35191" xr:uid="{BF154ADF-C324-4AFB-B1AC-46357EAC98BA}"/>
    <cellStyle name="Comma 6 3 2 2 6" xfId="22068" xr:uid="{38FE0B8C-BB77-4A78-9309-5B1C108DEDDF}"/>
    <cellStyle name="Comma 6 3 2 2 6 2" xfId="50597" xr:uid="{5B6BEE96-5617-465D-83C0-28CA242FCE10}"/>
    <cellStyle name="Comma 6 3 2 2 6 3" xfId="37984" xr:uid="{FD1D499B-49E4-4049-B670-AED689106C13}"/>
    <cellStyle name="Comma 6 3 2 2 7" xfId="21988" xr:uid="{83B30160-1CC0-432C-8E35-C30FF0E57B01}"/>
    <cellStyle name="Comma 6 3 2 2 7 2" xfId="44291" xr:uid="{C83290A0-33C2-494D-AD51-9C885C2F841C}"/>
    <cellStyle name="Comma 6 3 2 2 8" xfId="20603" xr:uid="{94657108-71C3-47F2-A370-7F1A99A59BF9}"/>
    <cellStyle name="Comma 6 3 2 2 9" xfId="14017" xr:uid="{134E0384-4F3F-42D9-B477-2CC75AB5C538}"/>
    <cellStyle name="Comma 6 3 2 3" xfId="2323" xr:uid="{FD33B190-E867-4676-9D30-5ECF0A364718}"/>
    <cellStyle name="Comma 6 3 2 3 10" xfId="31981" xr:uid="{457A259E-3D7E-43E4-961C-AC0D789BA79B}"/>
    <cellStyle name="Comma 6 3 2 3 2" xfId="26097" xr:uid="{53004818-DB62-4759-9D55-4E8E0FFF485B}"/>
    <cellStyle name="Comma 6 3 2 3 2 2" xfId="22599" xr:uid="{B0091489-BDAD-48D5-8C6A-BF53329BAE29}"/>
    <cellStyle name="Comma 6 3 2 3 2 2 2" xfId="15091" xr:uid="{E18F55A1-DB62-4399-8B5A-87FABF1CD6A6}"/>
    <cellStyle name="Comma 6 3 2 3 2 2 2 2" xfId="56114" xr:uid="{FDB6C6BD-0BFB-4DA3-86CC-CA848BD8E4C3}"/>
    <cellStyle name="Comma 6 3 2 3 2 2 2 3" xfId="43501" xr:uid="{E8BB8E31-E40D-405D-BEB6-BB8FBCCECB98}"/>
    <cellStyle name="Comma 6 3 2 3 2 2 3" xfId="8505" xr:uid="{AA0AE404-E3EE-466C-955A-48C9A3093BEC}"/>
    <cellStyle name="Comma 6 3 2 3 2 2 3 2" xfId="49836" xr:uid="{4C43C38C-C48E-4402-9ED2-9FBA494846C0}"/>
    <cellStyle name="Comma 6 3 2 3 2 2 4" xfId="30748" xr:uid="{68073F74-63C1-4BAE-A0C1-A411D74E3F54}"/>
    <cellStyle name="Comma 6 3 2 3 2 2 5" xfId="37211" xr:uid="{D8CC88DF-692D-4C7D-831D-ABD4345D4EEE}"/>
    <cellStyle name="Comma 6 3 2 3 2 3" xfId="25217" xr:uid="{3A785A7D-12D4-46D6-9D08-21B9D5FE0C33}"/>
    <cellStyle name="Comma 6 3 2 3 2 3 2" xfId="17709" xr:uid="{353AE665-A5CF-4F8A-8583-F6C0BAF159A7}"/>
    <cellStyle name="Comma 6 3 2 3 2 3 2 2" xfId="53496" xr:uid="{A9F0EA8F-CFA0-40ED-85D6-19EF90DF202C}"/>
    <cellStyle name="Comma 6 3 2 3 2 3 2 3" xfId="40883" xr:uid="{B2E7232C-CCA6-4F56-B7C1-9FB67D58A44F}"/>
    <cellStyle name="Comma 6 3 2 3 2 3 3" xfId="11123" xr:uid="{AE4CD98E-89EA-4E73-966A-BB99EE1DF417}"/>
    <cellStyle name="Comma 6 3 2 3 2 3 3 2" xfId="47218" xr:uid="{68D92A00-1EB9-456D-B396-33E5EA22F62D}"/>
    <cellStyle name="Comma 6 3 2 3 2 3 4" xfId="5063" xr:uid="{242924EB-893A-43E1-A53E-447DE25404A7}"/>
    <cellStyle name="Comma 6 3 2 3 2 3 5" xfId="34593" xr:uid="{13E70A00-94FE-42C8-91ED-92D3D25618C0}"/>
    <cellStyle name="Comma 6 3 2 3 2 4" xfId="18588" xr:uid="{AB024FE9-7353-4C6E-BE2D-800223BBA99C}"/>
    <cellStyle name="Comma 6 3 2 3 2 4 2" xfId="52617" xr:uid="{96270779-8A6A-4B6B-9403-BD372BC209EB}"/>
    <cellStyle name="Comma 6 3 2 3 2 4 3" xfId="40004" xr:uid="{7E76FF8B-4738-4D09-9A5D-5C186F4AB0F9}"/>
    <cellStyle name="Comma 6 3 2 3 2 5" xfId="12002" xr:uid="{B6B75849-D187-445D-B5B2-CAE7FA5B3A28}"/>
    <cellStyle name="Comma 6 3 2 3 2 5 2" xfId="46339" xr:uid="{C1436DB5-D8D3-436E-BB38-DB578D89D61A}"/>
    <cellStyle name="Comma 6 3 2 3 2 6" xfId="4184" xr:uid="{72B4C069-426C-4CA5-A902-2A893C31E93F}"/>
    <cellStyle name="Comma 6 3 2 3 2 7" xfId="33714" xr:uid="{6E9F53A6-1F80-45A9-A064-1ADB3748BEEB}"/>
    <cellStyle name="Comma 6 3 2 3 3" xfId="26952" xr:uid="{BD01A1FB-7520-45AF-A4B6-9C199C226070}"/>
    <cellStyle name="Comma 6 3 2 3 3 2" xfId="23455" xr:uid="{C2C3DE7F-3B4C-417C-9E92-A23C2F4836A3}"/>
    <cellStyle name="Comma 6 3 2 3 3 2 2" xfId="15947" xr:uid="{D9659134-1A89-49C3-B08C-870C674CD8BE}"/>
    <cellStyle name="Comma 6 3 2 3 3 2 2 2" xfId="55258" xr:uid="{0CF0A250-AFC9-4652-A691-9D0B0798C0BF}"/>
    <cellStyle name="Comma 6 3 2 3 3 2 2 3" xfId="42645" xr:uid="{F21BB16E-2393-48D9-AF97-FF63BD01F5E8}"/>
    <cellStyle name="Comma 6 3 2 3 3 2 3" xfId="9361" xr:uid="{7B046DA2-6294-447A-8873-34285F2C47A1}"/>
    <cellStyle name="Comma 6 3 2 3 3 2 3 2" xfId="48980" xr:uid="{CA52CF13-51C7-4A84-9C8E-018494D9E420}"/>
    <cellStyle name="Comma 6 3 2 3 3 2 4" xfId="29892" xr:uid="{3DC09B41-E0BE-4401-BC1C-83A9826211C0}"/>
    <cellStyle name="Comma 6 3 2 3 3 2 5" xfId="36355" xr:uid="{B8F0F307-6152-4289-8D65-8D4297BE98DC}"/>
    <cellStyle name="Comma 6 3 2 3 3 3" xfId="19443" xr:uid="{07F42962-736C-4CAA-88D1-1AA4FCA3A186}"/>
    <cellStyle name="Comma 6 3 2 3 3 3 2" xfId="51761" xr:uid="{AA8CB3E6-4B09-47C0-95AF-F9D5B4015FBD}"/>
    <cellStyle name="Comma 6 3 2 3 3 3 3" xfId="39148" xr:uid="{E4D4218F-9734-4E0B-80A6-E3484046B132}"/>
    <cellStyle name="Comma 6 3 2 3 3 4" xfId="12857" xr:uid="{84780728-B105-46E5-93AA-A921C3815036}"/>
    <cellStyle name="Comma 6 3 2 3 3 4 2" xfId="45483" xr:uid="{D7566C7D-9D44-47A5-8EC5-2AF86B8E256B}"/>
    <cellStyle name="Comma 6 3 2 3 3 5" xfId="6270" xr:uid="{019F4D12-58C0-454E-B99C-C8FBC8919E79}"/>
    <cellStyle name="Comma 6 3 2 3 3 6" xfId="32858" xr:uid="{2EACA6DB-C506-468D-B052-302A93C1EEAD}"/>
    <cellStyle name="Comma 6 3 2 3 4" xfId="24332" xr:uid="{B13D22EA-3E18-4FA8-A3FE-32694B0BC050}"/>
    <cellStyle name="Comma 6 3 2 3 4 2" xfId="16824" xr:uid="{A2AF8C06-512F-47C7-8C4C-D4651FCE0E4C}"/>
    <cellStyle name="Comma 6 3 2 3 4 2 2" xfId="54381" xr:uid="{5217DDC8-7F18-4FFD-A2D0-49B800B54165}"/>
    <cellStyle name="Comma 6 3 2 3 4 2 3" xfId="41768" xr:uid="{C036A8C2-B30E-41A6-AEFC-EDCC097E404A}"/>
    <cellStyle name="Comma 6 3 2 3 4 3" xfId="10238" xr:uid="{9FE60832-616C-4276-9599-5E6AE2A90F0B}"/>
    <cellStyle name="Comma 6 3 2 3 4 3 2" xfId="48103" xr:uid="{67E4B286-B06B-4020-817B-20132BEE4E76}"/>
    <cellStyle name="Comma 6 3 2 3 4 4" xfId="5948" xr:uid="{7C205C9B-6ACD-4CAD-9083-C221B2A0B5C1}"/>
    <cellStyle name="Comma 6 3 2 3 4 5" xfId="35478" xr:uid="{B3AE53DF-DCC8-4323-BF06-667CC8ECDE4F}"/>
    <cellStyle name="Comma 6 3 2 3 5" xfId="20318" xr:uid="{9BE15021-A4B2-4C32-88DC-2D1D801483A8}"/>
    <cellStyle name="Comma 6 3 2 3 5 2" xfId="50884" xr:uid="{5B9AA040-7AA9-46D7-BEDB-7BF5CA4AF239}"/>
    <cellStyle name="Comma 6 3 2 3 5 3" xfId="38271" xr:uid="{A9972485-8D69-4413-B4DB-D4310BC932AA}"/>
    <cellStyle name="Comma 6 3 2 3 6" xfId="13732" xr:uid="{4B979C19-4EF1-47AF-BEB6-C3B64838521D}"/>
    <cellStyle name="Comma 6 3 2 3 6 2" xfId="44606" xr:uid="{06150C38-A340-4D91-9EDC-3CACEC3DA447}"/>
    <cellStyle name="Comma 6 3 2 3 7" xfId="7145" xr:uid="{E6606217-105A-408B-B25F-1E153AC37118}"/>
    <cellStyle name="Comma 6 3 2 3 8" xfId="27826" xr:uid="{E11352F6-7200-4599-A2A1-4190A111FD82}"/>
    <cellStyle name="Comma 6 3 2 3 9" xfId="3245" xr:uid="{D51C2637-949D-4A98-BA8E-4CE52B3859BD}"/>
    <cellStyle name="Comma 6 3 2 4" xfId="2531" xr:uid="{83663535-2DE6-4B89-8D23-ED12C3A7CC5F}"/>
    <cellStyle name="Comma 6 3 2 4 10" xfId="3447" xr:uid="{4C1354E1-FCA7-4080-842E-824E98A0DBDE}"/>
    <cellStyle name="Comma 6 3 2 4 11" xfId="32233" xr:uid="{6BFC5539-CD8A-44DD-963B-727018B33A1C}"/>
    <cellStyle name="Comma 6 3 2 4 2" xfId="25859" xr:uid="{748E3B9C-81DB-482E-8A4B-996D259D6222}"/>
    <cellStyle name="Comma 6 3 2 4 2 2" xfId="22361" xr:uid="{5CDA5815-7A68-42AC-9B29-EB98B3FF7098}"/>
    <cellStyle name="Comma 6 3 2 4 2 2 2" xfId="14853" xr:uid="{0FA3323D-258E-4DF4-9BCB-5A2E06722D19}"/>
    <cellStyle name="Comma 6 3 2 4 2 2 2 2" xfId="56352" xr:uid="{BEA56084-18A3-4807-B4EE-0C8F7FF218A1}"/>
    <cellStyle name="Comma 6 3 2 4 2 2 2 3" xfId="43739" xr:uid="{58A402FE-44C7-44E9-96EA-BC5E6F5B1ECE}"/>
    <cellStyle name="Comma 6 3 2 4 2 2 3" xfId="8267" xr:uid="{CEDE8113-0E23-409D-9D59-184AE48724ED}"/>
    <cellStyle name="Comma 6 3 2 4 2 2 3 2" xfId="50074" xr:uid="{4D7BECFF-0959-4EDF-96FC-56B200E1C56F}"/>
    <cellStyle name="Comma 6 3 2 4 2 2 4" xfId="30986" xr:uid="{67F18F69-991E-4FAD-A840-50C135910E8F}"/>
    <cellStyle name="Comma 6 3 2 4 2 2 5" xfId="37449" xr:uid="{D84C726F-6E8F-4C1C-8A8F-B576E2E84969}"/>
    <cellStyle name="Comma 6 3 2 4 2 3" xfId="24973" xr:uid="{8107C8B3-5445-4FF2-985C-74D9914B0DC2}"/>
    <cellStyle name="Comma 6 3 2 4 2 3 2" xfId="17465" xr:uid="{251AE5F9-3382-4767-AAE1-D29AFF433249}"/>
    <cellStyle name="Comma 6 3 2 4 2 3 2 2" xfId="53740" xr:uid="{CFF98E02-6058-4EB8-99E1-C91FBC67FA50}"/>
    <cellStyle name="Comma 6 3 2 4 2 3 2 3" xfId="41127" xr:uid="{CE47A3AD-BBC1-4619-BFF3-161145A14916}"/>
    <cellStyle name="Comma 6 3 2 4 2 3 3" xfId="10879" xr:uid="{2FCDEC0E-A90E-4BD0-BA79-6440BF794FD5}"/>
    <cellStyle name="Comma 6 3 2 4 2 3 3 2" xfId="47462" xr:uid="{7B0A7E87-1DA4-4E37-9762-DF1959C6EB81}"/>
    <cellStyle name="Comma 6 3 2 4 2 3 4" xfId="5307" xr:uid="{565B3B9B-AA88-45CC-A8EF-EDCD4DD8C0C3}"/>
    <cellStyle name="Comma 6 3 2 4 2 3 5" xfId="34837" xr:uid="{6D37B1C4-EAF1-4EAE-9CD0-AB4226ECC4C9}"/>
    <cellStyle name="Comma 6 3 2 4 2 4" xfId="18350" xr:uid="{CEBC7375-B8CD-4E05-8725-A5E24ADA981C}"/>
    <cellStyle name="Comma 6 3 2 4 2 4 2" xfId="52855" xr:uid="{03597E65-B407-4207-B3F4-6F50C07E9321}"/>
    <cellStyle name="Comma 6 3 2 4 2 4 3" xfId="40242" xr:uid="{90B55675-C8B6-4AFE-8D43-147FC9495A57}"/>
    <cellStyle name="Comma 6 3 2 4 2 5" xfId="11764" xr:uid="{4A09071D-6D19-47C8-A415-C63D71FD6764}"/>
    <cellStyle name="Comma 6 3 2 4 2 5 2" xfId="46577" xr:uid="{1716DDED-4268-4868-8F19-1F34C7DE1DAE}"/>
    <cellStyle name="Comma 6 3 2 4 2 6" xfId="4422" xr:uid="{CFCEBBAC-E8E8-4AA5-8B82-48EC665DAAE9}"/>
    <cellStyle name="Comma 6 3 2 4 2 7" xfId="33952" xr:uid="{5F2FE505-8F03-493F-93B0-A01344B8A0BD}"/>
    <cellStyle name="Comma 6 3 2 4 3" xfId="26536" xr:uid="{8F0F6CFE-DB17-401E-984C-0CADB90CBF9E}"/>
    <cellStyle name="Comma 6 3 2 4 3 2" xfId="23039" xr:uid="{1E600CD9-AD91-45CF-AEEC-443D677CDE75}"/>
    <cellStyle name="Comma 6 3 2 4 3 2 2" xfId="15531" xr:uid="{CEF21719-63AD-494C-863D-FF6BA27F5E52}"/>
    <cellStyle name="Comma 6 3 2 4 3 2 2 2" xfId="55674" xr:uid="{F752F68C-6DD4-46F0-89A8-659F6B532441}"/>
    <cellStyle name="Comma 6 3 2 4 3 2 2 3" xfId="43061" xr:uid="{65FB86C5-B1F5-40A6-81DE-6610B07626D5}"/>
    <cellStyle name="Comma 6 3 2 4 3 2 3" xfId="8945" xr:uid="{21AD75E0-E5F9-4309-9664-95CB6CABE69A}"/>
    <cellStyle name="Comma 6 3 2 4 3 2 3 2" xfId="49396" xr:uid="{0C72113E-1F47-4373-BEBA-9B90EC92D904}"/>
    <cellStyle name="Comma 6 3 2 4 3 2 4" xfId="30308" xr:uid="{21DDAFF1-469A-4E09-B9EC-4BAC802B9ABE}"/>
    <cellStyle name="Comma 6 3 2 4 3 2 5" xfId="36771" xr:uid="{E7D81C37-671D-472D-ABC3-B5EB33305950}"/>
    <cellStyle name="Comma 6 3 2 4 3 3" xfId="19027" xr:uid="{9508294B-ABA3-4E3B-A7A0-0F050FCA5DAB}"/>
    <cellStyle name="Comma 6 3 2 4 3 3 2" xfId="52177" xr:uid="{B4EE6D69-A976-4C03-9568-AD81D7FA98DE}"/>
    <cellStyle name="Comma 6 3 2 4 3 3 3" xfId="39564" xr:uid="{31E5C23A-A3B8-4A4F-B154-238BBA501E52}"/>
    <cellStyle name="Comma 6 3 2 4 3 4" xfId="12441" xr:uid="{E6152EC9-EA6B-4552-A19D-6730CCFF9CC7}"/>
    <cellStyle name="Comma 6 3 2 4 3 4 2" xfId="45899" xr:uid="{D1C5FF18-9C1A-4E8B-B00B-DAEC1C30D9CE}"/>
    <cellStyle name="Comma 6 3 2 4 3 5" xfId="3745" xr:uid="{5C659ECA-099D-430E-A8A4-833313D442EB}"/>
    <cellStyle name="Comma 6 3 2 4 3 6" xfId="33274" xr:uid="{B4900483-7436-46F3-99F9-4D75D9DA5B75}"/>
    <cellStyle name="Comma 6 3 2 4 4" xfId="24080" xr:uid="{17925DA1-DE58-4E38-8908-BD01F9CE7AC1}"/>
    <cellStyle name="Comma 6 3 2 4 4 2" xfId="16572" xr:uid="{B39DD7AA-BA62-4310-9BE7-2CA9A5CCEA8C}"/>
    <cellStyle name="Comma 6 3 2 4 4 2 2" xfId="54633" xr:uid="{CEE91B01-0AD6-4670-BD92-900C0CFA804C}"/>
    <cellStyle name="Comma 6 3 2 4 4 2 3" xfId="42020" xr:uid="{DA405FFC-CBE7-4614-A44F-E5B9CB9BEE53}"/>
    <cellStyle name="Comma 6 3 2 4 4 3" xfId="9986" xr:uid="{1EF3408F-A70F-47CC-B2EF-840C3A624D97}"/>
    <cellStyle name="Comma 6 3 2 4 4 3 2" xfId="48355" xr:uid="{7424B9CF-C6F4-4096-B486-AB52E84256A2}"/>
    <cellStyle name="Comma 6 3 2 4 4 4" xfId="29267" xr:uid="{57FCA5E0-A88F-4F0B-9302-417EFF3DBF99}"/>
    <cellStyle name="Comma 6 3 2 4 4 5" xfId="35730" xr:uid="{D6C33637-E491-48D9-8397-14839EF6063B}"/>
    <cellStyle name="Comma 6 3 2 4 5" xfId="25659" xr:uid="{496F5FB3-F0FF-495F-A813-402C82E3F839}"/>
    <cellStyle name="Comma 6 3 2 4 5 2" xfId="18151" xr:uid="{AA9402E9-F3D1-429D-AD61-9641E86213A5}"/>
    <cellStyle name="Comma 6 3 2 4 5 2 2" xfId="53054" xr:uid="{E1B16431-5B49-473D-A901-A32E7E99BC5E}"/>
    <cellStyle name="Comma 6 3 2 4 5 2 3" xfId="40441" xr:uid="{C36976F6-DA6C-4E81-8C69-519456D25BC0}"/>
    <cellStyle name="Comma 6 3 2 4 5 3" xfId="11565" xr:uid="{ADF15A05-9625-449A-BF7F-831077DD88D6}"/>
    <cellStyle name="Comma 6 3 2 4 5 3 2" xfId="46776" xr:uid="{F0422489-488F-4957-A626-EDEF9902FC2D}"/>
    <cellStyle name="Comma 6 3 2 4 5 4" xfId="4621" xr:uid="{F9245C8B-32F6-47DD-93B7-565A34FBA122}"/>
    <cellStyle name="Comma 6 3 2 4 5 5" xfId="34151" xr:uid="{06B85E36-D47B-4D64-9084-5436FFF714D7}"/>
    <cellStyle name="Comma 6 3 2 4 6" xfId="20068" xr:uid="{CC9F5B3E-3A99-4211-8A26-46CACB9D1741}"/>
    <cellStyle name="Comma 6 3 2 4 6 2" xfId="51136" xr:uid="{2CD43F12-FDEE-4D40-96FC-5D82DE041ED3}"/>
    <cellStyle name="Comma 6 3 2 4 6 3" xfId="38523" xr:uid="{BB66BB16-459D-436D-841A-AA6BEB02ECC2}"/>
    <cellStyle name="Comma 6 3 2 4 7" xfId="13482" xr:uid="{24711AB0-54EC-4154-ADBB-CF51275C60EC}"/>
    <cellStyle name="Comma 6 3 2 4 7 2" xfId="44858" xr:uid="{134E4C6E-5D2D-416B-8618-D665997E8FC9}"/>
    <cellStyle name="Comma 6 3 2 4 8" xfId="6895" xr:uid="{643A3749-D23A-42F6-8A22-C3FCDF0D0FB7}"/>
    <cellStyle name="Comma 6 3 2 4 9" xfId="27577" xr:uid="{974D106D-8BE2-4848-BB93-E331B28A7D98}"/>
    <cellStyle name="Comma 6 3 2 5" xfId="27386" xr:uid="{FC6E8519-A1E0-4F6E-ACB3-2D6FD0F490A5}"/>
    <cellStyle name="Comma 6 3 2 5 2" xfId="23889" xr:uid="{B91557AC-6525-438E-900E-6595E8966CE1}"/>
    <cellStyle name="Comma 6 3 2 5 2 2" xfId="16381" xr:uid="{FFD99E9F-B630-4E3A-A8B2-23F2E1BA2A06}"/>
    <cellStyle name="Comma 6 3 2 5 2 2 2" xfId="54824" xr:uid="{88AF05C9-C51A-46A6-8249-3022A4B9A0EE}"/>
    <cellStyle name="Comma 6 3 2 5 2 2 3" xfId="42211" xr:uid="{F33526BB-C9D5-48A8-9344-993320632AE9}"/>
    <cellStyle name="Comma 6 3 2 5 2 3" xfId="9795" xr:uid="{1069E62F-0A5E-4284-94BB-71944602DD3B}"/>
    <cellStyle name="Comma 6 3 2 5 2 3 2" xfId="48546" xr:uid="{CF559B81-F616-43CD-87D5-1905633482DD}"/>
    <cellStyle name="Comma 6 3 2 5 2 4" xfId="29458" xr:uid="{2001BA06-9622-47B9-994B-98F4F2FE4F9A}"/>
    <cellStyle name="Comma 6 3 2 5 2 5" xfId="35921" xr:uid="{DEF38E56-B7E7-4135-B61A-B28E02894E98}"/>
    <cellStyle name="Comma 6 3 2 5 3" xfId="19877" xr:uid="{EC4540E5-4D5E-4E18-9E7B-441C6C22613C}"/>
    <cellStyle name="Comma 6 3 2 5 3 2" xfId="51327" xr:uid="{C4AF0617-AE26-485C-BD37-1BA6BA6DE298}"/>
    <cellStyle name="Comma 6 3 2 5 3 3" xfId="38714" xr:uid="{EB138726-19BF-47B6-994C-3A8A84907E05}"/>
    <cellStyle name="Comma 6 3 2 5 4" xfId="13291" xr:uid="{5004B915-7D72-46F8-B3C6-F4C89F2AD8A1}"/>
    <cellStyle name="Comma 6 3 2 5 4 2" xfId="45049" xr:uid="{BA82D12F-CA96-4BD9-B001-3383F1321D98}"/>
    <cellStyle name="Comma 6 3 2 5 5" xfId="6704" xr:uid="{1F442B84-9BF0-43D8-9AA6-013952BBFDA0}"/>
    <cellStyle name="Comma 6 3 2 5 6" xfId="32424" xr:uid="{7DF69CB9-C294-431F-97D8-714C7FE4488B}"/>
    <cellStyle name="Comma 6 3 2 6" xfId="24774" xr:uid="{562B721B-770E-4A3F-B213-25B506B0AD1A}"/>
    <cellStyle name="Comma 6 3 2 6 2" xfId="17266" xr:uid="{4F64B70F-2CA0-489C-8B7E-376867D1FD43}"/>
    <cellStyle name="Comma 6 3 2 6 2 2" xfId="53939" xr:uid="{01C2DF89-727D-4424-9F6B-A7E2320D174A}"/>
    <cellStyle name="Comma 6 3 2 6 2 3" xfId="41326" xr:uid="{AFE60C53-8251-4582-AAAF-48188A0DD28F}"/>
    <cellStyle name="Comma 6 3 2 6 3" xfId="10680" xr:uid="{E5A3D88F-FCBE-4F81-8F84-33E7F32571EF}"/>
    <cellStyle name="Comma 6 3 2 6 3 2" xfId="47661" xr:uid="{48ED5B71-92C1-4443-A5CD-C659EF1A5037}"/>
    <cellStyle name="Comma 6 3 2 6 4" xfId="5506" xr:uid="{8B5C038D-CEF1-4BEF-9683-06694EA65C03}"/>
    <cellStyle name="Comma 6 3 2 6 5" xfId="35036" xr:uid="{FB05F120-9411-42BF-91C3-E6FB10660041}"/>
    <cellStyle name="Comma 6 3 2 7" xfId="28317" xr:uid="{5391E202-11D2-4575-A578-F6FC6D37DF7B}"/>
    <cellStyle name="Comma 6 3 2 7 2" xfId="20758" xr:uid="{7172B784-FC59-43C0-A431-746058939FA8}"/>
    <cellStyle name="Comma 6 3 2 7 2 2" xfId="50195" xr:uid="{1CC90DC8-439C-49D6-9E61-40B417E20019}"/>
    <cellStyle name="Comma 6 3 2 7 3" xfId="14172" xr:uid="{FC47DB08-BE76-40B3-BE14-36A42D6C254F}"/>
    <cellStyle name="Comma 6 3 2 7 4" xfId="7585" xr:uid="{46602762-6D0B-4DD5-B8DD-EAE4AF696249}"/>
    <cellStyle name="Comma 6 3 2 7 5" xfId="37574" xr:uid="{0AB58515-E1BD-4C7D-BA7F-A3BED23D8A6F}"/>
    <cellStyle name="Comma 6 3 2 8" xfId="22201" xr:uid="{68CA5FA9-0679-47D0-BE7F-06A19A332CE9}"/>
    <cellStyle name="Comma 6 3 2 8 2" xfId="50442" xr:uid="{99AA267E-66AF-4EBC-B19D-A8791EAA7FDE}"/>
    <cellStyle name="Comma 6 3 2 8 3" xfId="37829" xr:uid="{CC86D314-34CF-4A65-98BF-B0AEE3E5942C}"/>
    <cellStyle name="Comma 6 3 2 9" xfId="21883" xr:uid="{B387C9EE-42E0-4340-B179-1496C7C24CBD}"/>
    <cellStyle name="Comma 6 3 2 9 2" xfId="44136" xr:uid="{FD3D3714-61F0-4132-9CB4-C28A7DA914C7}"/>
    <cellStyle name="Comma 6 3 20" xfId="56756" xr:uid="{5B74250F-ABE6-41CE-85F5-72E611BE8A1D}"/>
    <cellStyle name="Comma 6 3 21" xfId="56848" xr:uid="{7344544E-A02D-426B-A373-B46C8E9A530F}"/>
    <cellStyle name="Comma 6 3 22" xfId="56907" xr:uid="{3FB6797F-321C-4E99-A2C2-420EF0BD4A2E}"/>
    <cellStyle name="Comma 6 3 23" xfId="56961" xr:uid="{6C56E4A4-1FC5-4BAA-9536-DE48F409D15C}"/>
    <cellStyle name="Comma 6 3 24" xfId="1727" xr:uid="{8E2DD097-6D94-4D98-B76C-B5D0320BCE90}"/>
    <cellStyle name="Comma 6 3 25" xfId="57044" xr:uid="{5CDB8CBF-DC24-4CC4-8076-F40D536D707E}"/>
    <cellStyle name="Comma 6 3 3" xfId="727" xr:uid="{E4F4F98C-38C3-4796-8D42-383A7488BB96}"/>
    <cellStyle name="Comma 6 3 3 10" xfId="21233" xr:uid="{30A3F92B-79CE-4BAE-BEB6-5A83077466D4}"/>
    <cellStyle name="Comma 6 3 3 11" xfId="14647" xr:uid="{C024CAEA-82FF-4656-BB7E-D71D9D8F214B}"/>
    <cellStyle name="Comma 6 3 3 12" xfId="8060" xr:uid="{4B423944-5B5A-4679-A3D5-1CBFB7B07C0F}"/>
    <cellStyle name="Comma 6 3 3 13" xfId="29005" xr:uid="{03868BB4-7670-48ED-8F6C-DA5AD8790E56}"/>
    <cellStyle name="Comma 6 3 3 14" xfId="3042" xr:uid="{624CFAF5-0803-40C6-8111-B9F38B869ACC}"/>
    <cellStyle name="Comma 6 3 3 15" xfId="31615" xr:uid="{9B25726A-6D59-4818-A168-63D9DB99375D}"/>
    <cellStyle name="Comma 6 3 3 16" xfId="2114" xr:uid="{9E907520-1EB7-4364-B3B8-401539786909}"/>
    <cellStyle name="Comma 6 3 3 2" xfId="1114" xr:uid="{B3CF5EDA-F18C-4E93-AE81-2A110144DD84}"/>
    <cellStyle name="Comma 6 3 3 2 2" xfId="26018" xr:uid="{E76069BA-1CE6-40F7-8273-CD9C5912A4DB}"/>
    <cellStyle name="Comma 6 3 3 2 2 2" xfId="22520" xr:uid="{684BB480-0D38-4E3F-960C-8214119D8A7F}"/>
    <cellStyle name="Comma 6 3 3 2 2 2 2" xfId="15012" xr:uid="{BEA07D77-F611-410D-9BBB-51210F4832B0}"/>
    <cellStyle name="Comma 6 3 3 2 2 2 2 2" xfId="56193" xr:uid="{B300EC3A-2F24-4970-942D-99076B51ADA5}"/>
    <cellStyle name="Comma 6 3 3 2 2 2 2 3" xfId="43580" xr:uid="{792AA788-DA19-4BFE-9098-D6A6C4AEDD5A}"/>
    <cellStyle name="Comma 6 3 3 2 2 2 3" xfId="8426" xr:uid="{CA742832-C996-4DB6-AF7A-99F55AF1B59E}"/>
    <cellStyle name="Comma 6 3 3 2 2 2 3 2" xfId="49915" xr:uid="{AFE4B36D-282C-4BFE-A3CB-35657D8A5ABA}"/>
    <cellStyle name="Comma 6 3 3 2 2 2 4" xfId="30827" xr:uid="{70719CC8-CC5D-4146-84AE-3113ACFDFF12}"/>
    <cellStyle name="Comma 6 3 3 2 2 2 5" xfId="37290" xr:uid="{4117333D-E076-4D9C-992E-0654A5CD5A05}"/>
    <cellStyle name="Comma 6 3 3 2 2 3" xfId="25138" xr:uid="{F6431F95-E595-44DC-BC3B-E80A967197CD}"/>
    <cellStyle name="Comma 6 3 3 2 2 3 2" xfId="17630" xr:uid="{23070857-03BF-485D-B215-47CE354F2EA7}"/>
    <cellStyle name="Comma 6 3 3 2 2 3 2 2" xfId="53575" xr:uid="{A36AF2A8-885F-410E-8A1E-9CE851A1B769}"/>
    <cellStyle name="Comma 6 3 3 2 2 3 2 3" xfId="40962" xr:uid="{6804CCC0-E279-47E8-BF1D-D20F0A3C318F}"/>
    <cellStyle name="Comma 6 3 3 2 2 3 3" xfId="11044" xr:uid="{9FDEF949-B4F2-4203-B52C-520324A01DB3}"/>
    <cellStyle name="Comma 6 3 3 2 2 3 3 2" xfId="47297" xr:uid="{4C2DDE9A-D2B7-4B45-A070-E39D3088F53A}"/>
    <cellStyle name="Comma 6 3 3 2 2 3 4" xfId="5142" xr:uid="{DFB851C9-685F-4B59-B8DD-2F09573B7D0D}"/>
    <cellStyle name="Comma 6 3 3 2 2 3 5" xfId="34672" xr:uid="{03862DFE-C509-4A45-BBE3-2FEC6B64FA48}"/>
    <cellStyle name="Comma 6 3 3 2 2 4" xfId="18509" xr:uid="{B82029C9-419F-4BE9-AA11-B0BBBD8C772E}"/>
    <cellStyle name="Comma 6 3 3 2 2 4 2" xfId="52696" xr:uid="{E918704F-26BD-412A-90D7-DF364DAA530C}"/>
    <cellStyle name="Comma 6 3 3 2 2 4 3" xfId="40083" xr:uid="{15EA9B99-9E03-4ABB-A537-BF83BA4004EB}"/>
    <cellStyle name="Comma 6 3 3 2 2 5" xfId="11923" xr:uid="{1F601D84-E854-481E-B12F-24AA68918293}"/>
    <cellStyle name="Comma 6 3 3 2 2 5 2" xfId="46418" xr:uid="{98427065-2B6E-4831-B9FC-FCE2F7ACDD5D}"/>
    <cellStyle name="Comma 6 3 3 2 2 6" xfId="4263" xr:uid="{814AB459-D10D-4EA5-8752-A529069F240B}"/>
    <cellStyle name="Comma 6 3 3 2 2 7" xfId="33793" xr:uid="{50CDEEB4-E716-4D0D-A545-F7321B4034F4}"/>
    <cellStyle name="Comma 6 3 3 2 3" xfId="26874" xr:uid="{663A3312-4305-4661-8161-7570A535C037}"/>
    <cellStyle name="Comma 6 3 3 2 3 2" xfId="23377" xr:uid="{0F6C3A5C-3373-42AB-B713-73313D2F43C0}"/>
    <cellStyle name="Comma 6 3 3 2 3 2 2" xfId="15869" xr:uid="{8354FC50-A793-440B-8B76-13E1470F2405}"/>
    <cellStyle name="Comma 6 3 3 2 3 2 2 2" xfId="55336" xr:uid="{948079F5-2D21-4B21-B3BB-82B1A44EF6F7}"/>
    <cellStyle name="Comma 6 3 3 2 3 2 2 3" xfId="42723" xr:uid="{B82F5465-DA88-4A88-B82B-EB665F60E434}"/>
    <cellStyle name="Comma 6 3 3 2 3 2 3" xfId="9283" xr:uid="{A8A43395-0F08-40B3-A1B2-1C8AA9D7F33E}"/>
    <cellStyle name="Comma 6 3 3 2 3 2 3 2" xfId="49058" xr:uid="{67211B0B-2DE8-49C4-B294-5D74039BABE5}"/>
    <cellStyle name="Comma 6 3 3 2 3 2 4" xfId="29970" xr:uid="{ECDB1237-4078-4218-839A-1ECE1F1BF1DC}"/>
    <cellStyle name="Comma 6 3 3 2 3 2 5" xfId="36433" xr:uid="{DAF3B5D5-AFA3-4A62-9264-4990C42A2AFF}"/>
    <cellStyle name="Comma 6 3 3 2 3 3" xfId="19365" xr:uid="{DD66ACF4-163B-42C1-9FDC-DB8B3AA8C768}"/>
    <cellStyle name="Comma 6 3 3 2 3 3 2" xfId="51839" xr:uid="{28F1BDBC-DBFC-486C-BDF5-113F7BFF2861}"/>
    <cellStyle name="Comma 6 3 3 2 3 3 3" xfId="39226" xr:uid="{957C3673-8803-4AE7-85D0-15D5CFF71C11}"/>
    <cellStyle name="Comma 6 3 3 2 3 4" xfId="12779" xr:uid="{72E680AD-8ADC-49AC-A5D9-F196F22C294B}"/>
    <cellStyle name="Comma 6 3 3 2 3 4 2" xfId="45561" xr:uid="{D66C82C4-40AA-474B-BB3A-7D5F41E23EBB}"/>
    <cellStyle name="Comma 6 3 3 2 3 5" xfId="6192" xr:uid="{F6370CF0-DF9E-43AB-8DC1-9ED7750441DE}"/>
    <cellStyle name="Comma 6 3 3 2 3 6" xfId="32936" xr:uid="{68504A1D-D29F-4B8F-8AD9-95EB9246AADC}"/>
    <cellStyle name="Comma 6 3 3 2 4" xfId="24253" xr:uid="{359BBD21-D97B-4172-9246-B65AAE116782}"/>
    <cellStyle name="Comma 6 3 3 2 4 2" xfId="16745" xr:uid="{F0389B9A-2318-413A-8E33-A3FB45DB3878}"/>
    <cellStyle name="Comma 6 3 3 2 4 2 2" xfId="54460" xr:uid="{D807A00D-0443-4A33-A2D4-10327EDDBF6A}"/>
    <cellStyle name="Comma 6 3 3 2 4 2 3" xfId="41847" xr:uid="{0122C595-3D6C-473E-A8A6-820E96C78E8F}"/>
    <cellStyle name="Comma 6 3 3 2 4 3" xfId="10159" xr:uid="{B77305BE-C8B9-46FD-9960-AAFBB93F216F}"/>
    <cellStyle name="Comma 6 3 3 2 4 3 2" xfId="48182" xr:uid="{8B92526E-A847-4EBA-A868-35CAA84D1415}"/>
    <cellStyle name="Comma 6 3 3 2 4 4" xfId="6027" xr:uid="{E1DFCD88-1549-4275-B8A7-0327AAF56EE0}"/>
    <cellStyle name="Comma 6 3 3 2 4 5" xfId="35557" xr:uid="{59F528A1-9B62-4BBD-8E1B-735CF49672DB}"/>
    <cellStyle name="Comma 6 3 3 2 5" xfId="20239" xr:uid="{BA09CE78-6AA3-4AE7-B5AB-38F5E4D82FF1}"/>
    <cellStyle name="Comma 6 3 3 2 5 2" xfId="50963" xr:uid="{5220239A-8720-41DA-91C8-CBDD25067A99}"/>
    <cellStyle name="Comma 6 3 3 2 5 3" xfId="38350" xr:uid="{5D979422-A8D0-4357-A105-7CA5BA14B368}"/>
    <cellStyle name="Comma 6 3 3 2 6" xfId="13653" xr:uid="{11D83A09-681C-4A37-8F91-6265447A58BA}"/>
    <cellStyle name="Comma 6 3 3 2 6 2" xfId="44685" xr:uid="{DF28100B-7616-404E-B9D1-311E851EE112}"/>
    <cellStyle name="Comma 6 3 3 2 7" xfId="7066" xr:uid="{29656342-9A2F-4845-8CEB-1090072866ED}"/>
    <cellStyle name="Comma 6 3 3 2 8" xfId="32060" xr:uid="{75D2F19C-BAF8-4CEB-899B-93F9EEA4D521}"/>
    <cellStyle name="Comma 6 3 3 2 9" xfId="27747" xr:uid="{1D623B3A-1697-43CB-9EEF-42E550D8B0B2}"/>
    <cellStyle name="Comma 6 3 3 3" xfId="26458" xr:uid="{486D85E1-0C63-4B44-AF49-EA99DBE3429B}"/>
    <cellStyle name="Comma 6 3 3 3 2" xfId="22961" xr:uid="{FAE778B6-2C8E-4BA3-8F21-E78D9938B6CD}"/>
    <cellStyle name="Comma 6 3 3 3 2 2" xfId="15453" xr:uid="{0F5026EE-C98B-4F0E-90EA-A185684ABE9E}"/>
    <cellStyle name="Comma 6 3 3 3 2 2 2" xfId="55752" xr:uid="{69C23981-E4D7-4179-BD48-F176B6058F6C}"/>
    <cellStyle name="Comma 6 3 3 3 2 2 3" xfId="43139" xr:uid="{86A088BF-E99E-4277-BE09-50DA560A8D9D}"/>
    <cellStyle name="Comma 6 3 3 3 2 3" xfId="8867" xr:uid="{5FF1B3E3-1C76-495A-AA97-5031E2E1EB25}"/>
    <cellStyle name="Comma 6 3 3 3 2 3 2" xfId="49474" xr:uid="{324998AF-092A-40AD-8639-55A8CA93FD05}"/>
    <cellStyle name="Comma 6 3 3 3 2 4" xfId="30386" xr:uid="{B4F0BFC0-346B-4D0C-8D45-0DD9EB9E739F}"/>
    <cellStyle name="Comma 6 3 3 3 2 5" xfId="36849" xr:uid="{DC8FAFE7-708E-40FE-8BE9-CA8C35013EFD}"/>
    <cellStyle name="Comma 6 3 3 3 3" xfId="25580" xr:uid="{14763792-C5A1-4009-BF2E-96F96B8663A9}"/>
    <cellStyle name="Comma 6 3 3 3 3 2" xfId="18072" xr:uid="{2DD49A07-F9B4-4994-93F4-4B481110702F}"/>
    <cellStyle name="Comma 6 3 3 3 3 2 2" xfId="53133" xr:uid="{0F3352F0-FCDD-4B5E-9B74-8511D895BEBC}"/>
    <cellStyle name="Comma 6 3 3 3 3 2 3" xfId="40520" xr:uid="{0F8B6F10-3758-4D51-865D-761CD87E1A70}"/>
    <cellStyle name="Comma 6 3 3 3 3 3" xfId="11486" xr:uid="{747DD1A5-6B49-4DE6-9400-5CA108B5B3DA}"/>
    <cellStyle name="Comma 6 3 3 3 3 3 2" xfId="46855" xr:uid="{6CB1AA3B-6A79-4CD0-8488-9E67B5AF5E58}"/>
    <cellStyle name="Comma 6 3 3 3 3 4" xfId="4700" xr:uid="{01C9405C-DD98-4381-AA56-61A0C11A44A6}"/>
    <cellStyle name="Comma 6 3 3 3 3 5" xfId="34230" xr:uid="{EEA4356F-59F9-417F-93D6-8878ED76A8A2}"/>
    <cellStyle name="Comma 6 3 3 3 4" xfId="18949" xr:uid="{C4D727EA-3AC9-4FCA-B17A-85E7D63D35F9}"/>
    <cellStyle name="Comma 6 3 3 3 4 2" xfId="52255" xr:uid="{75F5D522-CD46-4C6D-BF3C-2990C640DE57}"/>
    <cellStyle name="Comma 6 3 3 3 4 3" xfId="39642" xr:uid="{020D557E-1F2B-4393-9920-716D4A53CB29}"/>
    <cellStyle name="Comma 6 3 3 3 5" xfId="12363" xr:uid="{1688E9E5-075D-4FFD-A24E-8569740543B1}"/>
    <cellStyle name="Comma 6 3 3 3 5 2" xfId="45977" xr:uid="{BD4607B7-CB12-484F-B226-D8E3C686DE33}"/>
    <cellStyle name="Comma 6 3 3 3 6" xfId="3823" xr:uid="{048384BE-674D-40D4-B767-3065AF014FF4}"/>
    <cellStyle name="Comma 6 3 3 3 7" xfId="33352" xr:uid="{DA19A38B-0834-4B79-9D84-607115046616}"/>
    <cellStyle name="Comma 6 3 3 4" xfId="27308" xr:uid="{797F6E73-F945-421A-9698-689CB23078B0}"/>
    <cellStyle name="Comma 6 3 3 4 2" xfId="23811" xr:uid="{BE28DA05-277E-489C-AAC1-A012AEF6F670}"/>
    <cellStyle name="Comma 6 3 3 4 2 2" xfId="16303" xr:uid="{0B1F9394-234F-4389-9BFC-2F7FA2C50FED}"/>
    <cellStyle name="Comma 6 3 3 4 2 2 2" xfId="54902" xr:uid="{2FA5D4A1-AFA0-46DA-B9A9-04D7A97C6DA2}"/>
    <cellStyle name="Comma 6 3 3 4 2 2 3" xfId="42289" xr:uid="{911C40CA-8703-4C8F-987E-ACD2CF1F7C36}"/>
    <cellStyle name="Comma 6 3 3 4 2 3" xfId="9717" xr:uid="{867DF7F9-7F0B-4BDC-9B16-795AE839E3BC}"/>
    <cellStyle name="Comma 6 3 3 4 2 3 2" xfId="48624" xr:uid="{F8B33DC0-B07D-4C2D-8969-08EF17CB7F60}"/>
    <cellStyle name="Comma 6 3 3 4 2 4" xfId="29536" xr:uid="{FA940308-DE7A-4D40-89D9-F41AFF713467}"/>
    <cellStyle name="Comma 6 3 3 4 2 5" xfId="35999" xr:uid="{72D33847-E0C0-4197-B52A-591420BE7C07}"/>
    <cellStyle name="Comma 6 3 3 4 3" xfId="19799" xr:uid="{15F9CB78-575B-4A78-BF78-C2A1E9320047}"/>
    <cellStyle name="Comma 6 3 3 4 3 2" xfId="51405" xr:uid="{38C31087-5C44-49C8-BCBA-859C05A15A6D}"/>
    <cellStyle name="Comma 6 3 3 4 3 3" xfId="38792" xr:uid="{34FF505E-B3E1-40F9-AB47-DA004E48E1C7}"/>
    <cellStyle name="Comma 6 3 3 4 4" xfId="13213" xr:uid="{7638707E-FA5B-4DA7-9A08-D7599BFD6622}"/>
    <cellStyle name="Comma 6 3 3 4 4 2" xfId="45127" xr:uid="{CB0019C5-C7CF-445A-B187-C770533872E2}"/>
    <cellStyle name="Comma 6 3 3 4 5" xfId="6626" xr:uid="{D804752D-4C7B-43E3-95C9-DFDF46498CB7}"/>
    <cellStyle name="Comma 6 3 3 4 6" xfId="32502" xr:uid="{A55EDA86-6E35-4B34-BE75-9D88C9D18BC6}"/>
    <cellStyle name="Comma 6 3 3 5" xfId="24695" xr:uid="{CF046DB0-4CAA-4E3D-A463-222C56930CA5}"/>
    <cellStyle name="Comma 6 3 3 5 2" xfId="17187" xr:uid="{D4D17ED1-58A2-42B1-96F6-1520616FE4F3}"/>
    <cellStyle name="Comma 6 3 3 5 2 2" xfId="54018" xr:uid="{FBA31BCA-E483-4D96-A388-81820FD99148}"/>
    <cellStyle name="Comma 6 3 3 5 2 3" xfId="41405" xr:uid="{4E3A046E-9761-4A16-9D6A-1EF488E16FCE}"/>
    <cellStyle name="Comma 6 3 3 5 3" xfId="10601" xr:uid="{09C7FEB1-D808-42B9-A8CE-B413C4BEB4AA}"/>
    <cellStyle name="Comma 6 3 3 5 3 2" xfId="47740" xr:uid="{50FF5100-AC65-4EC7-96F4-3AA57A8D6211}"/>
    <cellStyle name="Comma 6 3 3 5 4" xfId="5585" xr:uid="{8482144E-EC2C-40F6-BABB-0CDB72FB9511}"/>
    <cellStyle name="Comma 6 3 3 5 5" xfId="35115" xr:uid="{920B3B0F-C5CE-4CA8-8838-60FDDA85B463}"/>
    <cellStyle name="Comma 6 3 3 6" xfId="22341" xr:uid="{9206827D-9D04-4B47-9809-B02BA208841C}"/>
    <cellStyle name="Comma 6 3 3 6 2" xfId="14833" xr:uid="{9A7F26D2-7CC8-4317-81F3-A8EA491EE876}"/>
    <cellStyle name="Comma 6 3 3 6 2 2" xfId="56372" xr:uid="{A990B966-C3D3-414B-9C85-3FEDB90520E9}"/>
    <cellStyle name="Comma 6 3 3 6 2 3" xfId="43759" xr:uid="{2EE574F0-3A76-44B9-A8D5-D2F8707AC594}"/>
    <cellStyle name="Comma 6 3 3 6 3" xfId="8247" xr:uid="{DBAA5C69-84E5-4FEC-8EC7-35471104946A}"/>
    <cellStyle name="Comma 6 3 3 6 3 2" xfId="50094" xr:uid="{B5061635-1EF5-41E0-B355-C4F3C64A15F9}"/>
    <cellStyle name="Comma 6 3 3 6 4" xfId="31006" xr:uid="{C489798A-13EB-4180-8D6F-0443E4BB704D}"/>
    <cellStyle name="Comma 6 3 3 6 5" xfId="37469" xr:uid="{4176DC7A-5637-4588-838E-0ACA3F27E98B}"/>
    <cellStyle name="Comma 6 3 3 7" xfId="28238" xr:uid="{EA617D75-3743-440E-BE34-730DD99AEF62}"/>
    <cellStyle name="Comma 6 3 3 7 2" xfId="20679" xr:uid="{2EC46ADF-267E-4A13-825A-542C17CF826A}"/>
    <cellStyle name="Comma 6 3 3 7 2 2" xfId="50215" xr:uid="{7F7032EE-8AF8-4DF6-A1D5-F96265BA0DD5}"/>
    <cellStyle name="Comma 6 3 3 7 3" xfId="14093" xr:uid="{6E25A9B3-E32E-436A-B51A-4B673A1CFEA4}"/>
    <cellStyle name="Comma 6 3 3 7 4" xfId="7506" xr:uid="{2DB0A4A3-96FB-415F-8153-E7717AE1E31A}"/>
    <cellStyle name="Comma 6 3 3 7 5" xfId="37594" xr:uid="{8EAC22AD-3D54-4610-8018-4992BE4832C3}"/>
    <cellStyle name="Comma 6 3 3 8" xfId="21448" xr:uid="{78858840-A733-46CF-8E75-0E320AEF6B3C}"/>
    <cellStyle name="Comma 6 3 3 8 2" xfId="50521" xr:uid="{E543D8A5-52E4-43E3-82D0-C4B2653AEB9D}"/>
    <cellStyle name="Comma 6 3 3 8 3" xfId="37908" xr:uid="{ECC67278-78C6-46CA-8C55-7A54EB5E5CCA}"/>
    <cellStyle name="Comma 6 3 3 9" xfId="21918" xr:uid="{A1C8ECE0-FA74-4317-9A09-2B4B853B57E7}"/>
    <cellStyle name="Comma 6 3 3 9 2" xfId="44215" xr:uid="{FF373621-D5B6-4101-8A2E-A53B3766E3E7}"/>
    <cellStyle name="Comma 6 3 4" xfId="798" xr:uid="{18FAEB00-87F1-4391-BB99-5129D4446EAD}"/>
    <cellStyle name="Comma 6 3 4 10" xfId="3244" xr:uid="{8E0D6C0B-B80D-4504-8B1E-DCBBE6B1583F}"/>
    <cellStyle name="Comma 6 3 4 11" xfId="31460" xr:uid="{3AC112A2-AA27-43D3-BE86-3B66F80F5E16}"/>
    <cellStyle name="Comma 6 3 4 12" xfId="2322" xr:uid="{13D6A1AD-7E0A-4F7E-8B7F-FE396BD11BEA}"/>
    <cellStyle name="Comma 6 3 4 2" xfId="1184" xr:uid="{B42EBC6D-B2CA-46C1-9C19-CE81A990DFCA}"/>
    <cellStyle name="Comma 6 3 4 2 2" xfId="26172" xr:uid="{7BDE69B2-285B-4A0D-B11A-480E6B627486}"/>
    <cellStyle name="Comma 6 3 4 2 2 2" xfId="22674" xr:uid="{7A840534-9D3A-4A1E-B9D3-3F9520E38A1A}"/>
    <cellStyle name="Comma 6 3 4 2 2 2 2" xfId="15166" xr:uid="{2FE2905C-F4DA-4847-A5A2-CAC9BA711AEA}"/>
    <cellStyle name="Comma 6 3 4 2 2 2 2 2" xfId="56039" xr:uid="{324F01B3-80FC-44B3-963D-47216C16C9EF}"/>
    <cellStyle name="Comma 6 3 4 2 2 2 2 3" xfId="43426" xr:uid="{0B7E5A38-A121-41E4-9862-D3F48BE3E2F2}"/>
    <cellStyle name="Comma 6 3 4 2 2 2 3" xfId="8580" xr:uid="{ED83C746-0443-428E-A0EE-7B5463B17072}"/>
    <cellStyle name="Comma 6 3 4 2 2 2 3 2" xfId="49761" xr:uid="{C7A1ECEF-0661-4F1A-8AD6-FF2474246379}"/>
    <cellStyle name="Comma 6 3 4 2 2 2 4" xfId="30673" xr:uid="{FEACE39B-D322-49C5-BF5F-B0978EA0FF3E}"/>
    <cellStyle name="Comma 6 3 4 2 2 2 5" xfId="37136" xr:uid="{4C6BFBC9-F17D-4455-B9DD-2C39840274B8}"/>
    <cellStyle name="Comma 6 3 4 2 2 3" xfId="25292" xr:uid="{E9FDC8EB-5E60-46FE-923A-F81D89A4A793}"/>
    <cellStyle name="Comma 6 3 4 2 2 3 2" xfId="17784" xr:uid="{F608B9EB-476B-42DE-9031-B2F8AFB3229A}"/>
    <cellStyle name="Comma 6 3 4 2 2 3 2 2" xfId="53421" xr:uid="{87205B89-60B2-4AFD-BBFB-4FA551858CA2}"/>
    <cellStyle name="Comma 6 3 4 2 2 3 2 3" xfId="40808" xr:uid="{C1C8D015-8A0E-4432-B64F-E1D1C5CEF496}"/>
    <cellStyle name="Comma 6 3 4 2 2 3 3" xfId="11198" xr:uid="{C7E6F83C-3A3F-4248-81B2-F110EB02109C}"/>
    <cellStyle name="Comma 6 3 4 2 2 3 3 2" xfId="47143" xr:uid="{9B773FBE-2715-4BFD-A665-5569F30225AD}"/>
    <cellStyle name="Comma 6 3 4 2 2 3 4" xfId="4988" xr:uid="{5327B97B-A93A-4740-AECC-5607BD961F00}"/>
    <cellStyle name="Comma 6 3 4 2 2 3 5" xfId="34518" xr:uid="{B5253060-1B3A-4EBE-8117-274776614EC6}"/>
    <cellStyle name="Comma 6 3 4 2 2 4" xfId="18663" xr:uid="{00937830-F70B-4B5B-9DBF-20C9D3B69CCE}"/>
    <cellStyle name="Comma 6 3 4 2 2 4 2" xfId="52542" xr:uid="{F0DA59DD-E231-4370-89A1-C192C874FB30}"/>
    <cellStyle name="Comma 6 3 4 2 2 4 3" xfId="39929" xr:uid="{BEB61E96-1EA5-451A-85F3-167A8788CA15}"/>
    <cellStyle name="Comma 6 3 4 2 2 5" xfId="12077" xr:uid="{625FF9D0-4946-4FE1-86A8-2C48DDFF64FE}"/>
    <cellStyle name="Comma 6 3 4 2 2 5 2" xfId="46264" xr:uid="{F98B73BC-F278-458C-BC68-FD3D335A3EE3}"/>
    <cellStyle name="Comma 6 3 4 2 2 6" xfId="4109" xr:uid="{22893FE5-8E97-4627-A2DD-B47903B0E5F1}"/>
    <cellStyle name="Comma 6 3 4 2 2 7" xfId="33639" xr:uid="{7C38CC69-6468-4DCD-8554-A26BE63CECC8}"/>
    <cellStyle name="Comma 6 3 4 2 3" xfId="27026" xr:uid="{7C8800E2-5DE0-4D05-9179-CF9EC9ED9C0B}"/>
    <cellStyle name="Comma 6 3 4 2 3 2" xfId="23529" xr:uid="{2E99B8F4-8FB9-4935-BF56-CA37C0FC7BBD}"/>
    <cellStyle name="Comma 6 3 4 2 3 2 2" xfId="16021" xr:uid="{57524F90-7D2C-4146-B641-4EC55CBE7411}"/>
    <cellStyle name="Comma 6 3 4 2 3 2 2 2" xfId="55184" xr:uid="{DBD19E70-AF63-4C1B-B8BD-D07CBA725092}"/>
    <cellStyle name="Comma 6 3 4 2 3 2 2 3" xfId="42571" xr:uid="{612F0F33-A922-47CF-979B-E3C00000E1F6}"/>
    <cellStyle name="Comma 6 3 4 2 3 2 3" xfId="9435" xr:uid="{428030E9-3178-4B9B-95CE-66F436A49E8D}"/>
    <cellStyle name="Comma 6 3 4 2 3 2 3 2" xfId="48906" xr:uid="{5584780F-A961-4863-A0B4-54B4ACB5D509}"/>
    <cellStyle name="Comma 6 3 4 2 3 2 4" xfId="29818" xr:uid="{1EE5A6FE-7852-48AB-87DA-6C54B40E8025}"/>
    <cellStyle name="Comma 6 3 4 2 3 2 5" xfId="36281" xr:uid="{1CA2C086-5444-48EF-A095-BEC272161AF2}"/>
    <cellStyle name="Comma 6 3 4 2 3 3" xfId="19517" xr:uid="{267B6FFA-FCA5-4319-99D8-75FCDC3A6589}"/>
    <cellStyle name="Comma 6 3 4 2 3 3 2" xfId="51687" xr:uid="{F3C4CEEC-AB17-41FA-AEEF-A0CD2013EAB5}"/>
    <cellStyle name="Comma 6 3 4 2 3 3 3" xfId="39074" xr:uid="{D70CDA65-F7F4-4E5B-A316-AE2B68120878}"/>
    <cellStyle name="Comma 6 3 4 2 3 4" xfId="12931" xr:uid="{343FBF01-8484-48FB-BF5A-87AD87E786F8}"/>
    <cellStyle name="Comma 6 3 4 2 3 4 2" xfId="45409" xr:uid="{688C2972-5D85-483D-B86A-78CA829B18BD}"/>
    <cellStyle name="Comma 6 3 4 2 3 5" xfId="6344" xr:uid="{657931AF-907F-4296-9D6D-F366383FB298}"/>
    <cellStyle name="Comma 6 3 4 2 3 6" xfId="32784" xr:uid="{BBACFD70-C364-446E-A4E2-AA35807DAF4C}"/>
    <cellStyle name="Comma 6 3 4 2 4" xfId="24407" xr:uid="{CD544D83-6B5B-4DB7-8CB7-275135A8F833}"/>
    <cellStyle name="Comma 6 3 4 2 4 2" xfId="16899" xr:uid="{CEF14084-2C34-4005-AAA6-DC15E9414408}"/>
    <cellStyle name="Comma 6 3 4 2 4 2 2" xfId="54306" xr:uid="{9E33ED6F-E9D1-4099-82F9-0C7BC7480804}"/>
    <cellStyle name="Comma 6 3 4 2 4 2 3" xfId="41693" xr:uid="{E915FF86-EF31-44C5-BD6E-50073C38DFE2}"/>
    <cellStyle name="Comma 6 3 4 2 4 3" xfId="10313" xr:uid="{2845D550-AA3F-4F98-9959-ECDABEDE0C8D}"/>
    <cellStyle name="Comma 6 3 4 2 4 3 2" xfId="48028" xr:uid="{47385FA3-3615-4097-AE7C-C3DD189EF7D9}"/>
    <cellStyle name="Comma 6 3 4 2 4 4" xfId="5873" xr:uid="{27A30766-28B4-40AB-ABFA-FF244C5E79F2}"/>
    <cellStyle name="Comma 6 3 4 2 4 5" xfId="35403" xr:uid="{30E17CF5-89CC-4D16-9A41-CFF62EA4D76D}"/>
    <cellStyle name="Comma 6 3 4 2 5" xfId="20393" xr:uid="{3D0CA6BA-C4A6-46B5-AED9-444795D49188}"/>
    <cellStyle name="Comma 6 3 4 2 5 2" xfId="50809" xr:uid="{839D0944-34F4-4C0F-82FF-867698924D88}"/>
    <cellStyle name="Comma 6 3 4 2 5 3" xfId="38196" xr:uid="{6A8CED57-CD2F-4B9A-84F6-5E6C9A0C8AD1}"/>
    <cellStyle name="Comma 6 3 4 2 6" xfId="13807" xr:uid="{3E8A459D-FCDD-405C-8F11-5BCBDBED13E3}"/>
    <cellStyle name="Comma 6 3 4 2 6 2" xfId="44531" xr:uid="{7B8EB229-8118-46E3-BFAC-AC348347F819}"/>
    <cellStyle name="Comma 6 3 4 2 7" xfId="7220" xr:uid="{AB73A4A7-770D-4185-AB39-FBCCF2E1701D}"/>
    <cellStyle name="Comma 6 3 4 2 8" xfId="31906" xr:uid="{961765DD-1ADE-4E7E-B402-B47112B0CE5E}"/>
    <cellStyle name="Comma 6 3 4 2 9" xfId="27903" xr:uid="{3A7CFB35-0ADF-4DED-90B9-A5E5AA894F3C}"/>
    <cellStyle name="Comma 6 3 4 3" xfId="26610" xr:uid="{1C54DF22-6299-4B92-986D-6EB06325DA68}"/>
    <cellStyle name="Comma 6 3 4 3 2" xfId="23113" xr:uid="{1F8870B9-C8A0-43E8-B41C-6CEB9E7F058B}"/>
    <cellStyle name="Comma 6 3 4 3 2 2" xfId="15605" xr:uid="{DFE49538-E8CF-4A09-BC97-D8CFEE27C892}"/>
    <cellStyle name="Comma 6 3 4 3 2 2 2" xfId="55600" xr:uid="{992A7E30-D6DF-44BB-BF57-8C914BD587CC}"/>
    <cellStyle name="Comma 6 3 4 3 2 2 3" xfId="42987" xr:uid="{ACFAD560-8BA0-4DD5-9A98-995A6EC9A08A}"/>
    <cellStyle name="Comma 6 3 4 3 2 3" xfId="9019" xr:uid="{7A6C7F8A-9347-4299-AEF8-B0C36A46B6D0}"/>
    <cellStyle name="Comma 6 3 4 3 2 3 2" xfId="49322" xr:uid="{2424356D-EA9B-4171-BEB8-872AE1142712}"/>
    <cellStyle name="Comma 6 3 4 3 2 4" xfId="30234" xr:uid="{5C0CE289-8080-4EBC-908A-927FCA01E115}"/>
    <cellStyle name="Comma 6 3 4 3 2 5" xfId="36697" xr:uid="{18748D0D-157E-4858-B39F-42B528243289}"/>
    <cellStyle name="Comma 6 3 4 3 3" xfId="25735" xr:uid="{F08B9CAC-81C2-4E11-92B2-30A7F2ABC5A0}"/>
    <cellStyle name="Comma 6 3 4 3 3 2" xfId="18227" xr:uid="{55AAA0EB-AACE-48D2-B03C-B6D8812A73FA}"/>
    <cellStyle name="Comma 6 3 4 3 3 2 2" xfId="52978" xr:uid="{64A7F50A-5C31-46D6-8CF0-9203CA627C3E}"/>
    <cellStyle name="Comma 6 3 4 3 3 2 3" xfId="40365" xr:uid="{BD8DD0BE-182C-4199-B0F3-BFBF10C41BBE}"/>
    <cellStyle name="Comma 6 3 4 3 3 3" xfId="11641" xr:uid="{98633781-803A-4802-883E-F03AE96609C4}"/>
    <cellStyle name="Comma 6 3 4 3 3 3 2" xfId="46700" xr:uid="{C812F1C4-9817-4ED0-BA20-658A752C39FA}"/>
    <cellStyle name="Comma 6 3 4 3 3 4" xfId="4545" xr:uid="{11028B0D-FD10-4A88-866D-9135C1039859}"/>
    <cellStyle name="Comma 6 3 4 3 3 5" xfId="34075" xr:uid="{DDE8BE67-9AF5-4DBE-856C-4254A9B43A5D}"/>
    <cellStyle name="Comma 6 3 4 3 4" xfId="19101" xr:uid="{FE8B3686-4874-48AF-8F80-93D196C6395E}"/>
    <cellStyle name="Comma 6 3 4 3 4 2" xfId="52103" xr:uid="{E2F79C01-1166-42C3-8EA3-7BE598903FD7}"/>
    <cellStyle name="Comma 6 3 4 3 4 3" xfId="39490" xr:uid="{2F1D2B36-E890-40C6-8F01-FA1B072DFFEF}"/>
    <cellStyle name="Comma 6 3 4 3 5" xfId="12515" xr:uid="{9E22EB98-3B0A-4B11-8651-48E0BB99FA5B}"/>
    <cellStyle name="Comma 6 3 4 3 5 2" xfId="45825" xr:uid="{4C43BC31-5576-4780-82F3-2637C43E4C36}"/>
    <cellStyle name="Comma 6 3 4 3 6" xfId="3671" xr:uid="{2434D7FA-30FE-4A75-A5A2-3ED312ED4940}"/>
    <cellStyle name="Comma 6 3 4 3 7" xfId="33200" xr:uid="{B840F4EB-6954-4AD5-A311-A3A72B2F9786}"/>
    <cellStyle name="Comma 6 3 4 4" xfId="27460" xr:uid="{DD190630-0EAC-4255-9FF2-07B3692BAE54}"/>
    <cellStyle name="Comma 6 3 4 4 2" xfId="23963" xr:uid="{7E80A1ED-6D5B-4F3D-87D8-29F15AA58EF3}"/>
    <cellStyle name="Comma 6 3 4 4 2 2" xfId="16455" xr:uid="{222AAF31-E9CE-4ACB-BC5A-92F34F09DB2E}"/>
    <cellStyle name="Comma 6 3 4 4 2 2 2" xfId="54750" xr:uid="{FCC0C7DB-E5B3-4233-8342-309223880D6D}"/>
    <cellStyle name="Comma 6 3 4 4 2 2 3" xfId="42137" xr:uid="{6A62383C-FF0D-42DA-92EB-BC320928D9F6}"/>
    <cellStyle name="Comma 6 3 4 4 2 3" xfId="9869" xr:uid="{9900B2DD-20C7-4875-B7CA-14B624CF3EE5}"/>
    <cellStyle name="Comma 6 3 4 4 2 3 2" xfId="48472" xr:uid="{4FDE4586-345A-4FE1-AC67-36397906120C}"/>
    <cellStyle name="Comma 6 3 4 4 2 4" xfId="29384" xr:uid="{B2AB2F65-1D3B-4846-88A4-14FD5F5E27BF}"/>
    <cellStyle name="Comma 6 3 4 4 2 5" xfId="35847" xr:uid="{187601A9-B139-4AA8-9D18-1875B868786B}"/>
    <cellStyle name="Comma 6 3 4 4 3" xfId="19951" xr:uid="{559D260E-F8ED-4D43-B3FD-F2548055D265}"/>
    <cellStyle name="Comma 6 3 4 4 3 2" xfId="51253" xr:uid="{4262FCCB-1DB7-4122-AD23-E1FFD40E947C}"/>
    <cellStyle name="Comma 6 3 4 4 3 3" xfId="38640" xr:uid="{6975D048-EA62-41EC-839C-80B8210074D6}"/>
    <cellStyle name="Comma 6 3 4 4 4" xfId="13365" xr:uid="{A5E059C1-9015-488C-AC1E-DE119EDC49A4}"/>
    <cellStyle name="Comma 6 3 4 4 4 2" xfId="44975" xr:uid="{91669F8D-E09B-41DF-BCC0-E50CFDF15D32}"/>
    <cellStyle name="Comma 6 3 4 4 5" xfId="6778" xr:uid="{5F8CB18A-4D31-4287-A112-ED58F88CF24C}"/>
    <cellStyle name="Comma 6 3 4 4 6" xfId="32350" xr:uid="{915FCCC5-9B72-4D89-B396-7AFAFF1C6B0A}"/>
    <cellStyle name="Comma 6 3 4 5" xfId="24850" xr:uid="{0987BA4B-58E0-4EBD-BB44-4EE11DA64909}"/>
    <cellStyle name="Comma 6 3 4 5 2" xfId="17342" xr:uid="{87C7CCC5-7F0F-4FB0-B5A8-687B9F10209C}"/>
    <cellStyle name="Comma 6 3 4 5 2 2" xfId="53863" xr:uid="{F55BE6CA-5A3A-418E-8C65-E1F0397CD9A6}"/>
    <cellStyle name="Comma 6 3 4 5 2 3" xfId="41250" xr:uid="{A1438552-6E9F-4DAE-8D46-EA065DD1EAF5}"/>
    <cellStyle name="Comma 6 3 4 5 3" xfId="10756" xr:uid="{B1EA177E-DD4D-490F-829C-11F3D93FA4B7}"/>
    <cellStyle name="Comma 6 3 4 5 3 2" xfId="47585" xr:uid="{BB008469-AD60-44B7-A21C-334863935126}"/>
    <cellStyle name="Comma 6 3 4 5 4" xfId="5430" xr:uid="{C5A5B933-FB3A-465D-A3B6-92A3C164B70A}"/>
    <cellStyle name="Comma 6 3 4 5 5" xfId="34960" xr:uid="{58C44A50-182B-4A6E-B556-7CEAF0C7D336}"/>
    <cellStyle name="Comma 6 3 4 6" xfId="20834" xr:uid="{95B68EED-8837-48AB-B261-16ADFDE4B778}"/>
    <cellStyle name="Comma 6 3 4 6 2" xfId="50366" xr:uid="{B2EA9D22-E4EC-410A-80F0-846D828B89B8}"/>
    <cellStyle name="Comma 6 3 4 6 3" xfId="37753" xr:uid="{704FF8C4-D9BE-427B-9CE1-D0B79CFFD11E}"/>
    <cellStyle name="Comma 6 3 4 7" xfId="14248" xr:uid="{A58E650D-17BF-4EBB-9EE9-DBFD9DCD68CD}"/>
    <cellStyle name="Comma 6 3 4 7 2" xfId="44020" xr:uid="{DDA4BD0C-58E4-40D8-AD51-94424DAB17C1}"/>
    <cellStyle name="Comma 6 3 4 8" xfId="7661" xr:uid="{E8225411-8FFD-473A-B391-E6B419D33995}"/>
    <cellStyle name="Comma 6 3 4 9" xfId="28454" xr:uid="{0CBD9395-C03B-4BD2-AA97-D3FB293854EE}"/>
    <cellStyle name="Comma 6 3 5" xfId="915" xr:uid="{F913527A-B220-44F1-9016-167F0BD4381A}"/>
    <cellStyle name="Comma 6 3 5 10" xfId="31829" xr:uid="{04AEE33E-3F23-4DAD-83D7-24A1A97230AF}"/>
    <cellStyle name="Comma 6 3 5 11" xfId="2530" xr:uid="{BF68CD99-506A-4BA1-8F00-926AE6123A02}"/>
    <cellStyle name="Comma 6 3 5 2" xfId="26249" xr:uid="{A2111591-6CB2-4491-9344-624E9166140E}"/>
    <cellStyle name="Comma 6 3 5 2 2" xfId="22751" xr:uid="{FD9CAE85-F014-4948-B1F9-BD9DBC34A27F}"/>
    <cellStyle name="Comma 6 3 5 2 2 2" xfId="15243" xr:uid="{976244EB-4265-426E-947B-36EFEFD4F223}"/>
    <cellStyle name="Comma 6 3 5 2 2 2 2" xfId="55962" xr:uid="{A96E630A-4440-4739-931A-D2205C6718AC}"/>
    <cellStyle name="Comma 6 3 5 2 2 2 3" xfId="43349" xr:uid="{3FF850B6-0E58-4EA5-95D4-7ED17B2A1708}"/>
    <cellStyle name="Comma 6 3 5 2 2 3" xfId="8657" xr:uid="{4C0022F8-C024-477B-A3A8-3A5F0434F29E}"/>
    <cellStyle name="Comma 6 3 5 2 2 3 2" xfId="49684" xr:uid="{E9C0A0B3-1959-440E-8416-73B2F1061A84}"/>
    <cellStyle name="Comma 6 3 5 2 2 4" xfId="30596" xr:uid="{5E04B501-4452-43E8-B926-B2939E210A7B}"/>
    <cellStyle name="Comma 6 3 5 2 2 5" xfId="37059" xr:uid="{3120FACF-7D74-428D-B966-AD754158B229}"/>
    <cellStyle name="Comma 6 3 5 2 3" xfId="25369" xr:uid="{D8E81B56-F617-4ADD-BC74-E37E3333E0C1}"/>
    <cellStyle name="Comma 6 3 5 2 3 2" xfId="17861" xr:uid="{65F6C096-E7BC-4756-AAEC-BD37A2CEB6A1}"/>
    <cellStyle name="Comma 6 3 5 2 3 2 2" xfId="53344" xr:uid="{BA4C9114-5E9A-4759-A26B-768251558542}"/>
    <cellStyle name="Comma 6 3 5 2 3 2 3" xfId="40731" xr:uid="{46FCF876-D686-4DC3-9543-5A283FC3022E}"/>
    <cellStyle name="Comma 6 3 5 2 3 3" xfId="11275" xr:uid="{472605D9-E5EB-42E3-AD90-270765C85269}"/>
    <cellStyle name="Comma 6 3 5 2 3 3 2" xfId="47066" xr:uid="{5A7172EC-9035-4C9B-AFFA-3654A311A9C8}"/>
    <cellStyle name="Comma 6 3 5 2 3 4" xfId="4911" xr:uid="{3E03E340-B4D9-4986-A43E-66913CC7AAC6}"/>
    <cellStyle name="Comma 6 3 5 2 3 5" xfId="34441" xr:uid="{E7FB6902-E92A-467A-984F-9C2809700EC0}"/>
    <cellStyle name="Comma 6 3 5 2 4" xfId="18740" xr:uid="{19745531-5A2D-412A-862E-2BD7F9DA70D5}"/>
    <cellStyle name="Comma 6 3 5 2 4 2" xfId="52465" xr:uid="{2703BE6B-9D8D-4EAB-939B-EF6C6695AE63}"/>
    <cellStyle name="Comma 6 3 5 2 4 3" xfId="39852" xr:uid="{46158865-81EA-419F-B2DE-4B65C90EA841}"/>
    <cellStyle name="Comma 6 3 5 2 5" xfId="12154" xr:uid="{D6C87E97-5A6A-4B99-873A-487284A896D7}"/>
    <cellStyle name="Comma 6 3 5 2 5 2" xfId="46187" xr:uid="{00F5DA71-EDE8-4FD2-A214-CD34674B7083}"/>
    <cellStyle name="Comma 6 3 5 2 6" xfId="4032" xr:uid="{814DE32A-67AD-4F3B-940F-0A4C78BCE682}"/>
    <cellStyle name="Comma 6 3 5 2 7" xfId="33562" xr:uid="{13BC30D0-6386-4655-9A52-5964AEB6DDAC}"/>
    <cellStyle name="Comma 6 3 5 3" xfId="27099" xr:uid="{60BEDACE-CC7D-4FEE-852C-46F2E2D06C9E}"/>
    <cellStyle name="Comma 6 3 5 3 2" xfId="23602" xr:uid="{6C0AB5AF-EE41-41D5-9565-B2F52143A6A0}"/>
    <cellStyle name="Comma 6 3 5 3 2 2" xfId="16094" xr:uid="{86F6D355-9F96-4994-AC18-B78B00F0F28C}"/>
    <cellStyle name="Comma 6 3 5 3 2 2 2" xfId="55111" xr:uid="{D00CA280-E506-4141-85FB-19F02165C735}"/>
    <cellStyle name="Comma 6 3 5 3 2 2 3" xfId="42498" xr:uid="{CCED5697-3EC0-4C0B-8E34-5C60EF2D0559}"/>
    <cellStyle name="Comma 6 3 5 3 2 3" xfId="9508" xr:uid="{7593738E-8195-43FC-B895-D20BBAC6E6E9}"/>
    <cellStyle name="Comma 6 3 5 3 2 3 2" xfId="48833" xr:uid="{3B6BB973-5E3F-41BE-9D58-907BC9D3C4E6}"/>
    <cellStyle name="Comma 6 3 5 3 2 4" xfId="29745" xr:uid="{87957745-D20B-47AE-8A20-E039DF9DB114}"/>
    <cellStyle name="Comma 6 3 5 3 2 5" xfId="36208" xr:uid="{BF4BC2A2-F3C4-44FA-89AD-C477D3B140BF}"/>
    <cellStyle name="Comma 6 3 5 3 3" xfId="19590" xr:uid="{DAC89C95-2E1F-4D7F-89F8-1EC86863CBEC}"/>
    <cellStyle name="Comma 6 3 5 3 3 2" xfId="51614" xr:uid="{45561A9F-CA73-4D01-A3FA-FFE008B6889F}"/>
    <cellStyle name="Comma 6 3 5 3 3 3" xfId="39001" xr:uid="{CD3C5494-434C-432C-B69D-ABE73AFDA262}"/>
    <cellStyle name="Comma 6 3 5 3 4" xfId="13004" xr:uid="{EE52B1AC-68EA-48C4-83C6-9A9CDF1A6AB8}"/>
    <cellStyle name="Comma 6 3 5 3 4 2" xfId="45336" xr:uid="{3CF69E90-5743-42FB-94F2-8BBCCB08A906}"/>
    <cellStyle name="Comma 6 3 5 3 5" xfId="6417" xr:uid="{2FB358FC-9A1F-4F4E-8AF6-01EB5DE4AC7B}"/>
    <cellStyle name="Comma 6 3 5 3 6" xfId="32711" xr:uid="{113DB4E7-EB9F-4F44-8E3F-22295A2C8BF0}"/>
    <cellStyle name="Comma 6 3 5 4" xfId="24484" xr:uid="{21145305-936E-4476-A90D-2D9AEF992997}"/>
    <cellStyle name="Comma 6 3 5 4 2" xfId="16976" xr:uid="{5CC1877F-5E45-4454-A923-B48C9973151B}"/>
    <cellStyle name="Comma 6 3 5 4 2 2" xfId="54229" xr:uid="{D249C79B-AC13-4884-9ED7-F75C4B384E0C}"/>
    <cellStyle name="Comma 6 3 5 4 2 3" xfId="41616" xr:uid="{F536EE53-F73B-47BA-A052-12C19338D777}"/>
    <cellStyle name="Comma 6 3 5 4 3" xfId="10390" xr:uid="{6305876C-29FF-4427-B9D7-CE8FED0D7FE6}"/>
    <cellStyle name="Comma 6 3 5 4 3 2" xfId="47951" xr:uid="{956ACF9D-91F2-40DE-8F5F-C9DA9A8D655F}"/>
    <cellStyle name="Comma 6 3 5 4 4" xfId="5796" xr:uid="{5DE9C794-7E56-481A-A1BB-3086B7B098E8}"/>
    <cellStyle name="Comma 6 3 5 4 5" xfId="35326" xr:uid="{361AE5C1-43C5-4495-971B-5D6B65CE6906}"/>
    <cellStyle name="Comma 6 3 5 5" xfId="20469" xr:uid="{830B9AC2-78B1-41B7-A00D-47AED9E18D2A}"/>
    <cellStyle name="Comma 6 3 5 5 2" xfId="50732" xr:uid="{B7F7B2E2-821A-4F4D-BD82-660F57071109}"/>
    <cellStyle name="Comma 6 3 5 5 3" xfId="38119" xr:uid="{7DBD9A8D-5897-42C2-8FC7-B574DAB5FACF}"/>
    <cellStyle name="Comma 6 3 5 6" xfId="13883" xr:uid="{CE6C6387-9E37-4EFD-8B9E-B73B71B0B263}"/>
    <cellStyle name="Comma 6 3 5 6 2" xfId="44439" xr:uid="{AD0D64A8-3FCE-450E-ACB6-3FE9214578A4}"/>
    <cellStyle name="Comma 6 3 5 7" xfId="7296" xr:uid="{77D98619-9777-4497-BA15-1F392AEE49DD}"/>
    <cellStyle name="Comma 6 3 5 8" xfId="28003" xr:uid="{8EC57916-4D99-4AD4-8EAC-0CED6642A127}"/>
    <cellStyle name="Comma 6 3 5 9" xfId="3446" xr:uid="{F63838B4-4A0B-43EB-8D6E-FB05D32E690D}"/>
    <cellStyle name="Comma 6 3 6" xfId="28034" xr:uid="{9CF9BF34-1468-4BBE-A137-24B6BBFBC09E}"/>
    <cellStyle name="Comma 6 3 6 2" xfId="27607" xr:uid="{1D3A06A0-5E2F-449F-ACA9-0CD77AE36259}"/>
    <cellStyle name="Comma 6 3 6 2 2" xfId="25876" xr:uid="{DDAD0B1E-D484-4F28-AB99-4157989176EC}"/>
    <cellStyle name="Comma 6 3 6 2 2 2" xfId="22378" xr:uid="{30542B45-0572-42BE-AD1D-9425441C2F25}"/>
    <cellStyle name="Comma 6 3 6 2 2 2 2" xfId="14870" xr:uid="{42865201-DA2C-42C2-9326-A00A95F93E4C}"/>
    <cellStyle name="Comma 6 3 6 2 2 2 2 2" xfId="56335" xr:uid="{19C7D7C1-4701-43B6-8B4F-2325B9B360BB}"/>
    <cellStyle name="Comma 6 3 6 2 2 2 2 3" xfId="43722" xr:uid="{A30CDBB1-A04F-4D46-B0BA-60CDD94AADE4}"/>
    <cellStyle name="Comma 6 3 6 2 2 2 3" xfId="8284" xr:uid="{BC413444-E884-4593-BE7B-AAE34A759B5B}"/>
    <cellStyle name="Comma 6 3 6 2 2 2 3 2" xfId="50057" xr:uid="{04A6775C-DE98-4442-9B14-B71914665B54}"/>
    <cellStyle name="Comma 6 3 6 2 2 2 4" xfId="30969" xr:uid="{8B9D337F-5546-4FCF-A795-3ABEF3FC0B93}"/>
    <cellStyle name="Comma 6 3 6 2 2 2 5" xfId="37432" xr:uid="{86EE588B-BEE8-4FAD-BEA3-FF6B1D3B8D8A}"/>
    <cellStyle name="Comma 6 3 6 2 2 3" xfId="24996" xr:uid="{372A3B7E-BC01-4C1B-8126-1C51B2683A2D}"/>
    <cellStyle name="Comma 6 3 6 2 2 3 2" xfId="17488" xr:uid="{2CD84EC1-3029-48B7-BAD7-114D5422679F}"/>
    <cellStyle name="Comma 6 3 6 2 2 3 2 2" xfId="53717" xr:uid="{362DF27C-3D00-4685-B5EF-3B379D31B691}"/>
    <cellStyle name="Comma 6 3 6 2 2 3 2 3" xfId="41104" xr:uid="{9F605FDA-0058-4026-89AF-96EAEC7740F6}"/>
    <cellStyle name="Comma 6 3 6 2 2 3 3" xfId="10902" xr:uid="{E75036E2-F5AE-4589-9ABB-EFECE056130D}"/>
    <cellStyle name="Comma 6 3 6 2 2 3 3 2" xfId="47439" xr:uid="{A74403F8-597A-404F-BE04-28B1FEA124BA}"/>
    <cellStyle name="Comma 6 3 6 2 2 3 4" xfId="5284" xr:uid="{3EC938D7-D130-4257-AEE9-BDC9C98364D1}"/>
    <cellStyle name="Comma 6 3 6 2 2 3 5" xfId="34814" xr:uid="{F347B65F-65D9-40C8-9499-0428B512B157}"/>
    <cellStyle name="Comma 6 3 6 2 2 4" xfId="18367" xr:uid="{85B2E45A-5C0D-47C6-B3B1-81A7CD508913}"/>
    <cellStyle name="Comma 6 3 6 2 2 4 2" xfId="52838" xr:uid="{1070AB42-1B84-4619-90B3-12DA66E43708}"/>
    <cellStyle name="Comma 6 3 6 2 2 4 3" xfId="40225" xr:uid="{9B5263A1-DF7A-47CE-BA31-4CC885850F48}"/>
    <cellStyle name="Comma 6 3 6 2 2 5" xfId="11781" xr:uid="{7BA4AE7F-D025-4C8D-9028-486BEF57EAF9}"/>
    <cellStyle name="Comma 6 3 6 2 2 5 2" xfId="46560" xr:uid="{C9328F2E-3F9B-4F4D-B60D-66A59D5350FC}"/>
    <cellStyle name="Comma 6 3 6 2 2 6" xfId="4405" xr:uid="{23E2EAF7-BDC1-4DAC-A273-F2A9312631AE}"/>
    <cellStyle name="Comma 6 3 6 2 2 7" xfId="33935" xr:uid="{36381BA9-4744-4D8C-99BF-46EFD12638D8}"/>
    <cellStyle name="Comma 6 3 6 2 3" xfId="26735" xr:uid="{34E13901-9BC4-463C-9091-A5C0D8229B63}"/>
    <cellStyle name="Comma 6 3 6 2 3 2" xfId="23238" xr:uid="{EBD05A31-19A4-4074-80B1-EF5E527823F0}"/>
    <cellStyle name="Comma 6 3 6 2 3 2 2" xfId="15730" xr:uid="{6CFB406A-7A30-4CCE-A94D-EE99E254003B}"/>
    <cellStyle name="Comma 6 3 6 2 3 2 2 2" xfId="55475" xr:uid="{162155B1-0FD0-49DF-AC3A-FC77D5886C6C}"/>
    <cellStyle name="Comma 6 3 6 2 3 2 2 3" xfId="42862" xr:uid="{76F41E6C-B326-4E4F-B1BD-549C3FC8E852}"/>
    <cellStyle name="Comma 6 3 6 2 3 2 3" xfId="9144" xr:uid="{DB45094E-9B49-4F6D-AFD2-DC7830FE8315}"/>
    <cellStyle name="Comma 6 3 6 2 3 2 3 2" xfId="49197" xr:uid="{92D97030-CC1E-4F89-8131-ED5899B05244}"/>
    <cellStyle name="Comma 6 3 6 2 3 2 4" xfId="30109" xr:uid="{9DF7E4A8-25B5-428F-BFED-FC220E09FF12}"/>
    <cellStyle name="Comma 6 3 6 2 3 2 5" xfId="36572" xr:uid="{1B543D5B-7810-4F36-8094-EF6C4ECF5BF7}"/>
    <cellStyle name="Comma 6 3 6 2 3 3" xfId="19226" xr:uid="{04BCA58A-AD3D-4BE2-9203-EAA9D6575BAC}"/>
    <cellStyle name="Comma 6 3 6 2 3 3 2" xfId="51978" xr:uid="{18C7D3B2-F3EA-4046-A3BC-148725FB3E4E}"/>
    <cellStyle name="Comma 6 3 6 2 3 3 3" xfId="39365" xr:uid="{820A6D21-4D65-4CE7-B319-EE8270F44D0C}"/>
    <cellStyle name="Comma 6 3 6 2 3 4" xfId="12640" xr:uid="{48D92BAE-4F25-4822-A6A4-E661FB0BAB74}"/>
    <cellStyle name="Comma 6 3 6 2 3 4 2" xfId="45700" xr:uid="{B60F0F4D-1B03-40E9-A0DC-FBAE20DA640F}"/>
    <cellStyle name="Comma 6 3 6 2 3 5" xfId="3546" xr:uid="{7C6DA82A-C0E4-4B90-9D65-7FD5F008FFA1}"/>
    <cellStyle name="Comma 6 3 6 2 3 6" xfId="33075" xr:uid="{1F2D4B81-2BAF-4D57-A69C-4F75D15BE0FF}"/>
    <cellStyle name="Comma 6 3 6 2 4" xfId="24111" xr:uid="{864AA818-FE68-4E9A-A951-592DAEF0D288}"/>
    <cellStyle name="Comma 6 3 6 2 4 2" xfId="16603" xr:uid="{5FF392C9-7E37-4F29-8D05-9EF91DE2FF50}"/>
    <cellStyle name="Comma 6 3 6 2 4 2 2" xfId="54602" xr:uid="{8C51AD0D-3CCD-414A-B4AF-259348A90F57}"/>
    <cellStyle name="Comma 6 3 6 2 4 2 3" xfId="41989" xr:uid="{AA0B4E25-51CB-41F5-B714-7DA7FAA39B47}"/>
    <cellStyle name="Comma 6 3 6 2 4 3" xfId="10017" xr:uid="{0216EE78-992C-4019-B0A6-C2EE9912EFF1}"/>
    <cellStyle name="Comma 6 3 6 2 4 3 2" xfId="48324" xr:uid="{FB9A64F6-FDD8-4A1E-99E6-86D1E58A7560}"/>
    <cellStyle name="Comma 6 3 6 2 4 4" xfId="29236" xr:uid="{7EC4AE22-52F2-45B2-A88F-93D20A1E544D}"/>
    <cellStyle name="Comma 6 3 6 2 4 5" xfId="35699" xr:uid="{E2DB1059-3A9D-463D-9490-C479DF20894F}"/>
    <cellStyle name="Comma 6 3 6 2 5" xfId="20098" xr:uid="{2FF126D9-AC17-4605-99B2-45162B7D2350}"/>
    <cellStyle name="Comma 6 3 6 2 5 2" xfId="51105" xr:uid="{7C472D3E-28F3-4E28-BA8F-B1B4E1D98A93}"/>
    <cellStyle name="Comma 6 3 6 2 5 3" xfId="38492" xr:uid="{3D57C4EF-5A31-4D9F-A30B-8F90902DB2B0}"/>
    <cellStyle name="Comma 6 3 6 2 6" xfId="13512" xr:uid="{275D2146-AE2D-49B7-92B0-C561BE8E7B93}"/>
    <cellStyle name="Comma 6 3 6 2 6 2" xfId="44827" xr:uid="{8A66F275-8C58-4882-BD54-B1E2D77EC817}"/>
    <cellStyle name="Comma 6 3 6 2 7" xfId="6925" xr:uid="{98FC6EB3-61DF-4133-9046-DCB9559ABF18}"/>
    <cellStyle name="Comma 6 3 6 2 8" xfId="32202" xr:uid="{B2097ABC-E4A7-4533-96E4-40CEBA7B5DB8}"/>
    <cellStyle name="Comma 6 3 6 3" xfId="26280" xr:uid="{6A5A4DF2-C9B7-4E41-99A8-8AE6B0A90A35}"/>
    <cellStyle name="Comma 6 3 6 3 2" xfId="22783" xr:uid="{FCEADFA0-0987-4014-8385-1E2D733F2EFA}"/>
    <cellStyle name="Comma 6 3 6 3 2 2" xfId="15275" xr:uid="{6977BE59-91CB-4927-A121-F455C8492AFB}"/>
    <cellStyle name="Comma 6 3 6 3 2 2 2" xfId="55930" xr:uid="{3DAEF6CA-BFB4-4F4F-8739-860E9C61D117}"/>
    <cellStyle name="Comma 6 3 6 3 2 2 3" xfId="43317" xr:uid="{E8207F19-0EFA-4629-96FF-3F647905C2EB}"/>
    <cellStyle name="Comma 6 3 6 3 2 3" xfId="8689" xr:uid="{FF3EC7D3-4670-44DA-B079-4C274A521DD8}"/>
    <cellStyle name="Comma 6 3 6 3 2 3 2" xfId="49652" xr:uid="{F043E0AC-4BC6-4EC2-BE37-7CA26366AE1D}"/>
    <cellStyle name="Comma 6 3 6 3 2 4" xfId="30564" xr:uid="{04F7E10E-95AB-42C2-ACFE-CE681845CB3A}"/>
    <cellStyle name="Comma 6 3 6 3 2 5" xfId="37027" xr:uid="{AB261214-4E36-4A07-AA37-D5C8D4B38E84}"/>
    <cellStyle name="Comma 6 3 6 3 3" xfId="25401" xr:uid="{C7943971-022E-40CE-888C-FE1BA2E7DC19}"/>
    <cellStyle name="Comma 6 3 6 3 3 2" xfId="17893" xr:uid="{54176C60-D727-44B9-96BA-7F214EB1E962}"/>
    <cellStyle name="Comma 6 3 6 3 3 2 2" xfId="53312" xr:uid="{E1BE87F2-9753-4759-9789-004B9626434E}"/>
    <cellStyle name="Comma 6 3 6 3 3 2 3" xfId="40699" xr:uid="{735368DB-285E-41BC-AB4A-EA5E7AF91C8D}"/>
    <cellStyle name="Comma 6 3 6 3 3 3" xfId="11307" xr:uid="{B0BAAFBC-3259-40D3-B6EF-8F19B485CA9A}"/>
    <cellStyle name="Comma 6 3 6 3 3 3 2" xfId="47034" xr:uid="{F13B9947-0C0A-4971-BADD-9D0236B9B4DA}"/>
    <cellStyle name="Comma 6 3 6 3 3 4" xfId="4879" xr:uid="{796660F4-A27C-461E-A85F-AE19CD2BE91E}"/>
    <cellStyle name="Comma 6 3 6 3 3 5" xfId="34409" xr:uid="{D3D334C6-B4BA-4CF7-BE53-16D672C34909}"/>
    <cellStyle name="Comma 6 3 6 3 4" xfId="18771" xr:uid="{4AF2891F-3782-4D86-BC4D-53269A2FA252}"/>
    <cellStyle name="Comma 6 3 6 3 4 2" xfId="52433" xr:uid="{0235D364-ADFE-44C7-965F-56B453BCCD40}"/>
    <cellStyle name="Comma 6 3 6 3 4 3" xfId="39820" xr:uid="{3B9C9D42-D9DB-4DB1-811E-FCCAC1061682}"/>
    <cellStyle name="Comma 6 3 6 3 5" xfId="12185" xr:uid="{ABFE00F3-469B-416E-A2A7-572C64C06075}"/>
    <cellStyle name="Comma 6 3 6 3 5 2" xfId="46155" xr:uid="{57823A34-8815-451B-9E88-8545CF9AA46F}"/>
    <cellStyle name="Comma 6 3 6 3 6" xfId="4001" xr:uid="{C511D71A-EF19-456D-8575-6020F6915F7D}"/>
    <cellStyle name="Comma 6 3 6 3 7" xfId="33530" xr:uid="{F698744B-B46A-49E2-BF4B-61DB3112D03E}"/>
    <cellStyle name="Comma 6 3 6 4" xfId="27130" xr:uid="{5CA23DB2-9D8A-40DB-89A5-717D3A0F753A}"/>
    <cellStyle name="Comma 6 3 6 4 2" xfId="23633" xr:uid="{67B3826F-6C48-49D2-913D-5FD8E5F85480}"/>
    <cellStyle name="Comma 6 3 6 4 2 2" xfId="16125" xr:uid="{EC5EE081-21EF-42BA-9EBB-D1211788C2F2}"/>
    <cellStyle name="Comma 6 3 6 4 2 2 2" xfId="55080" xr:uid="{EFAE0829-1FC1-4AB2-9B44-DEC01479B416}"/>
    <cellStyle name="Comma 6 3 6 4 2 2 3" xfId="42467" xr:uid="{CE20DDCF-B925-4601-9566-147F65884BF2}"/>
    <cellStyle name="Comma 6 3 6 4 2 3" xfId="9539" xr:uid="{440A7E2A-A755-4B05-B7D6-F64B192C9566}"/>
    <cellStyle name="Comma 6 3 6 4 2 3 2" xfId="48802" xr:uid="{B81D1178-7AE4-4200-9EE6-993FDA3EBCE3}"/>
    <cellStyle name="Comma 6 3 6 4 2 4" xfId="29714" xr:uid="{8770A61B-C18E-4930-913B-B7EE11D6E2FE}"/>
    <cellStyle name="Comma 6 3 6 4 2 5" xfId="36177" xr:uid="{1C7D6E47-0EEA-4419-9EFC-741F1413ADF3}"/>
    <cellStyle name="Comma 6 3 6 4 3" xfId="19621" xr:uid="{9E279DAF-287F-43F5-82E0-DEF4B42A2CAE}"/>
    <cellStyle name="Comma 6 3 6 4 3 2" xfId="51583" xr:uid="{B5359FF9-CE33-4E7B-9F1D-8B7C1AA9CFA3}"/>
    <cellStyle name="Comma 6 3 6 4 3 3" xfId="38970" xr:uid="{FEB98AE6-D3F3-4D83-B39D-516FE0732815}"/>
    <cellStyle name="Comma 6 3 6 4 4" xfId="13035" xr:uid="{21E69EE2-CCF3-475B-A32C-E8A84F7F758F}"/>
    <cellStyle name="Comma 6 3 6 4 4 2" xfId="45305" xr:uid="{E6D6B741-821E-4D72-8DEC-A0F846D84BBA}"/>
    <cellStyle name="Comma 6 3 6 4 5" xfId="6448" xr:uid="{D8F93942-251F-4AF8-9390-0CC1C207C4F5}"/>
    <cellStyle name="Comma 6 3 6 4 6" xfId="32680" xr:uid="{9AD26788-3B56-468A-805C-01BA0E0F61CD}"/>
    <cellStyle name="Comma 6 3 6 5" xfId="24516" xr:uid="{E13FE083-A6AD-4ACF-977D-B68B9C68B8C4}"/>
    <cellStyle name="Comma 6 3 6 5 2" xfId="17008" xr:uid="{A1D4B79F-2F94-4509-A104-62332E534490}"/>
    <cellStyle name="Comma 6 3 6 5 2 2" xfId="54197" xr:uid="{20A5BAFA-F19A-4F0E-9EB6-481E0AD07F17}"/>
    <cellStyle name="Comma 6 3 6 5 2 3" xfId="41584" xr:uid="{5263F155-D90F-4040-B699-5FB009FA75A0}"/>
    <cellStyle name="Comma 6 3 6 5 3" xfId="10422" xr:uid="{014E47E8-A636-4F58-9F49-4752D8A96C5E}"/>
    <cellStyle name="Comma 6 3 6 5 3 2" xfId="47919" xr:uid="{D3134522-60BE-4110-852F-7E838F7F49FC}"/>
    <cellStyle name="Comma 6 3 6 5 4" xfId="5764" xr:uid="{EBCA5F81-0BE8-47E9-88D1-57ABC761FD5D}"/>
    <cellStyle name="Comma 6 3 6 5 5" xfId="35294" xr:uid="{99A43938-8838-448F-B981-9493BF7FE255}"/>
    <cellStyle name="Comma 6 3 6 6" xfId="20500" xr:uid="{B3319F22-BFEF-4560-B754-2B7E65E90134}"/>
    <cellStyle name="Comma 6 3 6 6 2" xfId="50702" xr:uid="{D7C9FA83-41C3-4E9E-B8AD-0F3461FD90A0}"/>
    <cellStyle name="Comma 6 3 6 6 3" xfId="38089" xr:uid="{172FF415-4F8C-4D98-9BD7-FF684831D66B}"/>
    <cellStyle name="Comma 6 3 6 7" xfId="13914" xr:uid="{524D147A-9E6B-4DFE-87B9-40AAFDD291BD}"/>
    <cellStyle name="Comma 6 3 6 7 2" xfId="44406" xr:uid="{364F608C-7194-40FC-96E4-27CA0F5DBED1}"/>
    <cellStyle name="Comma 6 3 6 8" xfId="7327" xr:uid="{14F7F9CC-0190-40B6-9090-F38E71B592EB}"/>
    <cellStyle name="Comma 6 3 6 9" xfId="31797" xr:uid="{0FD41234-DAEE-4C0C-B55E-BDBD3F6B11E5}"/>
    <cellStyle name="Comma 6 3 7" xfId="26664" xr:uid="{8622A3D2-BF7F-40F1-A980-F28C300CE693}"/>
    <cellStyle name="Comma 6 3 7 2" xfId="23167" xr:uid="{87E6483D-8742-4F98-BD47-0783D546AF38}"/>
    <cellStyle name="Comma 6 3 7 2 2" xfId="15659" xr:uid="{078D3CD7-B202-4AF0-94B0-2BF2D38AA5A2}"/>
    <cellStyle name="Comma 6 3 7 2 2 2" xfId="55546" xr:uid="{C45539E1-4513-44D1-80AB-FBFACA587C28}"/>
    <cellStyle name="Comma 6 3 7 2 2 3" xfId="42933" xr:uid="{AAC43930-D4B9-4CC2-BBA1-A8E9536E56A7}"/>
    <cellStyle name="Comma 6 3 7 2 3" xfId="9073" xr:uid="{CFCEE2F6-72A1-4379-A2C0-223BA256AB56}"/>
    <cellStyle name="Comma 6 3 7 2 3 2" xfId="49268" xr:uid="{85F12588-1E5A-46F2-AC81-E463B633DB10}"/>
    <cellStyle name="Comma 6 3 7 2 4" xfId="30180" xr:uid="{B91BBF29-7D86-413E-9BE6-B7AE17841E44}"/>
    <cellStyle name="Comma 6 3 7 2 5" xfId="36643" xr:uid="{33DDF49D-D284-4CE1-B6AD-F2BEA97180BD}"/>
    <cellStyle name="Comma 6 3 7 3" xfId="25789" xr:uid="{9DF1DE04-D109-4542-99BB-818B47E15090}"/>
    <cellStyle name="Comma 6 3 7 3 2" xfId="18281" xr:uid="{C6BD2476-5A41-4927-9AC8-47617C337A6F}"/>
    <cellStyle name="Comma 6 3 7 3 2 2" xfId="52924" xr:uid="{A0A87B90-72F1-43FD-889F-B35039F83470}"/>
    <cellStyle name="Comma 6 3 7 3 2 3" xfId="40311" xr:uid="{EA9922EA-933C-45E0-B7FE-FC71C6464BF7}"/>
    <cellStyle name="Comma 6 3 7 3 3" xfId="11695" xr:uid="{BE762804-95AF-459F-932D-3EDD8BC1486B}"/>
    <cellStyle name="Comma 6 3 7 3 3 2" xfId="46646" xr:uid="{74EB6D1F-3828-4194-9234-3036652C7BA5}"/>
    <cellStyle name="Comma 6 3 7 3 4" xfId="4491" xr:uid="{17C7EE39-4375-4D0C-849A-71C8B29AFB87}"/>
    <cellStyle name="Comma 6 3 7 3 5" xfId="34021" xr:uid="{E279E84D-80CA-471F-A50B-071E3FE45F00}"/>
    <cellStyle name="Comma 6 3 7 4" xfId="19155" xr:uid="{FB7B5832-FDC7-41D0-A106-5BABE9780FBB}"/>
    <cellStyle name="Comma 6 3 7 4 2" xfId="52049" xr:uid="{935020A3-9CB2-4970-9BF9-0D5F5DED582D}"/>
    <cellStyle name="Comma 6 3 7 4 3" xfId="39436" xr:uid="{97900619-E2EF-43A8-A2B3-0598DE0C892C}"/>
    <cellStyle name="Comma 6 3 7 5" xfId="12569" xr:uid="{E804C807-2367-4CDC-B7EC-50B5B61A5E59}"/>
    <cellStyle name="Comma 6 3 7 5 2" xfId="45771" xr:uid="{D2A6826C-741C-4EC9-A40E-A117EB9638B3}"/>
    <cellStyle name="Comma 6 3 7 6" xfId="3617" xr:uid="{3A48D784-E933-4C92-A860-989845D0E62E}"/>
    <cellStyle name="Comma 6 3 7 7" xfId="33146" xr:uid="{93097E7D-3519-4238-8E6C-F7A48B5CB2C4}"/>
    <cellStyle name="Comma 6 3 8" xfId="24904" xr:uid="{5BA236AB-76D9-4099-BF8A-0D353B0EE5B6}"/>
    <cellStyle name="Comma 6 3 8 2" xfId="17396" xr:uid="{411D3698-83B5-4D8F-A0D4-3BED2613A275}"/>
    <cellStyle name="Comma 6 3 8 2 2" xfId="53809" xr:uid="{75687927-FDFB-4CF5-B34E-715221DE57EC}"/>
    <cellStyle name="Comma 6 3 8 2 3" xfId="41196" xr:uid="{C81B0FE4-055A-4CA8-A04F-1F71153C784C}"/>
    <cellStyle name="Comma 6 3 8 3" xfId="10810" xr:uid="{829935C4-0B3E-4E56-9162-826432A688A1}"/>
    <cellStyle name="Comma 6 3 8 3 2" xfId="47531" xr:uid="{C1621AC4-AA2E-4FAE-8827-6AD35CFD7D9F}"/>
    <cellStyle name="Comma 6 3 8 4" xfId="5376" xr:uid="{46A4A9A2-B19C-4E16-93CB-014149CCDD94}"/>
    <cellStyle name="Comma 6 3 8 5" xfId="34906" xr:uid="{7A3E3F75-0AC9-42E4-8363-6F59654B4B66}"/>
    <cellStyle name="Comma 6 3 9" xfId="28560" xr:uid="{149552D4-AF6F-415A-901F-3F5978FB9017}"/>
    <cellStyle name="Comma 6 3 9 2" xfId="20888" xr:uid="{292E871C-C596-45E1-953C-ECEECCCB592C}"/>
    <cellStyle name="Comma 6 3 9 2 2" xfId="50103" xr:uid="{103A7FBA-74E9-47DB-BFF6-53141264A430}"/>
    <cellStyle name="Comma 6 3 9 3" xfId="14302" xr:uid="{368D7FDE-5E55-4EB2-A8ED-1964CD5CEECD}"/>
    <cellStyle name="Comma 6 3 9 4" xfId="7715" xr:uid="{8266E0B6-AAA9-4A87-97F3-41D34A092281}"/>
    <cellStyle name="Comma 6 3 9 5" xfId="37478" xr:uid="{705B472B-0EAA-489C-A406-F05C8DC486C8}"/>
    <cellStyle name="Comma 6 4" xfId="396" xr:uid="{31947B21-1EAD-4B76-9AB6-1DE8F72CB75E}"/>
    <cellStyle name="Comma 6 4 10" xfId="22243" xr:uid="{3C183156-B6AB-421F-8424-76DF686FF433}"/>
    <cellStyle name="Comma 6 4 10 2" xfId="14735" xr:uid="{8217A0B6-904A-415A-9CF6-7F5F10162CA6}"/>
    <cellStyle name="Comma 6 4 10 2 2" xfId="50421" xr:uid="{99DE4BBB-92CF-46D4-8DD1-74A4803FB347}"/>
    <cellStyle name="Comma 6 4 10 3" xfId="8149" xr:uid="{49B2D055-9471-4B5D-9501-0E41B9554989}"/>
    <cellStyle name="Comma 6 4 10 4" xfId="31104" xr:uid="{8CA11A1A-1916-4153-ACAE-397ED120B877}"/>
    <cellStyle name="Comma 6 4 10 5" xfId="37808" xr:uid="{FD537291-F1EA-4E27-9011-9038BFEAFB6F}"/>
    <cellStyle name="Comma 6 4 11" xfId="28847" xr:uid="{6AB1B25D-BE13-40B3-8CBC-0A9F5F2DC6E6}"/>
    <cellStyle name="Comma 6 4 11 2" xfId="21154" xr:uid="{A4F6B0CE-6A5D-4520-ACB5-72F15BCF0726}"/>
    <cellStyle name="Comma 6 4 11 3" xfId="14568" xr:uid="{F1930B1E-2E97-4245-822B-506FB06BB25B}"/>
    <cellStyle name="Comma 6 4 11 4" xfId="7981" xr:uid="{9F6D38F3-84E0-4E35-A529-4613146FE5CD}"/>
    <cellStyle name="Comma 6 4 11 5" xfId="44115" xr:uid="{165F6FE9-66C7-477D-9B05-5510774DD344}"/>
    <cellStyle name="Comma 6 4 12" xfId="21947" xr:uid="{27CE806B-6A36-42C1-A49F-CDF79726C2A9}"/>
    <cellStyle name="Comma 6 4 13" xfId="22007" xr:uid="{2FE0C3A7-9541-4DB3-9396-C6057F0EA890}"/>
    <cellStyle name="Comma 6 4 14" xfId="21920" xr:uid="{A8E86125-4D67-4D65-A836-4AE0F774E788}"/>
    <cellStyle name="Comma 6 4 15" xfId="21287" xr:uid="{9B937D9C-A471-40D0-9761-DD5EC43E4647}"/>
    <cellStyle name="Comma 6 4 16" xfId="14702" xr:uid="{FA4DCCA5-FDF8-4A4C-8960-0801D205699A}"/>
    <cellStyle name="Comma 6 4 17" xfId="8115" xr:uid="{3FD5149D-6733-43DF-9766-A5A27600AF54}"/>
    <cellStyle name="Comma 6 4 18" xfId="29068" xr:uid="{2B191E40-2B2C-4D76-991B-27DA2FC4BBFA}"/>
    <cellStyle name="Comma 6 4 19" xfId="2842" xr:uid="{9195D6B8-99E5-4935-99C2-9A340C63EDDF}"/>
    <cellStyle name="Comma 6 4 2" xfId="599" xr:uid="{C00CDEF1-9D19-4DFD-9D88-C6C58661DB0C}"/>
    <cellStyle name="Comma 6 4 2 10" xfId="14475" xr:uid="{1A882A20-4C62-4978-9BE6-AD05817C036B}"/>
    <cellStyle name="Comma 6 4 2 11" xfId="7888" xr:uid="{06625211-2DFE-4EDD-8CED-5AE850D0CC7B}"/>
    <cellStyle name="Comma 6 4 2 12" xfId="28733" xr:uid="{81B05D1A-9268-4B0B-91C8-FDC7702CDECB}"/>
    <cellStyle name="Comma 6 4 2 13" xfId="2843" xr:uid="{2A9C1C44-EAE9-40D5-B10C-EADDE2A59D4A}"/>
    <cellStyle name="Comma 6 4 2 14" xfId="31670" xr:uid="{F9256090-662E-4193-951B-A53D97339E7A}"/>
    <cellStyle name="Comma 6 4 2 15" xfId="1730" xr:uid="{09F8C6CC-11E8-42E0-9BBA-43423CA62E57}"/>
    <cellStyle name="Comma 6 4 2 2" xfId="1007" xr:uid="{8754E26E-6ED7-4772-AF29-29276BE51ABA}"/>
    <cellStyle name="Comma 6 4 2 2 10" xfId="32115" xr:uid="{C9A94A9D-E964-4FDA-AF33-DEC35EB16D56}"/>
    <cellStyle name="Comma 6 4 2 2 11" xfId="2117" xr:uid="{297F57B8-6A6D-40C5-9098-CF1CD9D44333}"/>
    <cellStyle name="Comma 6 4 2 2 2" xfId="25963" xr:uid="{5E72D65A-7CA7-4A77-B89D-DF72F2711550}"/>
    <cellStyle name="Comma 6 4 2 2 2 2" xfId="22465" xr:uid="{62FAA8A3-38E6-4653-8746-2135E84ACB94}"/>
    <cellStyle name="Comma 6 4 2 2 2 2 2" xfId="14957" xr:uid="{7DCCDC9C-FE8B-4467-82A0-DBCF67F39DB8}"/>
    <cellStyle name="Comma 6 4 2 2 2 2 2 2" xfId="56248" xr:uid="{3947727F-F940-418B-A185-184E9BA90AD3}"/>
    <cellStyle name="Comma 6 4 2 2 2 2 2 3" xfId="43635" xr:uid="{23B01557-25C6-4D4C-B7D3-66934F4A0FC6}"/>
    <cellStyle name="Comma 6 4 2 2 2 2 3" xfId="8371" xr:uid="{A8512364-D8C1-41E0-AFFD-D120B38E4DDC}"/>
    <cellStyle name="Comma 6 4 2 2 2 2 3 2" xfId="49970" xr:uid="{FCFF69E6-D07C-4CEC-94C6-BE89E3C03E10}"/>
    <cellStyle name="Comma 6 4 2 2 2 2 4" xfId="30882" xr:uid="{AD206B70-C0F3-4BB1-838F-17F4A375C166}"/>
    <cellStyle name="Comma 6 4 2 2 2 2 5" xfId="37345" xr:uid="{675E2604-0735-45A3-869C-DCD9008C6FF6}"/>
    <cellStyle name="Comma 6 4 2 2 2 3" xfId="25083" xr:uid="{1C969AE1-60B0-483B-839D-1A4D42F74C22}"/>
    <cellStyle name="Comma 6 4 2 2 2 3 2" xfId="17575" xr:uid="{2FB3F1D5-83C2-47D3-B5F1-AE5887B184A6}"/>
    <cellStyle name="Comma 6 4 2 2 2 3 2 2" xfId="53630" xr:uid="{C33C1B1C-8928-4935-A3FD-553D797F61C9}"/>
    <cellStyle name="Comma 6 4 2 2 2 3 2 3" xfId="41017" xr:uid="{BD580D75-8D42-4C56-AEF6-520D248DBEC4}"/>
    <cellStyle name="Comma 6 4 2 2 2 3 3" xfId="10989" xr:uid="{FEB44AEA-96BA-4473-9174-8664DEA4E2BB}"/>
    <cellStyle name="Comma 6 4 2 2 2 3 3 2" xfId="47352" xr:uid="{A37E3AA3-F684-452F-A7A3-79612DDAA5D2}"/>
    <cellStyle name="Comma 6 4 2 2 2 3 4" xfId="5197" xr:uid="{E3F7DC57-244A-431A-B4F8-26CC56090673}"/>
    <cellStyle name="Comma 6 4 2 2 2 3 5" xfId="34727" xr:uid="{7FB041D0-5A47-40E9-A1BB-778D76CF85E8}"/>
    <cellStyle name="Comma 6 4 2 2 2 4" xfId="18454" xr:uid="{909A8888-BF93-41C8-979D-CCC2627B7A53}"/>
    <cellStyle name="Comma 6 4 2 2 2 4 2" xfId="52751" xr:uid="{D526BAB2-DB69-464F-8E99-825CA311081F}"/>
    <cellStyle name="Comma 6 4 2 2 2 4 3" xfId="40138" xr:uid="{F25B40A8-AC9E-4350-A9FC-3357360A244C}"/>
    <cellStyle name="Comma 6 4 2 2 2 5" xfId="11868" xr:uid="{7396A9C6-BE85-4483-83B5-277CFD3F0117}"/>
    <cellStyle name="Comma 6 4 2 2 2 5 2" xfId="46473" xr:uid="{D656BDE0-CB60-4F5A-9962-430D4FDCD0D6}"/>
    <cellStyle name="Comma 6 4 2 2 2 6" xfId="4318" xr:uid="{E330F635-D0E7-4066-86FA-05408ECC0BD6}"/>
    <cellStyle name="Comma 6 4 2 2 2 7" xfId="33848" xr:uid="{E9A4E3F7-B17A-4B64-9FAA-86FE4D9F9E37}"/>
    <cellStyle name="Comma 6 4 2 2 3" xfId="26819" xr:uid="{B9288AD3-0AA3-4584-9EC2-C3C663E9ABE4}"/>
    <cellStyle name="Comma 6 4 2 2 3 2" xfId="23322" xr:uid="{AC575815-0D1F-400B-A47D-CFE3B0CC8881}"/>
    <cellStyle name="Comma 6 4 2 2 3 2 2" xfId="15814" xr:uid="{99476EBF-25F1-42E1-A137-E5D1809C7904}"/>
    <cellStyle name="Comma 6 4 2 2 3 2 2 2" xfId="55391" xr:uid="{775DCAE2-4985-4DF8-9BD6-AFC9DA7F3B58}"/>
    <cellStyle name="Comma 6 4 2 2 3 2 2 3" xfId="42778" xr:uid="{1146A4F0-8A69-4B87-B551-1532091C130B}"/>
    <cellStyle name="Comma 6 4 2 2 3 2 3" xfId="9228" xr:uid="{C471C9F4-1778-4067-B761-EAA75C92B37D}"/>
    <cellStyle name="Comma 6 4 2 2 3 2 3 2" xfId="49113" xr:uid="{F5283F9B-99F0-4575-8A2A-0F53826ED448}"/>
    <cellStyle name="Comma 6 4 2 2 3 2 4" xfId="30025" xr:uid="{E0BA0759-59B5-4598-8EBA-7D911E0E0697}"/>
    <cellStyle name="Comma 6 4 2 2 3 2 5" xfId="36488" xr:uid="{5793491E-739B-4440-8659-86128ADA9366}"/>
    <cellStyle name="Comma 6 4 2 2 3 3" xfId="19310" xr:uid="{078615B8-3AAC-4946-B9DB-7E97E075036C}"/>
    <cellStyle name="Comma 6 4 2 2 3 3 2" xfId="51894" xr:uid="{7BF99515-731F-42F3-A67A-3754420747BB}"/>
    <cellStyle name="Comma 6 4 2 2 3 3 3" xfId="39281" xr:uid="{FD490682-734F-4B1F-B0E3-971A59C3078C}"/>
    <cellStyle name="Comma 6 4 2 2 3 4" xfId="12724" xr:uid="{52EAEB18-93AB-4351-9352-905D3588125F}"/>
    <cellStyle name="Comma 6 4 2 2 3 4 2" xfId="45616" xr:uid="{1F0504A3-2C1A-4734-8A0D-9FEA7DC21112}"/>
    <cellStyle name="Comma 6 4 2 2 3 5" xfId="3462" xr:uid="{4A850D7D-8B95-4F08-BB31-D29C2BEA1E97}"/>
    <cellStyle name="Comma 6 4 2 2 3 6" xfId="32991" xr:uid="{16896E28-1FC5-4751-B5FB-45771BFA7EFD}"/>
    <cellStyle name="Comma 6 4 2 2 4" xfId="24198" xr:uid="{021CA8E8-E29D-49B5-89CA-77BB08FF815B}"/>
    <cellStyle name="Comma 6 4 2 2 4 2" xfId="16690" xr:uid="{A29932F0-0FC9-427A-B961-7006F353A878}"/>
    <cellStyle name="Comma 6 4 2 2 4 2 2" xfId="54515" xr:uid="{D7F1F72F-B104-45A0-AED2-B670D539AE2C}"/>
    <cellStyle name="Comma 6 4 2 2 4 2 3" xfId="41902" xr:uid="{5212A0CD-8B0A-4124-84EE-847773D589A7}"/>
    <cellStyle name="Comma 6 4 2 2 4 3" xfId="10104" xr:uid="{674D09D6-3B38-45B6-958E-5A63F092D931}"/>
    <cellStyle name="Comma 6 4 2 2 4 3 2" xfId="48237" xr:uid="{56477EBD-C674-4259-9B3A-E4606361925B}"/>
    <cellStyle name="Comma 6 4 2 2 4 4" xfId="6082" xr:uid="{D0AFC1B0-0A91-4282-9537-DA92479A7939}"/>
    <cellStyle name="Comma 6 4 2 2 4 5" xfId="35612" xr:uid="{43A617C4-899D-477B-8900-DB1DDF8C1ACD}"/>
    <cellStyle name="Comma 6 4 2 2 5" xfId="20184" xr:uid="{43A05C82-C0A2-4D39-9B1E-6E1E7A34FA6E}"/>
    <cellStyle name="Comma 6 4 2 2 5 2" xfId="51018" xr:uid="{BC4CB1D9-9AF9-4A95-8095-B2494CCF0FB5}"/>
    <cellStyle name="Comma 6 4 2 2 5 3" xfId="38405" xr:uid="{027E1478-4B7C-4329-9123-CAD4B2BBCF94}"/>
    <cellStyle name="Comma 6 4 2 2 6" xfId="13598" xr:uid="{A2169776-9482-40F8-B5F5-C0593A6AB587}"/>
    <cellStyle name="Comma 6 4 2 2 6 2" xfId="44740" xr:uid="{D94D1DB0-9EF9-452F-A0D9-24E113983100}"/>
    <cellStyle name="Comma 6 4 2 2 7" xfId="7011" xr:uid="{DC577C72-1EE2-4DF7-8122-3060075BD79A}"/>
    <cellStyle name="Comma 6 4 2 2 8" xfId="27693" xr:uid="{EC3C5D22-DB50-4C3E-88DC-FF71229B5EF0}"/>
    <cellStyle name="Comma 6 4 2 2 9" xfId="3045" xr:uid="{FFF3CA07-7C11-4A7D-8D47-BC4AF72E2381}"/>
    <cellStyle name="Comma 6 4 2 3" xfId="2325" xr:uid="{F00A9DA5-CE0E-4D21-9EDA-DBA43ED327F2}"/>
    <cellStyle name="Comma 6 4 2 3 2" xfId="22906" xr:uid="{9DB8DBF1-9965-40AB-9778-4154331A3161}"/>
    <cellStyle name="Comma 6 4 2 3 2 2" xfId="15398" xr:uid="{7617ED06-BBF1-4727-B140-06C03949623A}"/>
    <cellStyle name="Comma 6 4 2 3 2 2 2" xfId="55807" xr:uid="{B04D0AAD-8DC9-42E9-90A4-12E41E924719}"/>
    <cellStyle name="Comma 6 4 2 3 2 2 3" xfId="43194" xr:uid="{48E5CDA7-0DFC-4CDF-9934-7B9480B77E6C}"/>
    <cellStyle name="Comma 6 4 2 3 2 3" xfId="8812" xr:uid="{2224965E-6B7C-4500-ACF3-563D93AA8E26}"/>
    <cellStyle name="Comma 6 4 2 3 2 3 2" xfId="49529" xr:uid="{5EA74F90-E245-4F2D-9F70-560E820FAA0D}"/>
    <cellStyle name="Comma 6 4 2 3 2 4" xfId="30441" xr:uid="{0A06B0E5-7AEB-48CC-ADE9-D7B80301DEFF}"/>
    <cellStyle name="Comma 6 4 2 3 2 5" xfId="36904" xr:uid="{B4EAA364-AB87-4B3B-AC61-AE63CC72D51B}"/>
    <cellStyle name="Comma 6 4 2 3 3" xfId="25525" xr:uid="{0E6B7282-E777-4CA1-941A-9BB86BEF8DA9}"/>
    <cellStyle name="Comma 6 4 2 3 3 2" xfId="18017" xr:uid="{2D8166C3-54AC-40EC-A68D-629C95FA12F8}"/>
    <cellStyle name="Comma 6 4 2 3 3 2 2" xfId="53188" xr:uid="{7D6E0849-4884-430E-B18D-E36EAD8F7E42}"/>
    <cellStyle name="Comma 6 4 2 3 3 2 3" xfId="40575" xr:uid="{6940FC98-FB9A-4CD9-8897-2426D80EFB14}"/>
    <cellStyle name="Comma 6 4 2 3 3 3" xfId="11431" xr:uid="{DAD51E48-485A-4BF9-BBBE-F860540CE57E}"/>
    <cellStyle name="Comma 6 4 2 3 3 3 2" xfId="46910" xr:uid="{028885ED-F9B6-47DF-A6E7-8269E151D3EF}"/>
    <cellStyle name="Comma 6 4 2 3 3 4" xfId="4755" xr:uid="{F466CAED-6808-4031-A531-FDA68CD71282}"/>
    <cellStyle name="Comma 6 4 2 3 3 5" xfId="34285" xr:uid="{BAD0C280-7524-4E25-8C23-B66CC53E4439}"/>
    <cellStyle name="Comma 6 4 2 3 4" xfId="18894" xr:uid="{282083FA-F52C-4B2E-BB6C-36B3C00838E5}"/>
    <cellStyle name="Comma 6 4 2 3 4 2" xfId="52310" xr:uid="{B761C492-0E9D-4E01-9ACC-54733DB88B08}"/>
    <cellStyle name="Comma 6 4 2 3 4 3" xfId="39697" xr:uid="{B18BD3E4-2535-4F73-8A31-8874F3E41239}"/>
    <cellStyle name="Comma 6 4 2 3 5" xfId="12308" xr:uid="{3B8EBDB5-416B-4CE0-8D74-07F59F1BF0D8}"/>
    <cellStyle name="Comma 6 4 2 3 5 2" xfId="46032" xr:uid="{4CF3CF39-9FF3-447A-85DE-157E95321A62}"/>
    <cellStyle name="Comma 6 4 2 3 6" xfId="3878" xr:uid="{40CBAA6E-A2CB-49A3-AF3D-1DFB4599C298}"/>
    <cellStyle name="Comma 6 4 2 3 7" xfId="26403" xr:uid="{D43226AE-B4D8-47BE-8CBD-06666505A4BF}"/>
    <cellStyle name="Comma 6 4 2 3 8" xfId="3247" xr:uid="{777797F6-D70E-45CC-9DA8-F46F68D8360E}"/>
    <cellStyle name="Comma 6 4 2 3 9" xfId="33407" xr:uid="{EA707897-0ABB-4C06-B70C-8FAAD34048C7}"/>
    <cellStyle name="Comma 6 4 2 4" xfId="2533" xr:uid="{6781878A-CFF7-42F2-BD62-E3CF657DA76F}"/>
    <cellStyle name="Comma 6 4 2 4 2" xfId="23756" xr:uid="{CDD2D21C-86B8-43EA-9D8D-1DB6BA922CDE}"/>
    <cellStyle name="Comma 6 4 2 4 2 2" xfId="16248" xr:uid="{AA036D0F-AE14-4ED3-B05C-20A98AFCA483}"/>
    <cellStyle name="Comma 6 4 2 4 2 2 2" xfId="54957" xr:uid="{F0A383BC-2CBE-48C8-BEEA-59CBAA6746A7}"/>
    <cellStyle name="Comma 6 4 2 4 2 2 3" xfId="42344" xr:uid="{D797F07C-137C-4ACF-A844-CF9E4A696055}"/>
    <cellStyle name="Comma 6 4 2 4 2 3" xfId="9662" xr:uid="{8E814548-F856-476A-A2E2-57C26B53F4E6}"/>
    <cellStyle name="Comma 6 4 2 4 2 3 2" xfId="48679" xr:uid="{38064040-68FA-4CED-A5E1-39A51E776871}"/>
    <cellStyle name="Comma 6 4 2 4 2 4" xfId="29591" xr:uid="{0E6A33F9-F32A-478A-8CEF-C4205B4AB3EA}"/>
    <cellStyle name="Comma 6 4 2 4 2 5" xfId="36054" xr:uid="{DC6E6668-8636-49FE-BA90-4CD2DC9400F8}"/>
    <cellStyle name="Comma 6 4 2 4 3" xfId="19744" xr:uid="{5E805E90-B66F-4C74-A650-24647E5D7561}"/>
    <cellStyle name="Comma 6 4 2 4 3 2" xfId="51460" xr:uid="{3856C490-8A79-4AFD-9836-8CF89D92D900}"/>
    <cellStyle name="Comma 6 4 2 4 3 3" xfId="38847" xr:uid="{FE535EA6-AD94-416A-BB91-C453925D34AF}"/>
    <cellStyle name="Comma 6 4 2 4 4" xfId="13158" xr:uid="{EA83D7A0-B061-4E9E-AE7D-340A832AF5DD}"/>
    <cellStyle name="Comma 6 4 2 4 4 2" xfId="45182" xr:uid="{A1BE92FC-17C0-4C11-B30F-5E07991EBDC2}"/>
    <cellStyle name="Comma 6 4 2 4 5" xfId="6571" xr:uid="{465881FC-0765-4849-B3F0-ABE9A6381571}"/>
    <cellStyle name="Comma 6 4 2 4 6" xfId="27253" xr:uid="{E70B9EDE-29B3-473F-B7F9-18D0F6031AEE}"/>
    <cellStyle name="Comma 6 4 2 4 7" xfId="3449" xr:uid="{08E6B764-5C5A-4739-AC66-48C8C79B301A}"/>
    <cellStyle name="Comma 6 4 2 4 8" xfId="32557" xr:uid="{BDABB7DF-DEC5-4B7B-BCF6-9C4AC3B4DCDD}"/>
    <cellStyle name="Comma 6 4 2 5" xfId="24640" xr:uid="{B4F41BB6-AF4A-4130-AEDB-8A2817656162}"/>
    <cellStyle name="Comma 6 4 2 5 2" xfId="17132" xr:uid="{E1770105-71E0-4D30-BFD9-9EE7FF77C9C2}"/>
    <cellStyle name="Comma 6 4 2 5 2 2" xfId="54073" xr:uid="{7C3C2830-62A5-4F00-9F93-AC4C23BB2AF4}"/>
    <cellStyle name="Comma 6 4 2 5 2 3" xfId="41460" xr:uid="{9EA473F9-A698-4AC8-B5FB-2B70365E6EF5}"/>
    <cellStyle name="Comma 6 4 2 5 3" xfId="10546" xr:uid="{7B5EFE66-D2BD-4055-B5E0-486CD199B5B1}"/>
    <cellStyle name="Comma 6 4 2 5 3 2" xfId="47795" xr:uid="{2FBAE44E-1482-4446-AACD-E9412FCFA6B8}"/>
    <cellStyle name="Comma 6 4 2 5 4" xfId="5640" xr:uid="{B8E4BC6F-DA7A-428C-9683-D87FEA9C2E99}"/>
    <cellStyle name="Comma 6 4 2 5 5" xfId="35170" xr:uid="{CBE709D9-70CF-42BA-BDF0-7852483BF5AB}"/>
    <cellStyle name="Comma 6 4 2 6" xfId="28183" xr:uid="{DD9D4C0F-684A-4C50-B1EB-520331A575C2}"/>
    <cellStyle name="Comma 6 4 2 6 2" xfId="20624" xr:uid="{DAFF2831-1415-4BCE-A135-E7EF62A78BD1}"/>
    <cellStyle name="Comma 6 4 2 6 2 2" xfId="50576" xr:uid="{65258701-CCB0-46D2-ACA2-1C14D2E0210C}"/>
    <cellStyle name="Comma 6 4 2 6 3" xfId="14038" xr:uid="{65FA223C-5689-4F81-8CFB-3AB0961A2146}"/>
    <cellStyle name="Comma 6 4 2 6 4" xfId="7451" xr:uid="{AD1EAD15-022F-43A0-B8B3-103B035F7EDD}"/>
    <cellStyle name="Comma 6 4 2 6 5" xfId="37963" xr:uid="{DFE218D9-E082-4A26-A5F0-B256A9ED1D67}"/>
    <cellStyle name="Comma 6 4 2 7" xfId="21805" xr:uid="{6DFFF973-1E0E-4C01-8737-2551BD7A1A4C}"/>
    <cellStyle name="Comma 6 4 2 7 2" xfId="44270" xr:uid="{EA52DC59-48D7-4567-9EFA-2DA36B6591AA}"/>
    <cellStyle name="Comma 6 4 2 8" xfId="21815" xr:uid="{E85A33B8-43CE-431A-8CD3-AFFD741284D1}"/>
    <cellStyle name="Comma 6 4 2 9" xfId="21061" xr:uid="{A9439C65-7CED-4403-8C45-609AA68185CC}"/>
    <cellStyle name="Comma 6 4 20" xfId="31515" xr:uid="{9EE2BC52-6EBA-4E84-8A30-E4CF06CBBC88}"/>
    <cellStyle name="Comma 6 4 21" xfId="56800" xr:uid="{BFF95410-31BC-4FAF-B75D-87D9CEC6B855}"/>
    <cellStyle name="Comma 6 4 22" xfId="1729" xr:uid="{99B304A3-CCF7-45E8-A431-A0600024CB0B}"/>
    <cellStyle name="Comma 6 4 3" xfId="740" xr:uid="{BBDD7AAF-0096-4CE7-85B7-3047851CFAB3}"/>
    <cellStyle name="Comma 6 4 3 10" xfId="3044" xr:uid="{4A858877-1E76-45AF-BEF4-BA53D1990ADC}"/>
    <cellStyle name="Comma 6 4 3 11" xfId="31840" xr:uid="{DADBFC55-6404-4EDB-B0CE-46512617C1F0}"/>
    <cellStyle name="Comma 6 4 3 12" xfId="2116" xr:uid="{CCA63E57-CA8D-4E5D-9124-F5F7D12D6325}"/>
    <cellStyle name="Comma 6 4 3 2" xfId="1126" xr:uid="{D00F0E86-31EB-4163-B631-AE03B577C600}"/>
    <cellStyle name="Comma 6 4 3 2 2" xfId="22740" xr:uid="{874DDCD3-5E0F-451E-9A90-89FB247D041B}"/>
    <cellStyle name="Comma 6 4 3 2 2 2" xfId="15232" xr:uid="{BCD4B2BD-A378-4070-95B8-765C51D49455}"/>
    <cellStyle name="Comma 6 4 3 2 2 2 2" xfId="55973" xr:uid="{B167007B-2789-4E35-A2F1-E6ACBA776E7E}"/>
    <cellStyle name="Comma 6 4 3 2 2 2 3" xfId="43360" xr:uid="{E88A88A3-51A0-4CB8-9FD2-49FAE646B8EF}"/>
    <cellStyle name="Comma 6 4 3 2 2 3" xfId="8646" xr:uid="{321663A5-A929-462E-B536-25625127CA5E}"/>
    <cellStyle name="Comma 6 4 3 2 2 3 2" xfId="49695" xr:uid="{A2EC8681-A32F-4F03-AA9F-C595DE7E0033}"/>
    <cellStyle name="Comma 6 4 3 2 2 4" xfId="30607" xr:uid="{0184B8FA-98CC-4012-AC2B-94F0B707765F}"/>
    <cellStyle name="Comma 6 4 3 2 2 5" xfId="37070" xr:uid="{04A08E8E-9A4C-4101-825C-DC43F0A43B4B}"/>
    <cellStyle name="Comma 6 4 3 2 3" xfId="25358" xr:uid="{EDE059AC-84AF-41C1-8B59-81D89BF3C75D}"/>
    <cellStyle name="Comma 6 4 3 2 3 2" xfId="17850" xr:uid="{E9C9F900-87A9-4718-92C8-C892A8A3DC7C}"/>
    <cellStyle name="Comma 6 4 3 2 3 2 2" xfId="53355" xr:uid="{EEBF7502-BDFE-4741-ADC2-464F769E9C98}"/>
    <cellStyle name="Comma 6 4 3 2 3 2 3" xfId="40742" xr:uid="{8B9B159C-46D1-4A25-A5AF-245E3466DB62}"/>
    <cellStyle name="Comma 6 4 3 2 3 3" xfId="11264" xr:uid="{5A7A2F73-78F1-44CF-97D1-F6CAC27E52CC}"/>
    <cellStyle name="Comma 6 4 3 2 3 3 2" xfId="47077" xr:uid="{B3416376-DA0E-4937-8E4C-DA561E92C25D}"/>
    <cellStyle name="Comma 6 4 3 2 3 4" xfId="4922" xr:uid="{09F64A4F-B66D-4684-B46E-27407A021CE0}"/>
    <cellStyle name="Comma 6 4 3 2 3 5" xfId="34452" xr:uid="{7286118F-588B-4494-A05A-DB172D6CA688}"/>
    <cellStyle name="Comma 6 4 3 2 4" xfId="18729" xr:uid="{A5543140-B8A4-404F-897D-6AC89E06BFAF}"/>
    <cellStyle name="Comma 6 4 3 2 4 2" xfId="52476" xr:uid="{2AD8E04C-91DB-4552-8549-FEC65969E62E}"/>
    <cellStyle name="Comma 6 4 3 2 4 3" xfId="39863" xr:uid="{41005D9A-4BAE-4803-A500-3E4DFD10BCB4}"/>
    <cellStyle name="Comma 6 4 3 2 5" xfId="12143" xr:uid="{9C97D1B6-AB45-43B5-8BD4-2D6F1F7A31CE}"/>
    <cellStyle name="Comma 6 4 3 2 5 2" xfId="46198" xr:uid="{7A956D2E-1D53-43AA-88B8-1421ED8F3E81}"/>
    <cellStyle name="Comma 6 4 3 2 6" xfId="4043" xr:uid="{2AA179D6-94CC-4408-8FCE-9C5A0E55703B}"/>
    <cellStyle name="Comma 6 4 3 2 7" xfId="33573" xr:uid="{7A2CAF25-318C-494D-987F-12A6CD98909E}"/>
    <cellStyle name="Comma 6 4 3 2 8" xfId="26238" xr:uid="{3F449C1D-9CEF-45A5-A888-41062FEA9610}"/>
    <cellStyle name="Comma 6 4 3 3" xfId="27088" xr:uid="{F5DC7B7E-2727-42F2-869E-217B2B10D06D}"/>
    <cellStyle name="Comma 6 4 3 3 2" xfId="23591" xr:uid="{CC6D5E3C-6100-4678-AF0E-22E2F780CCF8}"/>
    <cellStyle name="Comma 6 4 3 3 2 2" xfId="16083" xr:uid="{6B7A2A16-1B0D-494D-97C4-CE97B2BB3723}"/>
    <cellStyle name="Comma 6 4 3 3 2 2 2" xfId="55122" xr:uid="{52BDFFCC-CC17-41C9-85FE-31D2D977BA6F}"/>
    <cellStyle name="Comma 6 4 3 3 2 2 3" xfId="42509" xr:uid="{26FC572D-5265-4157-907A-C7A1056B8CD0}"/>
    <cellStyle name="Comma 6 4 3 3 2 3" xfId="9497" xr:uid="{792A8645-78EB-41E8-BE1B-8744E2685B94}"/>
    <cellStyle name="Comma 6 4 3 3 2 3 2" xfId="48844" xr:uid="{71C6ED20-1243-4003-BDF3-605948DEF034}"/>
    <cellStyle name="Comma 6 4 3 3 2 4" xfId="29756" xr:uid="{C6DFBD2D-E2B0-4F05-AF29-80BFFA867650}"/>
    <cellStyle name="Comma 6 4 3 3 2 5" xfId="36219" xr:uid="{BC2F6E14-BEDC-47F1-BE03-6FB0C9078C05}"/>
    <cellStyle name="Comma 6 4 3 3 3" xfId="19579" xr:uid="{FA9FF4D9-F227-467E-9046-2949FC8917EC}"/>
    <cellStyle name="Comma 6 4 3 3 3 2" xfId="51625" xr:uid="{6F05FC98-0DDF-441E-860C-BE7706BD5A20}"/>
    <cellStyle name="Comma 6 4 3 3 3 3" xfId="39012" xr:uid="{C6FFF0DA-45F9-47D0-B0E5-207DFB7799FC}"/>
    <cellStyle name="Comma 6 4 3 3 4" xfId="12993" xr:uid="{ADACA8C0-CA28-4F5A-B384-C89BC9DD4657}"/>
    <cellStyle name="Comma 6 4 3 3 4 2" xfId="45347" xr:uid="{E886A27C-A176-41F3-B162-069289746609}"/>
    <cellStyle name="Comma 6 4 3 3 5" xfId="6406" xr:uid="{C8B069A7-668E-46A3-803F-E9C6DC54975E}"/>
    <cellStyle name="Comma 6 4 3 3 6" xfId="32722" xr:uid="{A19F7E8F-176C-4E64-9440-1CEC91B2F867}"/>
    <cellStyle name="Comma 6 4 3 4" xfId="24473" xr:uid="{2DB50A64-0C10-4949-9470-9C362AC6E11C}"/>
    <cellStyle name="Comma 6 4 3 4 2" xfId="16965" xr:uid="{0A82520E-C1BA-42F0-AC15-CC1BB5306556}"/>
    <cellStyle name="Comma 6 4 3 4 2 2" xfId="54240" xr:uid="{671D3CDC-D999-4E10-AB7E-184ED3F0F671}"/>
    <cellStyle name="Comma 6 4 3 4 2 3" xfId="41627" xr:uid="{BFDFC498-C1F1-4AA7-935A-48E251B41D80}"/>
    <cellStyle name="Comma 6 4 3 4 3" xfId="10379" xr:uid="{E338B743-3FBD-4865-942E-8305D863D26D}"/>
    <cellStyle name="Comma 6 4 3 4 3 2" xfId="47962" xr:uid="{0FA8C913-D503-44ED-B24F-7F7638825768}"/>
    <cellStyle name="Comma 6 4 3 4 4" xfId="5807" xr:uid="{4C64542D-93C1-4B12-96AD-610205A93D27}"/>
    <cellStyle name="Comma 6 4 3 4 5" xfId="35337" xr:uid="{7E112F73-5473-4278-9CA4-0179AD11DB97}"/>
    <cellStyle name="Comma 6 4 3 5" xfId="27985" xr:uid="{E516B364-EEE1-4B04-AB7A-6161C6264135}"/>
    <cellStyle name="Comma 6 4 3 5 2" xfId="20458" xr:uid="{752474E8-7F20-4BA1-B45B-6FB1F9E6B34B}"/>
    <cellStyle name="Comma 6 4 3 5 2 2" xfId="50743" xr:uid="{3E42AF82-F848-4E5F-BF67-77B60677E7C4}"/>
    <cellStyle name="Comma 6 4 3 5 3" xfId="13872" xr:uid="{FF6A14DA-6528-4B99-8C45-0F23F68989AB}"/>
    <cellStyle name="Comma 6 4 3 5 4" xfId="7285" xr:uid="{77478538-2EBF-42B6-8533-48CF8D588C8D}"/>
    <cellStyle name="Comma 6 4 3 5 5" xfId="38130" xr:uid="{47C01F1C-210F-4E23-931B-7A1E37ECE3D6}"/>
    <cellStyle name="Comma 6 4 3 6" xfId="20965" xr:uid="{509F7B45-0FE4-4D0F-A1E9-A8C3EC4C605A}"/>
    <cellStyle name="Comma 6 4 3 6 2" xfId="44460" xr:uid="{855D696B-7788-4EE4-A576-90EC2952A54F}"/>
    <cellStyle name="Comma 6 4 3 7" xfId="14379" xr:uid="{AEE434AE-0AC2-4452-886C-9D1F68135144}"/>
    <cellStyle name="Comma 6 4 3 8" xfId="7792" xr:uid="{3892D288-207F-411E-AA3F-1AD77AFDB747}"/>
    <cellStyle name="Comma 6 4 3 9" xfId="28637" xr:uid="{06264134-7932-4641-BDFA-BACF05618C1E}"/>
    <cellStyle name="Comma 6 4 4" xfId="900" xr:uid="{EE293DE9-7731-4CE2-9ED9-67FBE42620F7}"/>
    <cellStyle name="Comma 6 4 4 10" xfId="3246" xr:uid="{96F0CA16-7EA2-4DA8-9295-9BC1CB4B6842}"/>
    <cellStyle name="Comma 6 4 4 11" xfId="31833" xr:uid="{4F2969C9-155F-4715-929A-86A2F4068291}"/>
    <cellStyle name="Comma 6 4 4 12" xfId="2324" xr:uid="{7FA9A32C-0C18-4A8F-89B7-AEA87FDA7215}"/>
    <cellStyle name="Comma 6 4 4 2" xfId="27602" xr:uid="{C666BE3F-15EA-43F0-8E4C-24DD74D4F1D7}"/>
    <cellStyle name="Comma 6 4 4 2 2" xfId="25871" xr:uid="{54BDE229-EC59-42B7-8AC3-2EFC6D3A1649}"/>
    <cellStyle name="Comma 6 4 4 2 2 2" xfId="22373" xr:uid="{C93A99EF-071D-4928-90A9-6BA78B9F25A9}"/>
    <cellStyle name="Comma 6 4 4 2 2 2 2" xfId="14865" xr:uid="{A4D3112D-221E-481B-BACF-979EB64253F0}"/>
    <cellStyle name="Comma 6 4 4 2 2 2 2 2" xfId="56340" xr:uid="{C192F463-0819-4FD8-85D3-1AD702E09143}"/>
    <cellStyle name="Comma 6 4 4 2 2 2 2 3" xfId="43727" xr:uid="{AB469EDF-F1A4-4D7D-832F-8CE525910E39}"/>
    <cellStyle name="Comma 6 4 4 2 2 2 3" xfId="8279" xr:uid="{6BE02DD9-F117-4ACD-B7B9-313F07EFF797}"/>
    <cellStyle name="Comma 6 4 4 2 2 2 3 2" xfId="50062" xr:uid="{6DB577CC-B647-469E-B929-BB62A4DEE16D}"/>
    <cellStyle name="Comma 6 4 4 2 2 2 4" xfId="30974" xr:uid="{E4EF1E94-E52C-4048-B959-9F1E2EE3C2C2}"/>
    <cellStyle name="Comma 6 4 4 2 2 2 5" xfId="37437" xr:uid="{3FE44BE0-B727-454F-A573-97323043C186}"/>
    <cellStyle name="Comma 6 4 4 2 2 3" xfId="24990" xr:uid="{E064A49A-B167-473C-AC08-0A3DA0030344}"/>
    <cellStyle name="Comma 6 4 4 2 2 3 2" xfId="17482" xr:uid="{5C2FDDB3-20C6-4D8E-A3DD-A1B42EAD8339}"/>
    <cellStyle name="Comma 6 4 4 2 2 3 2 2" xfId="53723" xr:uid="{DF05F999-3C94-40DF-B599-355AEFFFA703}"/>
    <cellStyle name="Comma 6 4 4 2 2 3 2 3" xfId="41110" xr:uid="{E8D18746-0D9D-4DD7-A157-86B506D88B77}"/>
    <cellStyle name="Comma 6 4 4 2 2 3 3" xfId="10896" xr:uid="{C3E8FC4A-0DC8-4973-BCB3-7787CF070A1D}"/>
    <cellStyle name="Comma 6 4 4 2 2 3 3 2" xfId="47445" xr:uid="{85C71083-12DD-4E56-8FEB-E83FC9DC3BC6}"/>
    <cellStyle name="Comma 6 4 4 2 2 3 4" xfId="5290" xr:uid="{74A88BEF-997E-44BF-BB0D-C782BE95D8AD}"/>
    <cellStyle name="Comma 6 4 4 2 2 3 5" xfId="34820" xr:uid="{6BA6594E-145E-4ADA-88DD-DE76FA2883C2}"/>
    <cellStyle name="Comma 6 4 4 2 2 4" xfId="18362" xr:uid="{C69D94B6-03B8-47AC-8B28-412044EDB756}"/>
    <cellStyle name="Comma 6 4 4 2 2 4 2" xfId="52843" xr:uid="{EF973481-80EB-405B-A0BC-7200DAF7100B}"/>
    <cellStyle name="Comma 6 4 4 2 2 4 3" xfId="40230" xr:uid="{13843526-BA73-42CE-8267-7AB084736368}"/>
    <cellStyle name="Comma 6 4 4 2 2 5" xfId="11776" xr:uid="{9887F8C2-D34C-4BC5-9EBF-23810449FD6E}"/>
    <cellStyle name="Comma 6 4 4 2 2 5 2" xfId="46565" xr:uid="{602156AE-3FCE-480A-A71A-F8C3C588C55E}"/>
    <cellStyle name="Comma 6 4 4 2 2 6" xfId="4410" xr:uid="{226E6CCE-CD1C-4976-96A5-A7BEF84F7A4C}"/>
    <cellStyle name="Comma 6 4 4 2 2 7" xfId="33940" xr:uid="{859ED033-A34C-4998-BEC6-37F68A33E38D}"/>
    <cellStyle name="Comma 6 4 4 2 3" xfId="26730" xr:uid="{46570B7D-1F5F-4FFF-8F2E-9DF7CB76275A}"/>
    <cellStyle name="Comma 6 4 4 2 3 2" xfId="23233" xr:uid="{C3BB43AC-97E3-4D1C-BDC1-800ACB177DF4}"/>
    <cellStyle name="Comma 6 4 4 2 3 2 2" xfId="15725" xr:uid="{DEDE988B-102E-4326-8EFA-75F474AFB9F3}"/>
    <cellStyle name="Comma 6 4 4 2 3 2 2 2" xfId="55480" xr:uid="{BC6E9F30-FA22-4920-8DEA-AC5512DBE0C9}"/>
    <cellStyle name="Comma 6 4 4 2 3 2 2 3" xfId="42867" xr:uid="{5976B9C8-FBDF-4A83-BA29-21882D14950D}"/>
    <cellStyle name="Comma 6 4 4 2 3 2 3" xfId="9139" xr:uid="{510D31C3-025C-4A5B-81A9-C4742AA1CF6C}"/>
    <cellStyle name="Comma 6 4 4 2 3 2 3 2" xfId="49202" xr:uid="{BDD4CD05-3CA7-439A-BB9D-CBDFBC3F827F}"/>
    <cellStyle name="Comma 6 4 4 2 3 2 4" xfId="30114" xr:uid="{AA06F433-5D79-417B-9DC4-D37A2FAF042E}"/>
    <cellStyle name="Comma 6 4 4 2 3 2 5" xfId="36577" xr:uid="{064BCFAC-6728-4E6C-B5F4-5671CD5056C3}"/>
    <cellStyle name="Comma 6 4 4 2 3 3" xfId="19221" xr:uid="{E3343F69-070E-47C5-A6F0-A932AC35F9A2}"/>
    <cellStyle name="Comma 6 4 4 2 3 3 2" xfId="51983" xr:uid="{3002C661-DD82-4F91-B428-2166B5178339}"/>
    <cellStyle name="Comma 6 4 4 2 3 3 3" xfId="39370" xr:uid="{11723075-906A-4776-B67D-1BA129F22256}"/>
    <cellStyle name="Comma 6 4 4 2 3 4" xfId="12635" xr:uid="{DBD687F6-ED04-4834-B983-43384B87D13A}"/>
    <cellStyle name="Comma 6 4 4 2 3 4 2" xfId="45705" xr:uid="{E8C5C48C-8A06-488B-B0EA-C14115D15B0E}"/>
    <cellStyle name="Comma 6 4 4 2 3 5" xfId="3551" xr:uid="{C5131477-B2C8-4304-A0A4-D683AC28D494}"/>
    <cellStyle name="Comma 6 4 4 2 3 6" xfId="33080" xr:uid="{03FC6C83-F2E9-437D-B923-CC1F2942171F}"/>
    <cellStyle name="Comma 6 4 4 2 4" xfId="24105" xr:uid="{ADD3E070-8923-478F-981C-5BC236777233}"/>
    <cellStyle name="Comma 6 4 4 2 4 2" xfId="16597" xr:uid="{8888A5C2-BB0E-4BD5-AADF-20296C7EDF0E}"/>
    <cellStyle name="Comma 6 4 4 2 4 2 2" xfId="54608" xr:uid="{30B06E34-75A8-40EE-8FA7-84F039E8039A}"/>
    <cellStyle name="Comma 6 4 4 2 4 2 3" xfId="41995" xr:uid="{F613E856-E2CF-4867-81BF-06A157120D9A}"/>
    <cellStyle name="Comma 6 4 4 2 4 3" xfId="10011" xr:uid="{8ED3B590-5F76-4961-8558-12EF5319AA11}"/>
    <cellStyle name="Comma 6 4 4 2 4 3 2" xfId="48330" xr:uid="{D1C01E5A-4C7C-412C-8110-0A7930DB1957}"/>
    <cellStyle name="Comma 6 4 4 2 4 4" xfId="29242" xr:uid="{661AFE31-51DE-482A-84BC-345ACD07A0D6}"/>
    <cellStyle name="Comma 6 4 4 2 4 5" xfId="35705" xr:uid="{1125192C-F62C-46C3-9570-F7BC88F14756}"/>
    <cellStyle name="Comma 6 4 4 2 5" xfId="20093" xr:uid="{8746B01D-BD7A-47FF-93ED-624B2EFD0D64}"/>
    <cellStyle name="Comma 6 4 4 2 5 2" xfId="51111" xr:uid="{41E433FC-46E2-4EB6-892B-1CFB70347C09}"/>
    <cellStyle name="Comma 6 4 4 2 5 3" xfId="38498" xr:uid="{F9E4EEDD-135B-4DD1-A7AC-8A88741D6ECE}"/>
    <cellStyle name="Comma 6 4 4 2 6" xfId="13507" xr:uid="{9CB5392C-63D8-4B21-93CD-8346C31DDC71}"/>
    <cellStyle name="Comma 6 4 4 2 6 2" xfId="44833" xr:uid="{B46C873A-1F8E-4C6A-9D3C-130EBEF6A024}"/>
    <cellStyle name="Comma 6 4 4 2 7" xfId="6920" xr:uid="{3F3FA8B1-F15D-409A-9932-B3F2E168BB69}"/>
    <cellStyle name="Comma 6 4 4 2 8" xfId="32208" xr:uid="{5C77BC5B-1DF7-4126-82F0-039EFD2B6D17}"/>
    <cellStyle name="Comma 6 4 4 3" xfId="26245" xr:uid="{D3BD05E1-9CEB-481B-8A3E-7D74109B0D2A}"/>
    <cellStyle name="Comma 6 4 4 3 2" xfId="22747" xr:uid="{4196E2F0-C8BD-4950-A6FE-EC6C2E3F2346}"/>
    <cellStyle name="Comma 6 4 4 3 2 2" xfId="15239" xr:uid="{681FEB3E-50C5-4033-ACC5-5132F4C41F27}"/>
    <cellStyle name="Comma 6 4 4 3 2 2 2" xfId="55966" xr:uid="{3572D6C1-5F6C-42FB-9C53-42FA4F039A29}"/>
    <cellStyle name="Comma 6 4 4 3 2 2 3" xfId="43353" xr:uid="{C697CD7C-3BEE-4600-81C5-7D70993DEFDF}"/>
    <cellStyle name="Comma 6 4 4 3 2 3" xfId="8653" xr:uid="{A96CBE8C-473F-4633-BC0C-E2D1867149BE}"/>
    <cellStyle name="Comma 6 4 4 3 2 3 2" xfId="49688" xr:uid="{238D3070-CEAE-40AC-8543-4C537A9EFCE4}"/>
    <cellStyle name="Comma 6 4 4 3 2 4" xfId="30600" xr:uid="{82F7833B-C7CC-4B36-B7EC-60696643595B}"/>
    <cellStyle name="Comma 6 4 4 3 2 5" xfId="37063" xr:uid="{71D7B6D8-C0B3-46FC-B0BE-9C53066AE45F}"/>
    <cellStyle name="Comma 6 4 4 3 3" xfId="25365" xr:uid="{EF10F07C-2C1A-4290-B07B-05B90837CE3E}"/>
    <cellStyle name="Comma 6 4 4 3 3 2" xfId="17857" xr:uid="{309F542A-37DE-4210-9C99-A174F3ECB90C}"/>
    <cellStyle name="Comma 6 4 4 3 3 2 2" xfId="53348" xr:uid="{C4308756-742C-4EA4-A784-5708A6A20F9B}"/>
    <cellStyle name="Comma 6 4 4 3 3 2 3" xfId="40735" xr:uid="{1DF6A3F4-AAEF-44E6-8F76-3CDA09C0C857}"/>
    <cellStyle name="Comma 6 4 4 3 3 3" xfId="11271" xr:uid="{867541AF-FD8B-4B62-AAB9-601836DC5E6A}"/>
    <cellStyle name="Comma 6 4 4 3 3 3 2" xfId="47070" xr:uid="{EFED6159-1957-4B5B-94DB-5DC65E04C89B}"/>
    <cellStyle name="Comma 6 4 4 3 3 4" xfId="4915" xr:uid="{4B165259-8033-4296-8AD5-6CE8F167F78A}"/>
    <cellStyle name="Comma 6 4 4 3 3 5" xfId="34445" xr:uid="{801C05A7-107F-499F-AA66-C558EA7AD4A0}"/>
    <cellStyle name="Comma 6 4 4 3 4" xfId="18736" xr:uid="{0C4F24EC-EEF0-4676-807A-403B7166423D}"/>
    <cellStyle name="Comma 6 4 4 3 4 2" xfId="52469" xr:uid="{B0401F63-1858-465B-AD66-3FFC35336698}"/>
    <cellStyle name="Comma 6 4 4 3 4 3" xfId="39856" xr:uid="{CC503BEF-61CA-4F8F-9CCA-F10512A79B6F}"/>
    <cellStyle name="Comma 6 4 4 3 5" xfId="12150" xr:uid="{F07FBA46-96D2-42FE-9399-2267C2F413FE}"/>
    <cellStyle name="Comma 6 4 4 3 5 2" xfId="46191" xr:uid="{31163067-165B-4B6F-B2E7-688EEEFA4321}"/>
    <cellStyle name="Comma 6 4 4 3 6" xfId="4036" xr:uid="{BF497F90-172E-4FF9-ACF4-EA5715EF1802}"/>
    <cellStyle name="Comma 6 4 4 3 7" xfId="33566" xr:uid="{84FFEEB9-DC83-4841-B77D-CC60BFD55762}"/>
    <cellStyle name="Comma 6 4 4 4" xfId="27095" xr:uid="{0E5195D7-DA32-4E89-A1D8-4AD19C3F0EF4}"/>
    <cellStyle name="Comma 6 4 4 4 2" xfId="23598" xr:uid="{C298BD9A-17D2-42A7-B771-BDEC23A49D8E}"/>
    <cellStyle name="Comma 6 4 4 4 2 2" xfId="16090" xr:uid="{4DC21E06-EEA8-4596-84B9-6F796056A10B}"/>
    <cellStyle name="Comma 6 4 4 4 2 2 2" xfId="55115" xr:uid="{91A96FA1-B0B8-4294-B72B-D79CED5DBE57}"/>
    <cellStyle name="Comma 6 4 4 4 2 2 3" xfId="42502" xr:uid="{3323AE9E-B705-4BBC-8E91-330DF02A99B4}"/>
    <cellStyle name="Comma 6 4 4 4 2 3" xfId="9504" xr:uid="{EF5FDF83-0C8D-4DE1-B2A8-BDED3B6F887F}"/>
    <cellStyle name="Comma 6 4 4 4 2 3 2" xfId="48837" xr:uid="{EC39FF65-B50D-4AFC-8544-1672DC5BA8FC}"/>
    <cellStyle name="Comma 6 4 4 4 2 4" xfId="29749" xr:uid="{0016ED5F-1E6D-4428-96C2-20F3E2013EE5}"/>
    <cellStyle name="Comma 6 4 4 4 2 5" xfId="36212" xr:uid="{39B881BC-5D55-4A40-B89F-AB5AC5D4E345}"/>
    <cellStyle name="Comma 6 4 4 4 3" xfId="19586" xr:uid="{E89A544B-36EE-4D27-9FA3-8C90C2ED45C6}"/>
    <cellStyle name="Comma 6 4 4 4 3 2" xfId="51618" xr:uid="{5D3220B1-C6F7-4926-9F6E-219972894C08}"/>
    <cellStyle name="Comma 6 4 4 4 3 3" xfId="39005" xr:uid="{50E30C8C-55AF-4046-84D5-C04546E6F0E0}"/>
    <cellStyle name="Comma 6 4 4 4 4" xfId="13000" xr:uid="{9C594363-53F3-4B94-A31A-27531B4E3D83}"/>
    <cellStyle name="Comma 6 4 4 4 4 2" xfId="45340" xr:uid="{C1219058-2B8D-471E-9A89-81279AD3C6D5}"/>
    <cellStyle name="Comma 6 4 4 4 5" xfId="6413" xr:uid="{3A31E4FA-0A23-45EA-A77A-B1E79A958666}"/>
    <cellStyle name="Comma 6 4 4 4 6" xfId="32715" xr:uid="{320EB337-DF81-409F-9E7D-0F7010D03C84}"/>
    <cellStyle name="Comma 6 4 4 5" xfId="24480" xr:uid="{B4EF1A6B-A01A-4D84-B170-7FA208455626}"/>
    <cellStyle name="Comma 6 4 4 5 2" xfId="16972" xr:uid="{58213C85-DC02-4BC6-8080-1A5A28055AA4}"/>
    <cellStyle name="Comma 6 4 4 5 2 2" xfId="54233" xr:uid="{5E163E7B-3CFF-48D5-8379-4571E2EC80FA}"/>
    <cellStyle name="Comma 6 4 4 5 2 3" xfId="41620" xr:uid="{27C5A10D-E278-4636-ADA5-4FC7AAB78ED3}"/>
    <cellStyle name="Comma 6 4 4 5 3" xfId="10386" xr:uid="{C6058F7C-7E34-4052-A6D9-4214A4D25371}"/>
    <cellStyle name="Comma 6 4 4 5 3 2" xfId="47955" xr:uid="{8C847F7D-D03B-43A1-9827-54879AA58FCE}"/>
    <cellStyle name="Comma 6 4 4 5 4" xfId="5800" xr:uid="{CE3E84B2-E74F-4462-8DDC-7DD51F401A4C}"/>
    <cellStyle name="Comma 6 4 4 5 5" xfId="35330" xr:uid="{7766128C-3101-4836-8761-5F322C354761}"/>
    <cellStyle name="Comma 6 4 4 6" xfId="20465" xr:uid="{3A59B49A-1AB7-4D98-8838-B99817F5E004}"/>
    <cellStyle name="Comma 6 4 4 6 2" xfId="50736" xr:uid="{1357C582-B8F7-47A3-87BB-E53E634B7C13}"/>
    <cellStyle name="Comma 6 4 4 6 3" xfId="38123" xr:uid="{9BC48090-9E9B-4DAD-9A0F-C9DB82E98533}"/>
    <cellStyle name="Comma 6 4 4 7" xfId="13879" xr:uid="{B64179DD-6853-400C-8064-9DFC8D28DDC7}"/>
    <cellStyle name="Comma 6 4 4 7 2" xfId="44443" xr:uid="{E97403CF-1A41-4189-BF62-134E45C10385}"/>
    <cellStyle name="Comma 6 4 4 8" xfId="7292" xr:uid="{007BF40A-6FE6-4083-8199-358D1094E5D1}"/>
    <cellStyle name="Comma 6 4 4 9" xfId="27999" xr:uid="{D1D0BD5E-FBED-4566-B93D-A5614D1C346A}"/>
    <cellStyle name="Comma 6 4 5" xfId="2532" xr:uid="{EACA1A43-4BD1-4B3B-A3CC-450DED856487}"/>
    <cellStyle name="Comma 6 4 5 10" xfId="31960" xr:uid="{027D9DBA-95BE-4E05-8656-971C06C4EB1B}"/>
    <cellStyle name="Comma 6 4 5 2" xfId="26118" xr:uid="{6B155B47-74C8-4551-A252-956256CA1F22}"/>
    <cellStyle name="Comma 6 4 5 2 2" xfId="22620" xr:uid="{9646822D-F4DC-4267-A498-2EEB22B50C0C}"/>
    <cellStyle name="Comma 6 4 5 2 2 2" xfId="15112" xr:uid="{66AC2140-4EDE-4F2E-ADD2-F35D5CCDDBFC}"/>
    <cellStyle name="Comma 6 4 5 2 2 2 2" xfId="56093" xr:uid="{33E8FEF5-F0D6-44C3-8464-7756B77750CB}"/>
    <cellStyle name="Comma 6 4 5 2 2 2 3" xfId="43480" xr:uid="{070C5F28-550D-4530-B91F-B875358875E4}"/>
    <cellStyle name="Comma 6 4 5 2 2 3" xfId="8526" xr:uid="{89681FF6-1460-447B-B69B-B0F35854971A}"/>
    <cellStyle name="Comma 6 4 5 2 2 3 2" xfId="49815" xr:uid="{09607D65-FD24-4CB6-9C89-B487C8AF134A}"/>
    <cellStyle name="Comma 6 4 5 2 2 4" xfId="30727" xr:uid="{63ECFF92-2E2A-4FF5-9A70-A8F1285908A4}"/>
    <cellStyle name="Comma 6 4 5 2 2 5" xfId="37190" xr:uid="{D6F80A2E-08FF-4CDF-B529-8BAEB2259243}"/>
    <cellStyle name="Comma 6 4 5 2 3" xfId="25238" xr:uid="{E103E0F8-5219-4A0D-8AE6-FA3129C20EB5}"/>
    <cellStyle name="Comma 6 4 5 2 3 2" xfId="17730" xr:uid="{E4358F98-0C20-4271-BF55-60AABC9FEA81}"/>
    <cellStyle name="Comma 6 4 5 2 3 2 2" xfId="53475" xr:uid="{DABDECF1-2EE2-4952-B662-F7C19DC80A0F}"/>
    <cellStyle name="Comma 6 4 5 2 3 2 3" xfId="40862" xr:uid="{5199E09D-BC86-48CA-91C6-A5CFD3381ECD}"/>
    <cellStyle name="Comma 6 4 5 2 3 3" xfId="11144" xr:uid="{CC2C3CAF-6F3B-4742-BE22-6FC517FF9DF4}"/>
    <cellStyle name="Comma 6 4 5 2 3 3 2" xfId="47197" xr:uid="{C10B4402-EFE9-4CE9-95CD-6416CEC0A0C1}"/>
    <cellStyle name="Comma 6 4 5 2 3 4" xfId="5042" xr:uid="{4898C6D1-4ACA-4316-86A4-8995E041D5E5}"/>
    <cellStyle name="Comma 6 4 5 2 3 5" xfId="34572" xr:uid="{AB0ABE01-04A9-4666-87B9-22A74F0D0E48}"/>
    <cellStyle name="Comma 6 4 5 2 4" xfId="18609" xr:uid="{A7E98013-A563-42A5-99F0-4513A0558A13}"/>
    <cellStyle name="Comma 6 4 5 2 4 2" xfId="52596" xr:uid="{03FF8F1C-12EC-4822-A551-3B74C467098B}"/>
    <cellStyle name="Comma 6 4 5 2 4 3" xfId="39983" xr:uid="{D6501D27-1241-4F67-927A-6D0D521E321A}"/>
    <cellStyle name="Comma 6 4 5 2 5" xfId="12023" xr:uid="{FA15A79E-1DFD-4D64-B08A-4D9656DD7C24}"/>
    <cellStyle name="Comma 6 4 5 2 5 2" xfId="46318" xr:uid="{C966DD67-3F79-431C-A04E-77BDA67486D6}"/>
    <cellStyle name="Comma 6 4 5 2 6" xfId="4163" xr:uid="{9CBBF290-D45D-4053-8B8F-4F075F7B9918}"/>
    <cellStyle name="Comma 6 4 5 2 7" xfId="33693" xr:uid="{DA7CAAEB-87B0-4C2F-85DD-3B8DCBA44FB5}"/>
    <cellStyle name="Comma 6 4 5 3" xfId="26973" xr:uid="{D0590622-F95A-4203-A469-2BE8D6871DDF}"/>
    <cellStyle name="Comma 6 4 5 3 2" xfId="23476" xr:uid="{A927EB04-A397-4904-A698-E96C0AD3AF52}"/>
    <cellStyle name="Comma 6 4 5 3 2 2" xfId="15968" xr:uid="{5C27564E-DFC8-4DE0-88EB-D27A6869D4AE}"/>
    <cellStyle name="Comma 6 4 5 3 2 2 2" xfId="55237" xr:uid="{6734A288-35EF-44C8-A021-A8386184D1B7}"/>
    <cellStyle name="Comma 6 4 5 3 2 2 3" xfId="42624" xr:uid="{231DAA3A-2D4C-4EFF-B16D-07B84002B6F6}"/>
    <cellStyle name="Comma 6 4 5 3 2 3" xfId="9382" xr:uid="{2BDF98A9-1A35-4D8A-94DC-162307225D17}"/>
    <cellStyle name="Comma 6 4 5 3 2 3 2" xfId="48959" xr:uid="{A7497B16-AD22-4D2F-923B-07D41940A3F9}"/>
    <cellStyle name="Comma 6 4 5 3 2 4" xfId="29871" xr:uid="{91FC1C9E-5EE9-4BF2-A3C0-E25FBBB8E9ED}"/>
    <cellStyle name="Comma 6 4 5 3 2 5" xfId="36334" xr:uid="{6625F49A-480B-4A29-8D12-FDD1344DC116}"/>
    <cellStyle name="Comma 6 4 5 3 3" xfId="19464" xr:uid="{86626114-36C1-4619-963C-1C84D95401F2}"/>
    <cellStyle name="Comma 6 4 5 3 3 2" xfId="51740" xr:uid="{01D3B419-C734-4DB2-8BF8-27CBC7CA4E5B}"/>
    <cellStyle name="Comma 6 4 5 3 3 3" xfId="39127" xr:uid="{7676F554-6F84-481B-9996-EB18CACA1E14}"/>
    <cellStyle name="Comma 6 4 5 3 4" xfId="12878" xr:uid="{B887810B-770D-4472-B1B8-F6E039E217CD}"/>
    <cellStyle name="Comma 6 4 5 3 4 2" xfId="45462" xr:uid="{FF056696-0290-436D-B69C-CF4BB8CFF174}"/>
    <cellStyle name="Comma 6 4 5 3 5" xfId="6291" xr:uid="{0634FC59-EE30-43A6-AB5C-991EA1234098}"/>
    <cellStyle name="Comma 6 4 5 3 6" xfId="32837" xr:uid="{DA803556-C4EB-4144-B0DA-38265BF8AB52}"/>
    <cellStyle name="Comma 6 4 5 4" xfId="24353" xr:uid="{7651C54D-CFBB-44A2-8261-F979DD97E268}"/>
    <cellStyle name="Comma 6 4 5 4 2" xfId="16845" xr:uid="{2CCC0D07-B708-4C4D-A1DB-8881162BCF68}"/>
    <cellStyle name="Comma 6 4 5 4 2 2" xfId="54360" xr:uid="{1237746C-77BA-4672-921A-3F3D86066B7E}"/>
    <cellStyle name="Comma 6 4 5 4 2 3" xfId="41747" xr:uid="{F8118C75-5F19-4758-AEB5-D84AF695B35F}"/>
    <cellStyle name="Comma 6 4 5 4 3" xfId="10259" xr:uid="{2FA0B063-5C7B-4F1B-8078-2F74F403AB93}"/>
    <cellStyle name="Comma 6 4 5 4 3 2" xfId="48082" xr:uid="{D1E56999-8186-468F-8502-5933F596F27C}"/>
    <cellStyle name="Comma 6 4 5 4 4" xfId="5927" xr:uid="{A9348505-6DF9-4D0F-9145-150A7574BFB3}"/>
    <cellStyle name="Comma 6 4 5 4 5" xfId="35457" xr:uid="{3883C1BE-CD01-4CDA-9459-408628FAEFC4}"/>
    <cellStyle name="Comma 6 4 5 5" xfId="20339" xr:uid="{63B683D9-9AC7-4EC7-A87F-BD6B2851FEBE}"/>
    <cellStyle name="Comma 6 4 5 5 2" xfId="50863" xr:uid="{46392BAA-F2D5-49F0-964D-514BCBA4E122}"/>
    <cellStyle name="Comma 6 4 5 5 3" xfId="38250" xr:uid="{585E5D28-EE59-43CC-A5EE-BFCEC716C6AE}"/>
    <cellStyle name="Comma 6 4 5 6" xfId="13753" xr:uid="{E3DAAB5D-FEEA-4480-9EE8-1165D02693D5}"/>
    <cellStyle name="Comma 6 4 5 6 2" xfId="44585" xr:uid="{C92738CA-95EF-4C20-9545-297DF3ED7D35}"/>
    <cellStyle name="Comma 6 4 5 7" xfId="7166" xr:uid="{ADBA30C1-4208-4A74-879E-75943BEA3434}"/>
    <cellStyle name="Comma 6 4 5 8" xfId="27847" xr:uid="{F55CB51D-9703-4E03-8F22-3330C5320AF9}"/>
    <cellStyle name="Comma 6 4 5 9" xfId="3448" xr:uid="{8F7A5B9D-A811-4DC5-82FA-2BC83AA13167}"/>
    <cellStyle name="Comma 6 4 6" xfId="26557" xr:uid="{9D70B410-9C44-4367-A3D1-062B6E787CE0}"/>
    <cellStyle name="Comma 6 4 6 2" xfId="23060" xr:uid="{A37C1925-F8C8-46D1-89EB-639BC390C7A8}"/>
    <cellStyle name="Comma 6 4 6 2 2" xfId="15552" xr:uid="{E9752A0A-074D-4E52-98A9-743E2DBBAE40}"/>
    <cellStyle name="Comma 6 4 6 2 2 2" xfId="55653" xr:uid="{185B10BD-F432-46E2-8C08-834815B9899F}"/>
    <cellStyle name="Comma 6 4 6 2 2 3" xfId="43040" xr:uid="{A4FF726C-F287-48F5-B32E-4D9511370D25}"/>
    <cellStyle name="Comma 6 4 6 2 3" xfId="8966" xr:uid="{3F5A34FF-3C49-44DE-80F2-C650D726BA4E}"/>
    <cellStyle name="Comma 6 4 6 2 3 2" xfId="49375" xr:uid="{FB4C42CF-1F41-403F-AA54-691F4FE6823D}"/>
    <cellStyle name="Comma 6 4 6 2 4" xfId="30287" xr:uid="{CDF84D2D-B391-4C25-9DCD-EB611CEC4383}"/>
    <cellStyle name="Comma 6 4 6 2 5" xfId="36750" xr:uid="{17D6DE43-C02A-4312-AAD5-5F45861FE123}"/>
    <cellStyle name="Comma 6 4 6 3" xfId="25680" xr:uid="{E12E565E-597E-4B1A-811B-7534FF4AD151}"/>
    <cellStyle name="Comma 6 4 6 3 2" xfId="18172" xr:uid="{37D71F5E-E61C-4FD4-8548-B74540077108}"/>
    <cellStyle name="Comma 6 4 6 3 2 2" xfId="53033" xr:uid="{44B89A73-BF45-4B16-83DF-67E130ABFA09}"/>
    <cellStyle name="Comma 6 4 6 3 2 3" xfId="40420" xr:uid="{4F7D3EFE-4227-4984-86E0-B01C64235D86}"/>
    <cellStyle name="Comma 6 4 6 3 3" xfId="11586" xr:uid="{A9E8AFD5-DBDF-4EF4-A1D5-F82BF563A408}"/>
    <cellStyle name="Comma 6 4 6 3 3 2" xfId="46755" xr:uid="{04EABBC7-38F6-4EAD-8739-57D0882203ED}"/>
    <cellStyle name="Comma 6 4 6 3 4" xfId="4600" xr:uid="{FB798572-7491-4019-B398-E68AB1666DE8}"/>
    <cellStyle name="Comma 6 4 6 3 5" xfId="34130" xr:uid="{46BFC0C0-4FA6-4FC4-9CBE-F8DC341FF4EC}"/>
    <cellStyle name="Comma 6 4 6 4" xfId="19048" xr:uid="{093CEEE7-C38E-498B-88A3-4C62AF6DCB84}"/>
    <cellStyle name="Comma 6 4 6 4 2" xfId="52156" xr:uid="{C23C60A9-F2BB-49A8-9658-ABC9E36325DF}"/>
    <cellStyle name="Comma 6 4 6 4 3" xfId="39543" xr:uid="{BC7D64FD-509F-41D7-8AC9-E921CB927154}"/>
    <cellStyle name="Comma 6 4 6 5" xfId="12462" xr:uid="{63F85D14-ED26-4E0E-8274-E2B9238C1933}"/>
    <cellStyle name="Comma 6 4 6 5 2" xfId="45878" xr:uid="{06EB56DF-E3F5-49E8-B248-25ED4A19E634}"/>
    <cellStyle name="Comma 6 4 6 6" xfId="3724" xr:uid="{84A5DDA5-1F27-4983-A0F3-7439FBE46432}"/>
    <cellStyle name="Comma 6 4 6 7" xfId="33253" xr:uid="{E77B5458-AD7D-47C3-9CD3-E95BF0E488C4}"/>
    <cellStyle name="Comma 6 4 7" xfId="27407" xr:uid="{0E504602-99B5-4F18-89D9-0EB27837A60D}"/>
    <cellStyle name="Comma 6 4 7 2" xfId="23910" xr:uid="{D757CA6D-1334-4017-B7F8-1FE6F7D5341D}"/>
    <cellStyle name="Comma 6 4 7 2 2" xfId="16402" xr:uid="{71A4CB77-1C69-470E-8D40-5886B00F0626}"/>
    <cellStyle name="Comma 6 4 7 2 2 2" xfId="54803" xr:uid="{28EF4E20-D6D5-4AA5-9EC7-6EE423F7C630}"/>
    <cellStyle name="Comma 6 4 7 2 2 3" xfId="42190" xr:uid="{7281EDCC-0A4B-4D56-88C8-1079B4E9E398}"/>
    <cellStyle name="Comma 6 4 7 2 3" xfId="9816" xr:uid="{3324420F-6766-48E2-AF61-DC90437EA084}"/>
    <cellStyle name="Comma 6 4 7 2 3 2" xfId="48525" xr:uid="{E2418BB8-94CB-40E1-B88E-8E4CA2748D8E}"/>
    <cellStyle name="Comma 6 4 7 2 4" xfId="29437" xr:uid="{21F2E8F3-856F-4065-806C-60ACB3548896}"/>
    <cellStyle name="Comma 6 4 7 2 5" xfId="35900" xr:uid="{B429B569-E232-4C35-8A4F-CF7DE6CECFF6}"/>
    <cellStyle name="Comma 6 4 7 3" xfId="19898" xr:uid="{E41D7FA1-9D4C-4F1A-B55C-3D5EB580BC68}"/>
    <cellStyle name="Comma 6 4 7 3 2" xfId="51306" xr:uid="{16CCD41E-3DC1-4053-92B6-9A1AEF5366A0}"/>
    <cellStyle name="Comma 6 4 7 3 3" xfId="38693" xr:uid="{6F0A0C27-1FDA-4C4C-813A-88AB49343C19}"/>
    <cellStyle name="Comma 6 4 7 4" xfId="13312" xr:uid="{1B678F34-FC75-4B6D-BF0B-598DD593C693}"/>
    <cellStyle name="Comma 6 4 7 4 2" xfId="45028" xr:uid="{793E5B28-6148-404E-B7DC-3B2E01178901}"/>
    <cellStyle name="Comma 6 4 7 5" xfId="6725" xr:uid="{8D65342B-9EB1-4D43-82A5-5FF2004C8D6B}"/>
    <cellStyle name="Comma 6 4 7 6" xfId="32403" xr:uid="{E82FD789-B741-4F58-B3F3-FE752A63C437}"/>
    <cellStyle name="Comma 6 4 8" xfId="24795" xr:uid="{07CD3AEC-B6AC-45A8-986D-EECE76E527CB}"/>
    <cellStyle name="Comma 6 4 8 2" xfId="17287" xr:uid="{DACD0FE8-B969-4946-8481-4953457EF577}"/>
    <cellStyle name="Comma 6 4 8 2 2" xfId="53918" xr:uid="{58BCBA42-A4DA-4588-A3C8-6FDEE0859725}"/>
    <cellStyle name="Comma 6 4 8 2 3" xfId="41305" xr:uid="{A0D9F9B1-0E2F-492C-87BE-A16939BA0B7F}"/>
    <cellStyle name="Comma 6 4 8 3" xfId="10701" xr:uid="{84859CF7-5CE3-4A48-AA50-E8A3901AB9DD}"/>
    <cellStyle name="Comma 6 4 8 3 2" xfId="47640" xr:uid="{AC68D0B0-C280-4102-82A3-A70AA042A1CE}"/>
    <cellStyle name="Comma 6 4 8 4" xfId="5485" xr:uid="{5EE97A9E-66DC-4BCF-A781-CDAC3898C548}"/>
    <cellStyle name="Comma 6 4 8 5" xfId="35015" xr:uid="{D6F44AC0-3B68-4857-869D-66628DA4B1C2}"/>
    <cellStyle name="Comma 6 4 9" xfId="28337" xr:uid="{7053D1C7-46C0-4223-A428-251E0CD9771A}"/>
    <cellStyle name="Comma 6 4 9 2" xfId="20779" xr:uid="{F15BD0AB-4E0C-4301-9DA2-BC2ED3AC17BA}"/>
    <cellStyle name="Comma 6 4 9 2 2" xfId="50160" xr:uid="{8C067F4F-9C6B-4A5D-B9BD-2397D2D13246}"/>
    <cellStyle name="Comma 6 4 9 3" xfId="14193" xr:uid="{B9D9E87E-C35D-40CA-8537-9BFEA3003294}"/>
    <cellStyle name="Comma 6 4 9 4" xfId="7606" xr:uid="{455EE58E-B08F-4168-AF2B-147CEAB1B16B}"/>
    <cellStyle name="Comma 6 4 9 5" xfId="37538" xr:uid="{ABF0B40C-190E-4FB3-8358-2FA7E5827410}"/>
    <cellStyle name="Comma 6 5" xfId="569" xr:uid="{74E35F64-49C1-47F4-AE93-7ED917EB54B0}"/>
    <cellStyle name="Comma 6 5 10" xfId="22087" xr:uid="{D80F603F-FA37-4DB1-9E9D-D234846E2A40}"/>
    <cellStyle name="Comma 6 5 11" xfId="21906" xr:uid="{B11375FB-4F85-4147-B750-518AB2EFFB3C}"/>
    <cellStyle name="Comma 6 5 12" xfId="21264" xr:uid="{C8270E48-85DD-47B2-AB16-AE10EC9F5B5A}"/>
    <cellStyle name="Comma 6 5 13" xfId="14678" xr:uid="{4A535E26-52CB-45E2-9707-90BDF15B546C}"/>
    <cellStyle name="Comma 6 5 14" xfId="8091" xr:uid="{579A7D46-8D19-4A99-8605-1F3EA5710A87}"/>
    <cellStyle name="Comma 6 5 15" xfId="29035" xr:uid="{FDF6969D-C397-4040-AF8C-16C5B4D3DF05}"/>
    <cellStyle name="Comma 6 5 16" xfId="2844" xr:uid="{1B038AE0-C8CB-4670-A13E-45FD841C3903}"/>
    <cellStyle name="Comma 6 5 17" xfId="31594" xr:uid="{C3C47688-FBBE-44AF-A6BC-E8CC6F73FA6F}"/>
    <cellStyle name="Comma 6 5 18" xfId="1731" xr:uid="{0B529FAF-641A-4ECD-A0B5-49F828BA2890}"/>
    <cellStyle name="Comma 6 5 2" xfId="748" xr:uid="{C305447A-DFFD-4E56-8E40-0F8B205E5561}"/>
    <cellStyle name="Comma 6 5 2 2" xfId="1134" xr:uid="{26B6374E-5C1C-40D0-B780-5A5F12030A8A}"/>
    <cellStyle name="Comma 6 5 2 2 2" xfId="21559" xr:uid="{A6195100-7F05-44AB-B475-FA8FCC5F9D88}"/>
    <cellStyle name="Comma 6 5 2 3" xfId="21951" xr:uid="{FFC76E2E-1955-4C85-86BE-1896B50C150F}"/>
    <cellStyle name="Comma 6 5 2 4" xfId="27973" xr:uid="{22ECB391-982F-43ED-993D-E08D155C436F}"/>
    <cellStyle name="Comma 6 5 2 5" xfId="3046" xr:uid="{2B1FFDE2-51E6-4623-9E7D-024445FCCBD9}"/>
    <cellStyle name="Comma 6 5 2 6" xfId="2118" xr:uid="{E0898F9F-3024-480D-A20B-BC0D1C88DD59}"/>
    <cellStyle name="Comma 6 5 3" xfId="989" xr:uid="{9C1376D8-5884-4DB5-9C94-96602FCCF839}"/>
    <cellStyle name="Comma 6 5 3 10" xfId="32039" xr:uid="{433DE1A1-10B0-4AE8-945D-112A68C06645}"/>
    <cellStyle name="Comma 6 5 3 11" xfId="2326" xr:uid="{9BA11777-C710-4003-A10E-CBCD914D743D}"/>
    <cellStyle name="Comma 6 5 3 2" xfId="26039" xr:uid="{209FB089-900D-40CD-9D4E-B48856C4379F}"/>
    <cellStyle name="Comma 6 5 3 2 2" xfId="22541" xr:uid="{67F9BFD9-1129-420A-8C53-BD8DF4B4E195}"/>
    <cellStyle name="Comma 6 5 3 2 2 2" xfId="15033" xr:uid="{189630DD-C11D-4846-8B84-ABFDADF7F9E5}"/>
    <cellStyle name="Comma 6 5 3 2 2 2 2" xfId="56172" xr:uid="{03102747-9CBF-418B-80B3-DED3296B6BEA}"/>
    <cellStyle name="Comma 6 5 3 2 2 2 3" xfId="43559" xr:uid="{6D8AF446-C861-4534-8067-65D10EF5B0E8}"/>
    <cellStyle name="Comma 6 5 3 2 2 3" xfId="8447" xr:uid="{DD988E04-3336-4B8C-9AAC-FA7CC43A9FED}"/>
    <cellStyle name="Comma 6 5 3 2 2 3 2" xfId="49894" xr:uid="{C9FF594E-6FB2-45AC-9F0F-A2125339ED05}"/>
    <cellStyle name="Comma 6 5 3 2 2 4" xfId="30806" xr:uid="{72132EE4-D1E8-4CBB-8D5C-BA178D466AA1}"/>
    <cellStyle name="Comma 6 5 3 2 2 5" xfId="37269" xr:uid="{1837168F-034B-4983-8078-607DF8BC9BE3}"/>
    <cellStyle name="Comma 6 5 3 2 3" xfId="25159" xr:uid="{64FDA4EE-BD3B-441D-9751-748B467172D0}"/>
    <cellStyle name="Comma 6 5 3 2 3 2" xfId="17651" xr:uid="{26F1C133-6BD1-4E8C-B67F-564600E700CB}"/>
    <cellStyle name="Comma 6 5 3 2 3 2 2" xfId="53554" xr:uid="{2256CD41-DA41-4A8D-9DBD-EA99F1B5450C}"/>
    <cellStyle name="Comma 6 5 3 2 3 2 3" xfId="40941" xr:uid="{EAF7D5B2-F2ED-4ABC-B3D2-BA5FD5F0E9E1}"/>
    <cellStyle name="Comma 6 5 3 2 3 3" xfId="11065" xr:uid="{A76A6CFA-C33C-4663-827D-1001E6A6CF92}"/>
    <cellStyle name="Comma 6 5 3 2 3 3 2" xfId="47276" xr:uid="{ECD5E051-C6A5-413E-9F43-1CB491C918D4}"/>
    <cellStyle name="Comma 6 5 3 2 3 4" xfId="5121" xr:uid="{295F3EC0-3901-4E99-954A-D4951414E12E}"/>
    <cellStyle name="Comma 6 5 3 2 3 5" xfId="34651" xr:uid="{286031DF-A91B-4AF1-9B13-B0CFD051E3A6}"/>
    <cellStyle name="Comma 6 5 3 2 4" xfId="18530" xr:uid="{368D6A65-D06C-476E-89B8-7DD32851DAF5}"/>
    <cellStyle name="Comma 6 5 3 2 4 2" xfId="52675" xr:uid="{EF2B6A17-1679-4054-98FA-053E0403154D}"/>
    <cellStyle name="Comma 6 5 3 2 4 3" xfId="40062" xr:uid="{F00080FA-6129-4E30-8F1E-747925A41938}"/>
    <cellStyle name="Comma 6 5 3 2 5" xfId="11944" xr:uid="{070EEA45-88DA-4400-9253-D951F72F2E5C}"/>
    <cellStyle name="Comma 6 5 3 2 5 2" xfId="46397" xr:uid="{EE1A6230-89B1-4902-9B71-5738CE379C36}"/>
    <cellStyle name="Comma 6 5 3 2 6" xfId="4242" xr:uid="{A03B342D-C383-4501-8E13-9664B4DE0842}"/>
    <cellStyle name="Comma 6 5 3 2 7" xfId="33772" xr:uid="{CBA0DFE1-1453-42E7-99D5-B4C65A24575B}"/>
    <cellStyle name="Comma 6 5 3 3" xfId="26894" xr:uid="{2C8B8A87-7F65-486C-93E9-D458DBF4A17F}"/>
    <cellStyle name="Comma 6 5 3 3 2" xfId="23397" xr:uid="{67E293C5-93A0-40A7-A46A-34D6D3BA3B26}"/>
    <cellStyle name="Comma 6 5 3 3 2 2" xfId="15889" xr:uid="{03CD1CE2-3A90-4F02-9C06-DF987A17D1D8}"/>
    <cellStyle name="Comma 6 5 3 3 2 2 2" xfId="55316" xr:uid="{1D928AB3-B44D-4681-8905-4B4B811D295D}"/>
    <cellStyle name="Comma 6 5 3 3 2 2 3" xfId="42703" xr:uid="{88AED36D-ACE9-4A8D-B4CD-8015F9877382}"/>
    <cellStyle name="Comma 6 5 3 3 2 3" xfId="9303" xr:uid="{94617992-05B7-4B4D-A0AB-8E8437672814}"/>
    <cellStyle name="Comma 6 5 3 3 2 3 2" xfId="49038" xr:uid="{28423F83-FF64-42D6-89C7-6D0D90EFBF93}"/>
    <cellStyle name="Comma 6 5 3 3 2 4" xfId="29950" xr:uid="{1AA3EB79-474B-47D8-9C1A-0DD17D56FF72}"/>
    <cellStyle name="Comma 6 5 3 3 2 5" xfId="36413" xr:uid="{70D64D38-CE53-49B2-B07C-B6E07A02A45B}"/>
    <cellStyle name="Comma 6 5 3 3 3" xfId="19385" xr:uid="{FDBB013B-DC84-45C0-B8B2-067CDCF16C2A}"/>
    <cellStyle name="Comma 6 5 3 3 3 2" xfId="51819" xr:uid="{60BD3A5C-C53B-40AE-83E2-486DB93B1BA7}"/>
    <cellStyle name="Comma 6 5 3 3 3 3" xfId="39206" xr:uid="{E9BFEB48-0ED8-4F65-BE50-E1718B0A3580}"/>
    <cellStyle name="Comma 6 5 3 3 4" xfId="12799" xr:uid="{C09ACD31-63A4-499C-933A-06DA668B6657}"/>
    <cellStyle name="Comma 6 5 3 3 4 2" xfId="45541" xr:uid="{E3432CD7-0E9D-443A-8CEC-390DBAD14CB3}"/>
    <cellStyle name="Comma 6 5 3 3 5" xfId="6212" xr:uid="{FF9F4806-32B9-49A8-9216-DD3D9FFD651A}"/>
    <cellStyle name="Comma 6 5 3 3 6" xfId="32916" xr:uid="{76F1CCD7-F414-46DC-8050-E073F5E3041F}"/>
    <cellStyle name="Comma 6 5 3 4" xfId="24274" xr:uid="{34E12F45-128E-46F0-A1F7-816CB6695A8E}"/>
    <cellStyle name="Comma 6 5 3 4 2" xfId="16766" xr:uid="{6DE1E8BA-39BF-45F2-8080-01EC5202DB24}"/>
    <cellStyle name="Comma 6 5 3 4 2 2" xfId="54439" xr:uid="{EB91B69F-AF57-4B66-86BD-C9D6C908FA83}"/>
    <cellStyle name="Comma 6 5 3 4 2 3" xfId="41826" xr:uid="{61901E15-9D08-40AA-BE9E-0FB227FD8F78}"/>
    <cellStyle name="Comma 6 5 3 4 3" xfId="10180" xr:uid="{D309F3F6-88D6-438E-8091-3836ABDF2A5A}"/>
    <cellStyle name="Comma 6 5 3 4 3 2" xfId="48161" xr:uid="{1243B8BB-72D9-4D54-8CE8-7B82CD51F964}"/>
    <cellStyle name="Comma 6 5 3 4 4" xfId="6006" xr:uid="{66F2B06C-BBF6-4351-BF40-479442179483}"/>
    <cellStyle name="Comma 6 5 3 4 5" xfId="35536" xr:uid="{54753642-C53B-4178-BF12-1EAAD607867E}"/>
    <cellStyle name="Comma 6 5 3 5" xfId="20260" xr:uid="{E7898255-1584-42C7-97F1-8FCFBFF0CB6E}"/>
    <cellStyle name="Comma 6 5 3 5 2" xfId="50942" xr:uid="{F4E43DD2-9530-4E48-ADD3-A2216EAC277A}"/>
    <cellStyle name="Comma 6 5 3 5 3" xfId="38329" xr:uid="{240871F2-51EB-429C-B8D5-69564E8A75E1}"/>
    <cellStyle name="Comma 6 5 3 6" xfId="13674" xr:uid="{429E7118-14C8-49D2-A8BE-847B8EDB254A}"/>
    <cellStyle name="Comma 6 5 3 6 2" xfId="44664" xr:uid="{1712EEC0-A2FE-4FCD-9058-D56CFCEEC225}"/>
    <cellStyle name="Comma 6 5 3 7" xfId="7087" xr:uid="{09ED8CFD-DEFC-4A72-AFD2-BEC34282891E}"/>
    <cellStyle name="Comma 6 5 3 8" xfId="27768" xr:uid="{624FFD1F-EC6E-468B-987F-C3713D5649F5}"/>
    <cellStyle name="Comma 6 5 3 9" xfId="3248" xr:uid="{CF095883-DCF4-4EFE-B611-3033946638E0}"/>
    <cellStyle name="Comma 6 5 4" xfId="2534" xr:uid="{97E7341F-377B-4BF3-BA28-1590B1046CA3}"/>
    <cellStyle name="Comma 6 5 4 10" xfId="3450" xr:uid="{B0A11961-EB1B-45A1-B2B0-BC1C98DE99FB}"/>
    <cellStyle name="Comma 6 5 4 11" xfId="32222" xr:uid="{E873F4F8-A892-4579-AD88-EB9861458C21}"/>
    <cellStyle name="Comma 6 5 4 2" xfId="25862" xr:uid="{3ABB68DB-9B66-453E-A4AF-6E6C165FDC7C}"/>
    <cellStyle name="Comma 6 5 4 2 2" xfId="22364" xr:uid="{F1CDC943-0163-4547-BD3C-72741C95BFBE}"/>
    <cellStyle name="Comma 6 5 4 2 2 2" xfId="14856" xr:uid="{12D47620-7BC0-4951-B133-09A796E50CB6}"/>
    <cellStyle name="Comma 6 5 4 2 2 2 2" xfId="56349" xr:uid="{E0F8D518-F88C-4B57-B10C-4C46503EF52B}"/>
    <cellStyle name="Comma 6 5 4 2 2 2 3" xfId="43736" xr:uid="{84FD8FD0-F4B0-4B76-B321-B736F5CBD531}"/>
    <cellStyle name="Comma 6 5 4 2 2 3" xfId="8270" xr:uid="{193F01E1-BA4F-4420-8498-9461A9442F98}"/>
    <cellStyle name="Comma 6 5 4 2 2 3 2" xfId="50071" xr:uid="{362EAE1E-ED35-4486-B6C4-E4D20435825F}"/>
    <cellStyle name="Comma 6 5 4 2 2 4" xfId="30983" xr:uid="{3E97A9AC-E203-4683-B284-E7C433F98C7C}"/>
    <cellStyle name="Comma 6 5 4 2 2 5" xfId="37446" xr:uid="{A69554E9-E3FF-4507-B948-2CD19CEF1D5B}"/>
    <cellStyle name="Comma 6 5 4 2 3" xfId="24981" xr:uid="{B262F163-E807-4E7A-AA06-959CE415EAC2}"/>
    <cellStyle name="Comma 6 5 4 2 3 2" xfId="17473" xr:uid="{68D4DADD-732C-49FE-9A6B-4D6D6720016C}"/>
    <cellStyle name="Comma 6 5 4 2 3 2 2" xfId="53732" xr:uid="{B2541D0D-6577-4595-BA55-98FF408206DF}"/>
    <cellStyle name="Comma 6 5 4 2 3 2 3" xfId="41119" xr:uid="{B9E7E04F-3D24-42E8-8B2D-F700191061DD}"/>
    <cellStyle name="Comma 6 5 4 2 3 3" xfId="10887" xr:uid="{6D46758E-0CFE-47C5-ABC6-2712BCC9E1B6}"/>
    <cellStyle name="Comma 6 5 4 2 3 3 2" xfId="47454" xr:uid="{F425E8D4-76AD-42ED-B6AE-5D7C90E2049F}"/>
    <cellStyle name="Comma 6 5 4 2 3 4" xfId="5299" xr:uid="{7B460DEC-EC47-4B70-B5A8-B29295103744}"/>
    <cellStyle name="Comma 6 5 4 2 3 5" xfId="34829" xr:uid="{83FD8BE7-10C1-4596-8921-AB68D7738BBF}"/>
    <cellStyle name="Comma 6 5 4 2 4" xfId="18353" xr:uid="{58486C6C-0096-4131-9E0B-611FA1F494DB}"/>
    <cellStyle name="Comma 6 5 4 2 4 2" xfId="52852" xr:uid="{DC455035-3BE2-43BB-A343-D34EF191111A}"/>
    <cellStyle name="Comma 6 5 4 2 4 3" xfId="40239" xr:uid="{DB48889E-82BF-4AF4-8B1C-C6B89B802894}"/>
    <cellStyle name="Comma 6 5 4 2 5" xfId="11767" xr:uid="{EF252286-CBDE-4AF2-BD1A-BCCE81C87328}"/>
    <cellStyle name="Comma 6 5 4 2 5 2" xfId="46574" xr:uid="{33BF824E-36C9-4CCD-8DC0-2DD1879D4338}"/>
    <cellStyle name="Comma 6 5 4 2 6" xfId="4419" xr:uid="{FC435564-FB91-4015-8F70-EB764FD6BE3A}"/>
    <cellStyle name="Comma 6 5 4 2 7" xfId="33949" xr:uid="{12EE1C77-D650-4A3D-A4DB-64542D1FA633}"/>
    <cellStyle name="Comma 6 5 4 3" xfId="26479" xr:uid="{858E901F-34EB-450F-96A7-98B1D0B6347B}"/>
    <cellStyle name="Comma 6 5 4 3 2" xfId="22982" xr:uid="{98521695-6531-4B7E-BE65-5F4D60E59DCD}"/>
    <cellStyle name="Comma 6 5 4 3 2 2" xfId="15474" xr:uid="{D352E621-87FC-4729-9715-86A2B1256CF5}"/>
    <cellStyle name="Comma 6 5 4 3 2 2 2" xfId="55731" xr:uid="{A621F8B2-C859-48D3-B2AE-9FBFACE693BC}"/>
    <cellStyle name="Comma 6 5 4 3 2 2 3" xfId="43118" xr:uid="{2C6D7E26-08AD-42CC-BEE6-6B9682F907D4}"/>
    <cellStyle name="Comma 6 5 4 3 2 3" xfId="8888" xr:uid="{800D937F-4A66-42B0-A426-68F9F05E6AB3}"/>
    <cellStyle name="Comma 6 5 4 3 2 3 2" xfId="49453" xr:uid="{CCFD9E45-CBE2-4C93-B8A7-961892F33C06}"/>
    <cellStyle name="Comma 6 5 4 3 2 4" xfId="30365" xr:uid="{F22D6D2E-1123-4C66-9FFB-0247BB2DA871}"/>
    <cellStyle name="Comma 6 5 4 3 2 5" xfId="36828" xr:uid="{1F8C3EAF-E374-40CC-827B-345AF8808235}"/>
    <cellStyle name="Comma 6 5 4 3 3" xfId="18970" xr:uid="{560C493B-09D0-4B84-981A-F50963B7B7C4}"/>
    <cellStyle name="Comma 6 5 4 3 3 2" xfId="52234" xr:uid="{18A5C38A-391F-4E81-9D5D-AE65119DBD4E}"/>
    <cellStyle name="Comma 6 5 4 3 3 3" xfId="39621" xr:uid="{12CB5A7F-A20D-494F-B27E-CF5583716F02}"/>
    <cellStyle name="Comma 6 5 4 3 4" xfId="12384" xr:uid="{87F80BBC-3EB1-4699-9B56-00E350CE9432}"/>
    <cellStyle name="Comma 6 5 4 3 4 2" xfId="45956" xr:uid="{F81AFF55-A0B6-41CA-A1D5-4787492CEE49}"/>
    <cellStyle name="Comma 6 5 4 3 5" xfId="3802" xr:uid="{79A6CD44-1037-4586-A1EB-A85AE023E6A1}"/>
    <cellStyle name="Comma 6 5 4 3 6" xfId="33331" xr:uid="{FECA4D72-CE66-4C5A-8D8F-9FC3662DC05B}"/>
    <cellStyle name="Comma 6 5 4 4" xfId="24091" xr:uid="{A2FCD38A-84B9-4FCA-8388-AF5250C76E55}"/>
    <cellStyle name="Comma 6 5 4 4 2" xfId="16583" xr:uid="{E8273993-DFE4-4EC1-B2AA-C432E11174AB}"/>
    <cellStyle name="Comma 6 5 4 4 2 2" xfId="54622" xr:uid="{D5DB29BC-D353-4F9D-9352-4CCD832ABB2D}"/>
    <cellStyle name="Comma 6 5 4 4 2 3" xfId="42009" xr:uid="{1446E1CB-A4C3-49E3-8A26-36EDB71164A8}"/>
    <cellStyle name="Comma 6 5 4 4 3" xfId="9997" xr:uid="{F12F5C38-7276-4980-B62C-B9D2BE85D54C}"/>
    <cellStyle name="Comma 6 5 4 4 3 2" xfId="48344" xr:uid="{3ECAC8CB-FA7F-40B1-B864-95C13DB24523}"/>
    <cellStyle name="Comma 6 5 4 4 4" xfId="29256" xr:uid="{F16DA815-06B4-4061-93A9-4EF14F177F22}"/>
    <cellStyle name="Comma 6 5 4 4 5" xfId="35719" xr:uid="{F27A1266-7EA4-452C-9D3C-86E1DF0DFD25}"/>
    <cellStyle name="Comma 6 5 4 5" xfId="25601" xr:uid="{E16B3F28-A012-47E6-8A98-23D47E6BBC30}"/>
    <cellStyle name="Comma 6 5 4 5 2" xfId="18093" xr:uid="{353E67D4-1C63-4834-9375-235CCE952F1F}"/>
    <cellStyle name="Comma 6 5 4 5 2 2" xfId="53112" xr:uid="{4EBE8ADB-BFA6-4D0A-AD01-21F1306B5EFF}"/>
    <cellStyle name="Comma 6 5 4 5 2 3" xfId="40499" xr:uid="{F5EE6476-9AB3-42C7-BEAE-7AFB314B5D02}"/>
    <cellStyle name="Comma 6 5 4 5 3" xfId="11507" xr:uid="{5CA48CAD-1EDA-43E2-8E38-F3CB81987D07}"/>
    <cellStyle name="Comma 6 5 4 5 3 2" xfId="46834" xr:uid="{4E4ED2DB-E0BA-47E6-8A91-15AC32D276C6}"/>
    <cellStyle name="Comma 6 5 4 5 4" xfId="4679" xr:uid="{267AE296-5AE6-482E-A218-0279C64C981C}"/>
    <cellStyle name="Comma 6 5 4 5 5" xfId="34209" xr:uid="{A0933DD1-39AE-4490-9DC1-03771030945B}"/>
    <cellStyle name="Comma 6 5 4 6" xfId="20079" xr:uid="{05ABA5E1-6C1F-4C70-9A72-4D697F707A13}"/>
    <cellStyle name="Comma 6 5 4 6 2" xfId="51125" xr:uid="{178199CC-89A0-4AF5-A193-2187E1ED443E}"/>
    <cellStyle name="Comma 6 5 4 6 3" xfId="38512" xr:uid="{8CAA6155-60D0-426E-AE10-93C088FB4957}"/>
    <cellStyle name="Comma 6 5 4 7" xfId="13493" xr:uid="{377F7A8B-7E5E-4C9D-8F1F-C605463D7C62}"/>
    <cellStyle name="Comma 6 5 4 7 2" xfId="44847" xr:uid="{29524587-4231-463C-8843-986370793366}"/>
    <cellStyle name="Comma 6 5 4 8" xfId="6906" xr:uid="{4C0DDD51-CAFA-4D22-B9DD-815926FEBC72}"/>
    <cellStyle name="Comma 6 5 4 9" xfId="27588" xr:uid="{4F6934EF-875D-4C37-9D6C-B3B8C21835B3}"/>
    <cellStyle name="Comma 6 5 5" xfId="27329" xr:uid="{2EF11B78-5A2B-44A2-9658-23D4DF106FB9}"/>
    <cellStyle name="Comma 6 5 5 2" xfId="23832" xr:uid="{47F137F7-2793-4557-9564-BF6A7294BE6D}"/>
    <cellStyle name="Comma 6 5 5 2 2" xfId="16324" xr:uid="{D4546778-51EA-4CF1-816E-CD5E9B5164EC}"/>
    <cellStyle name="Comma 6 5 5 2 2 2" xfId="54881" xr:uid="{D2A71018-C62C-44CE-95C1-072C963A43B8}"/>
    <cellStyle name="Comma 6 5 5 2 2 3" xfId="42268" xr:uid="{07F41257-9E57-4E89-96D8-C9DB503507C8}"/>
    <cellStyle name="Comma 6 5 5 2 3" xfId="9738" xr:uid="{6D02193B-3D7E-45C0-828D-3C2CC4919B0A}"/>
    <cellStyle name="Comma 6 5 5 2 3 2" xfId="48603" xr:uid="{595182FE-F5BF-49DA-A0F2-03F55388F0C4}"/>
    <cellStyle name="Comma 6 5 5 2 4" xfId="29515" xr:uid="{BB15EF05-FC22-4376-B5C2-35AE1463A704}"/>
    <cellStyle name="Comma 6 5 5 2 5" xfId="35978" xr:uid="{65838EC2-F7FD-4DFF-9749-FA18AF67C1F8}"/>
    <cellStyle name="Comma 6 5 5 3" xfId="19820" xr:uid="{3DC6B251-4456-4640-8EFB-85BC4109309D}"/>
    <cellStyle name="Comma 6 5 5 3 2" xfId="51384" xr:uid="{08B85ED7-3DFC-4375-BF43-EAAB58606465}"/>
    <cellStyle name="Comma 6 5 5 3 3" xfId="38771" xr:uid="{7E771390-B0F8-4ACB-923D-3A6430F516B1}"/>
    <cellStyle name="Comma 6 5 5 4" xfId="13234" xr:uid="{AD662846-DECA-4677-BCC6-B4276198BD39}"/>
    <cellStyle name="Comma 6 5 5 4 2" xfId="45106" xr:uid="{5012AF83-3473-41C7-9055-ED5CFE83AC86}"/>
    <cellStyle name="Comma 6 5 5 5" xfId="6647" xr:uid="{50828573-19ED-4113-980F-679FD3D9576A}"/>
    <cellStyle name="Comma 6 5 5 6" xfId="32481" xr:uid="{BA714002-E1BB-43B2-9CB1-952FED0FD67C}"/>
    <cellStyle name="Comma 6 5 6" xfId="24716" xr:uid="{83B406CF-7AF3-452A-8DEF-429B976E3E23}"/>
    <cellStyle name="Comma 6 5 6 2" xfId="17208" xr:uid="{2972E112-AF66-4747-A6E1-F70479F1FF81}"/>
    <cellStyle name="Comma 6 5 6 2 2" xfId="53997" xr:uid="{CAB9DE33-B9BE-45AE-882C-17033EF9F9BE}"/>
    <cellStyle name="Comma 6 5 6 2 3" xfId="41384" xr:uid="{37D0AE23-F721-40C7-AC7C-12FA5452040A}"/>
    <cellStyle name="Comma 6 5 6 3" xfId="10622" xr:uid="{4EF67873-BC81-47E8-B7A8-60F732266110}"/>
    <cellStyle name="Comma 6 5 6 3 2" xfId="47719" xr:uid="{2698EEBF-6F8B-47E0-A47B-722C93DB0E7A}"/>
    <cellStyle name="Comma 6 5 6 4" xfId="5564" xr:uid="{14082CA0-6BB3-47F2-B6FC-8D0A9A3E16FF}"/>
    <cellStyle name="Comma 6 5 6 5" xfId="35094" xr:uid="{CE57A657-B992-4CC9-8701-D6A34C2397EF}"/>
    <cellStyle name="Comma 6 5 7" xfId="28259" xr:uid="{A9F87C78-02B8-4B6D-8CB7-169AE9DDFFF8}"/>
    <cellStyle name="Comma 6 5 7 2" xfId="20700" xr:uid="{E527CFD0-7584-4BAB-90E6-C24699D8ACD7}"/>
    <cellStyle name="Comma 6 5 7 2 2" xfId="50184" xr:uid="{2D3F46C0-CED4-434B-9C09-040BA47F697B}"/>
    <cellStyle name="Comma 6 5 7 3" xfId="14114" xr:uid="{6B286293-D633-4AF9-A0EC-BCC0B033374B}"/>
    <cellStyle name="Comma 6 5 7 4" xfId="7527" xr:uid="{51A8760E-FB62-4353-9AA0-015B0846709C}"/>
    <cellStyle name="Comma 6 5 7 5" xfId="37563" xr:uid="{79572D1C-A7AA-4DE0-B9D4-AE584D48F923}"/>
    <cellStyle name="Comma 6 5 8" xfId="28827" xr:uid="{63AE712C-FA0C-401C-B636-C04E2F4AC899}"/>
    <cellStyle name="Comma 6 5 8 2" xfId="50500" xr:uid="{68F64629-5E6F-4CDE-8655-19EDB7D0B047}"/>
    <cellStyle name="Comma 6 5 8 3" xfId="37887" xr:uid="{D1D25589-8EE1-44EB-BA8E-BD8F043FF18F}"/>
    <cellStyle name="Comma 6 5 9" xfId="21689" xr:uid="{ABE2460F-AD1E-49C9-BDD8-E068244C5EA0}"/>
    <cellStyle name="Comma 6 5 9 2" xfId="44194" xr:uid="{E4EBE52B-E70E-4281-93AC-4E44B47B09F1}"/>
    <cellStyle name="Comma 6 6" xfId="694" xr:uid="{7C4B058D-2877-4F33-82CE-078E54195A49}"/>
    <cellStyle name="Comma 6 6 10" xfId="21544" xr:uid="{4443B4E5-D95D-40E6-BE46-F918C469F791}"/>
    <cellStyle name="Comma 6 6 11" xfId="21244" xr:uid="{3D496AB0-1B6A-4CE7-B90A-78B47E106735}"/>
    <cellStyle name="Comma 6 6 12" xfId="14658" xr:uid="{33992075-64AF-4A32-96DF-C55524AC35C0}"/>
    <cellStyle name="Comma 6 6 13" xfId="8071" xr:uid="{FE4F5DD6-2EEA-439D-AF65-F6F1ADFD731F}"/>
    <cellStyle name="Comma 6 6 14" xfId="29016" xr:uid="{32B52762-22B2-4C6F-A7BD-19BBC810D878}"/>
    <cellStyle name="Comma 6 6 15" xfId="3035" xr:uid="{102C37AE-1F34-4C66-AA5E-E8D3B0B1CE6C}"/>
    <cellStyle name="Comma 6 6 16" xfId="31440" xr:uid="{AAAEFDC1-C119-4358-B759-045C5752883B}"/>
    <cellStyle name="Comma 6 6 17" xfId="2107" xr:uid="{FACC6E1D-F5DC-49D1-B051-DE7960F913C1}"/>
    <cellStyle name="Comma 6 6 2" xfId="1093" xr:uid="{41ED9394-AA70-403A-90F9-987B505D0D64}"/>
    <cellStyle name="Comma 6 6 2 2" xfId="26192" xr:uid="{7E32BB06-8A77-40AA-B36E-4A74525A0BE0}"/>
    <cellStyle name="Comma 6 6 2 2 2" xfId="22694" xr:uid="{0F4A4473-89DB-4A30-B500-9863B08D330A}"/>
    <cellStyle name="Comma 6 6 2 2 2 2" xfId="15186" xr:uid="{43ACC907-0B98-4BAA-95B4-843CBE68C3C1}"/>
    <cellStyle name="Comma 6 6 2 2 2 2 2" xfId="56019" xr:uid="{516F47BB-4DC6-4D0D-92DF-C3FE389A7A4E}"/>
    <cellStyle name="Comma 6 6 2 2 2 2 3" xfId="43406" xr:uid="{4CAEFD84-B141-497F-AB80-F7220C90E195}"/>
    <cellStyle name="Comma 6 6 2 2 2 3" xfId="8600" xr:uid="{AA4A5DB8-400A-4875-A7FA-9785D616BC8C}"/>
    <cellStyle name="Comma 6 6 2 2 2 3 2" xfId="49741" xr:uid="{D2E07F8C-C050-4E61-9E78-1C2E0FF41795}"/>
    <cellStyle name="Comma 6 6 2 2 2 4" xfId="30653" xr:uid="{6F3FA04E-B937-4F51-9DEC-D2E72EDFC3D8}"/>
    <cellStyle name="Comma 6 6 2 2 2 5" xfId="37116" xr:uid="{EC6C524F-481D-4EA6-ADE1-1F1AABE2E9C7}"/>
    <cellStyle name="Comma 6 6 2 2 3" xfId="25312" xr:uid="{E225F2EC-BA70-4A11-9C3F-132363BF69DC}"/>
    <cellStyle name="Comma 6 6 2 2 3 2" xfId="17804" xr:uid="{687DFA69-B771-44C9-A1FF-9D873866787E}"/>
    <cellStyle name="Comma 6 6 2 2 3 2 2" xfId="53401" xr:uid="{84D1AFDE-1B41-45F9-B3A1-F15FFF4B8237}"/>
    <cellStyle name="Comma 6 6 2 2 3 2 3" xfId="40788" xr:uid="{790794C5-DB2E-4330-8B7F-9F91CADDD54E}"/>
    <cellStyle name="Comma 6 6 2 2 3 3" xfId="11218" xr:uid="{BE9B6106-5901-4C43-8FB3-5746E62AEF91}"/>
    <cellStyle name="Comma 6 6 2 2 3 3 2" xfId="47123" xr:uid="{5608DC6A-8CDF-487F-A854-112839E0D809}"/>
    <cellStyle name="Comma 6 6 2 2 3 4" xfId="4968" xr:uid="{30996B1B-CD79-4A7A-A170-6FEE12B9C5EA}"/>
    <cellStyle name="Comma 6 6 2 2 3 5" xfId="34498" xr:uid="{0425AF81-CB4F-4213-852E-C8714B08FA22}"/>
    <cellStyle name="Comma 6 6 2 2 4" xfId="18683" xr:uid="{7C805578-D735-469A-A5A4-D8222974023F}"/>
    <cellStyle name="Comma 6 6 2 2 4 2" xfId="52522" xr:uid="{0EBBFCE0-AFF2-4C88-9EF5-3634C29ED261}"/>
    <cellStyle name="Comma 6 6 2 2 4 3" xfId="39909" xr:uid="{D267FD6A-DA1B-4E0D-B63A-90CDC33B1EF6}"/>
    <cellStyle name="Comma 6 6 2 2 5" xfId="12097" xr:uid="{9EC37E1F-612E-40AF-AED3-EF0586096465}"/>
    <cellStyle name="Comma 6 6 2 2 5 2" xfId="46244" xr:uid="{E7D57B50-6C2F-420F-A4B6-30F125752A70}"/>
    <cellStyle name="Comma 6 6 2 2 6" xfId="4089" xr:uid="{AF4B42A4-D997-4E77-9339-3BDCE090DBE5}"/>
    <cellStyle name="Comma 6 6 2 2 7" xfId="33619" xr:uid="{80E43174-9C16-4AFD-8A35-24EB993F6084}"/>
    <cellStyle name="Comma 6 6 2 3" xfId="27046" xr:uid="{EF13878E-DF00-430E-AAB4-6DC08E3707D6}"/>
    <cellStyle name="Comma 6 6 2 3 2" xfId="23549" xr:uid="{1E00E5DF-92A4-4336-B0DD-55AF81E5A050}"/>
    <cellStyle name="Comma 6 6 2 3 2 2" xfId="16041" xr:uid="{09F99B61-F022-4FF4-9017-3B6B69B128C9}"/>
    <cellStyle name="Comma 6 6 2 3 2 2 2" xfId="55164" xr:uid="{751289DC-2D8E-48C7-AE62-5B9C9E24F7DE}"/>
    <cellStyle name="Comma 6 6 2 3 2 2 3" xfId="42551" xr:uid="{E67C9C19-4978-4F1B-917A-32EC2183FBDC}"/>
    <cellStyle name="Comma 6 6 2 3 2 3" xfId="9455" xr:uid="{0E9E83C9-3DA6-4A3C-B77B-4126B6C8559F}"/>
    <cellStyle name="Comma 6 6 2 3 2 3 2" xfId="48886" xr:uid="{E7F8B297-F088-4100-BF3F-8A0264233491}"/>
    <cellStyle name="Comma 6 6 2 3 2 4" xfId="29798" xr:uid="{3350D72D-C1DE-4E79-B6E8-B0EA3C3B4F40}"/>
    <cellStyle name="Comma 6 6 2 3 2 5" xfId="36261" xr:uid="{B4C2FF54-0857-45D7-B8DB-A9872577C02E}"/>
    <cellStyle name="Comma 6 6 2 3 3" xfId="19537" xr:uid="{366A92F0-30E0-4100-BE50-BD65A2D7AE9F}"/>
    <cellStyle name="Comma 6 6 2 3 3 2" xfId="51667" xr:uid="{E845DCAC-24C1-40CB-A1FD-EC7420B82BB6}"/>
    <cellStyle name="Comma 6 6 2 3 3 3" xfId="39054" xr:uid="{3DAB5E62-6A98-48C6-94BF-E4CB3D6E5A57}"/>
    <cellStyle name="Comma 6 6 2 3 4" xfId="12951" xr:uid="{1D2C968A-0DFB-4216-99B1-79875649C1B5}"/>
    <cellStyle name="Comma 6 6 2 3 4 2" xfId="45389" xr:uid="{41D4214A-F302-45F7-8DE1-7D99C68D50F3}"/>
    <cellStyle name="Comma 6 6 2 3 5" xfId="6364" xr:uid="{2AB7D907-66B3-4938-99D8-C63711A84DBF}"/>
    <cellStyle name="Comma 6 6 2 3 6" xfId="32764" xr:uid="{7C7EA662-D849-44B6-8FDA-14623ED2940A}"/>
    <cellStyle name="Comma 6 6 2 4" xfId="24427" xr:uid="{747BAE4D-04E7-43CC-9355-219E9DAC37D2}"/>
    <cellStyle name="Comma 6 6 2 4 2" xfId="16919" xr:uid="{8C6E7A14-9009-4E4D-90EB-3ADD15A99480}"/>
    <cellStyle name="Comma 6 6 2 4 2 2" xfId="54286" xr:uid="{FF9A848A-7AD2-4B8E-B2FA-C86EA0B18960}"/>
    <cellStyle name="Comma 6 6 2 4 2 3" xfId="41673" xr:uid="{D96B3DE2-2A59-410F-BDF3-A4E80FC1939D}"/>
    <cellStyle name="Comma 6 6 2 4 3" xfId="10333" xr:uid="{4A4F0DB8-300F-4D69-8140-F5DEC37CA4B9}"/>
    <cellStyle name="Comma 6 6 2 4 3 2" xfId="48008" xr:uid="{3D8C3C24-052A-447B-AB86-0DA546C16864}"/>
    <cellStyle name="Comma 6 6 2 4 4" xfId="5853" xr:uid="{F40D9020-1384-4A3E-B3E5-9D47AA32473C}"/>
    <cellStyle name="Comma 6 6 2 4 5" xfId="35383" xr:uid="{B09E50B1-6CCE-4C8F-AD3A-D2D543B1B58F}"/>
    <cellStyle name="Comma 6 6 2 5" xfId="20413" xr:uid="{4692734E-181E-4DFC-A5DD-D014F04102E1}"/>
    <cellStyle name="Comma 6 6 2 5 2" xfId="50789" xr:uid="{171E6D7D-AF8C-4730-B299-2ED4CF54DDD6}"/>
    <cellStyle name="Comma 6 6 2 5 3" xfId="38176" xr:uid="{9099A793-1672-4F8A-A357-8B49E7AA9C77}"/>
    <cellStyle name="Comma 6 6 2 6" xfId="13827" xr:uid="{D967E3A0-C67B-4543-953D-8A09330C91A3}"/>
    <cellStyle name="Comma 6 6 2 6 2" xfId="44511" xr:uid="{175897DA-FF7F-4607-9CB9-571BCC43F5B4}"/>
    <cellStyle name="Comma 6 6 2 7" xfId="7240" xr:uid="{B3947C07-E324-407F-8073-0A7D3DE938F3}"/>
    <cellStyle name="Comma 6 6 2 8" xfId="31886" xr:uid="{1246C8AD-0544-439B-B6BD-5A400B299833}"/>
    <cellStyle name="Comma 6 6 2 9" xfId="27923" xr:uid="{15DE4C29-24E1-4F8A-B7EC-53AB40F24308}"/>
    <cellStyle name="Comma 6 6 3" xfId="26630" xr:uid="{6D525320-8669-4367-B226-AD8EC3B6C552}"/>
    <cellStyle name="Comma 6 6 3 2" xfId="23133" xr:uid="{F385B243-A5E0-4FDC-B13A-5D5A8F3BC007}"/>
    <cellStyle name="Comma 6 6 3 2 2" xfId="15625" xr:uid="{2AD6722F-7A6F-4EBF-814B-F763AAF74D6B}"/>
    <cellStyle name="Comma 6 6 3 2 2 2" xfId="55580" xr:uid="{CC8A1700-E913-468C-AD43-710CB7D96F3E}"/>
    <cellStyle name="Comma 6 6 3 2 2 3" xfId="42967" xr:uid="{E2797E9B-DDE7-43C8-8A7B-79288029D25D}"/>
    <cellStyle name="Comma 6 6 3 2 3" xfId="9039" xr:uid="{E546172B-CAA2-4BDE-8066-0C66EC17AB38}"/>
    <cellStyle name="Comma 6 6 3 2 3 2" xfId="49302" xr:uid="{74005B0C-D25C-4F68-90AE-9481BF33697B}"/>
    <cellStyle name="Comma 6 6 3 2 4" xfId="30214" xr:uid="{570F30D7-0126-4403-A209-9CB742705C50}"/>
    <cellStyle name="Comma 6 6 3 2 5" xfId="36677" xr:uid="{B95E1CAB-2DE6-4E5A-882F-09949D051A9E}"/>
    <cellStyle name="Comma 6 6 3 3" xfId="25755" xr:uid="{22204EB2-ADDA-4D4C-93E7-4DAC771FACBC}"/>
    <cellStyle name="Comma 6 6 3 3 2" xfId="18247" xr:uid="{634EEFB5-7A72-489A-81CB-E1110E75629B}"/>
    <cellStyle name="Comma 6 6 3 3 2 2" xfId="52958" xr:uid="{3577292B-542F-4FE7-B3B1-4EFB901F5096}"/>
    <cellStyle name="Comma 6 6 3 3 2 3" xfId="40345" xr:uid="{465431DD-3AA2-4838-8D22-0ACD5E2122E1}"/>
    <cellStyle name="Comma 6 6 3 3 3" xfId="11661" xr:uid="{814FC635-CF7A-41A0-9973-FB4DA5A48503}"/>
    <cellStyle name="Comma 6 6 3 3 3 2" xfId="46680" xr:uid="{CF8B7AD5-4993-4401-A3D6-EBCD8B9740EF}"/>
    <cellStyle name="Comma 6 6 3 3 4" xfId="4525" xr:uid="{5269303D-ACDC-42D2-875C-0C586B44CDB6}"/>
    <cellStyle name="Comma 6 6 3 3 5" xfId="34055" xr:uid="{56093A21-F2A9-4C22-8627-590541965347}"/>
    <cellStyle name="Comma 6 6 3 4" xfId="19121" xr:uid="{DABF1CC2-B2F1-4DEB-A130-7A707DF66E5C}"/>
    <cellStyle name="Comma 6 6 3 4 2" xfId="52083" xr:uid="{16A67873-FF33-413D-A22C-B44A7DFBE213}"/>
    <cellStyle name="Comma 6 6 3 4 3" xfId="39470" xr:uid="{637DBEE1-C237-4181-A07C-A15FDA064EE4}"/>
    <cellStyle name="Comma 6 6 3 5" xfId="12535" xr:uid="{D80F18AE-3463-4D6F-A11A-578CBB96B7CC}"/>
    <cellStyle name="Comma 6 6 3 5 2" xfId="45805" xr:uid="{824CC684-AC2E-4867-B7A2-BBCCB1932802}"/>
    <cellStyle name="Comma 6 6 3 6" xfId="3651" xr:uid="{EFB3E826-B89C-40BB-BA2E-BA0575117670}"/>
    <cellStyle name="Comma 6 6 3 7" xfId="33180" xr:uid="{4B1B7998-C34B-4447-9791-012A1FC7E621}"/>
    <cellStyle name="Comma 6 6 4" xfId="27480" xr:uid="{A3789248-5907-4B93-A669-C7384C83F79F}"/>
    <cellStyle name="Comma 6 6 4 2" xfId="23983" xr:uid="{00DEB8E4-08CD-4A8A-AB1B-AE13CB2B8FD4}"/>
    <cellStyle name="Comma 6 6 4 2 2" xfId="16475" xr:uid="{A96602D3-10E3-47A2-B61C-D68566411536}"/>
    <cellStyle name="Comma 6 6 4 2 2 2" xfId="54730" xr:uid="{1B971B15-0FC5-4EAC-8316-8C25DB40B3BC}"/>
    <cellStyle name="Comma 6 6 4 2 2 3" xfId="42117" xr:uid="{6A1477B2-5082-4162-B5FB-B203855FA47E}"/>
    <cellStyle name="Comma 6 6 4 2 3" xfId="9889" xr:uid="{5F8B86F3-0889-4F01-84D4-5EACC9BD3D1A}"/>
    <cellStyle name="Comma 6 6 4 2 3 2" xfId="48452" xr:uid="{EFF2F75B-B76A-46F2-845D-EAEE16634069}"/>
    <cellStyle name="Comma 6 6 4 2 4" xfId="29364" xr:uid="{E8028167-DF81-4F0B-B4F3-3EB206BF8C38}"/>
    <cellStyle name="Comma 6 6 4 2 5" xfId="35827" xr:uid="{90357592-4CEE-489F-BC1D-0793A138E86C}"/>
    <cellStyle name="Comma 6 6 4 3" xfId="19971" xr:uid="{313B19C7-9CA2-4816-88C9-5EEF6072FD53}"/>
    <cellStyle name="Comma 6 6 4 3 2" xfId="51233" xr:uid="{5AA23130-A4EF-49E6-931B-05999E79216B}"/>
    <cellStyle name="Comma 6 6 4 3 3" xfId="38620" xr:uid="{E6B20318-33BA-4E5E-82C6-E3CC5C34E929}"/>
    <cellStyle name="Comma 6 6 4 4" xfId="13385" xr:uid="{8E8456DC-BC53-497C-A466-9BF0FA251AC2}"/>
    <cellStyle name="Comma 6 6 4 4 2" xfId="44955" xr:uid="{B0636202-E5F1-4EB1-8B46-56F872625E12}"/>
    <cellStyle name="Comma 6 6 4 5" xfId="6798" xr:uid="{51F06599-88BA-484B-BEE1-D8814D0B265D}"/>
    <cellStyle name="Comma 6 6 4 6" xfId="32330" xr:uid="{F29B02CD-1242-4331-8E89-5947638583DD}"/>
    <cellStyle name="Comma 6 6 5" xfId="24870" xr:uid="{F7AABCDA-63FE-4739-9B17-64DEDCE47DA1}"/>
    <cellStyle name="Comma 6 6 5 2" xfId="17362" xr:uid="{BF5C879F-7E0B-437B-AD54-A9F0FDE36016}"/>
    <cellStyle name="Comma 6 6 5 2 2" xfId="53843" xr:uid="{9C1CCA50-94BE-4FD9-93FE-02100ECA5044}"/>
    <cellStyle name="Comma 6 6 5 2 3" xfId="41230" xr:uid="{46D6F4B8-3EF7-4487-934A-C3A992AB9CB1}"/>
    <cellStyle name="Comma 6 6 5 3" xfId="10776" xr:uid="{9BDADFCC-C051-4237-9FC1-52C7FF906841}"/>
    <cellStyle name="Comma 6 6 5 3 2" xfId="47565" xr:uid="{15D46ED5-9DD3-440A-8245-5F540FD8D313}"/>
    <cellStyle name="Comma 6 6 5 4" xfId="5410" xr:uid="{F545CA17-46FD-499C-B656-6A7394E3FB94}"/>
    <cellStyle name="Comma 6 6 5 5" xfId="34940" xr:uid="{09616ECA-60BB-4B95-8EE6-B368C3131A5E}"/>
    <cellStyle name="Comma 6 6 6" xfId="22352" xr:uid="{948064B5-6B4C-4391-9C39-501C8BA14876}"/>
    <cellStyle name="Comma 6 6 6 2" xfId="14844" xr:uid="{C0871203-D41B-495C-BFAA-39B0F8A61FF3}"/>
    <cellStyle name="Comma 6 6 6 2 2" xfId="56361" xr:uid="{D3B93B63-6CB2-416F-8D76-6AF1E04E638B}"/>
    <cellStyle name="Comma 6 6 6 2 3" xfId="43748" xr:uid="{8EAAD8C4-3B72-4287-90E8-4458F9FE6E9A}"/>
    <cellStyle name="Comma 6 6 6 3" xfId="8258" xr:uid="{06730EBA-6DC7-4871-9BC8-748B29CEA801}"/>
    <cellStyle name="Comma 6 6 6 3 2" xfId="50083" xr:uid="{BEFC0BE8-0184-4E02-BB9C-7F878DD06608}"/>
    <cellStyle name="Comma 6 6 6 4" xfId="30995" xr:uid="{9C49C8FF-6D03-490A-B56F-D68E91E1E9E8}"/>
    <cellStyle name="Comma 6 6 6 5" xfId="37458" xr:uid="{256D3E09-88AE-40DF-B62D-A6A6D7097A32}"/>
    <cellStyle name="Comma 6 6 7" xfId="28495" xr:uid="{8E2D6EAF-FE82-4E6D-AC4E-E22163CD31F0}"/>
    <cellStyle name="Comma 6 6 7 2" xfId="20854" xr:uid="{2D31FF37-9FD9-4A55-AEE6-678B40400986}"/>
    <cellStyle name="Comma 6 6 7 2 2" xfId="50204" xr:uid="{D55C2D25-0933-41AC-9F5D-0E320289F915}"/>
    <cellStyle name="Comma 6 6 7 3" xfId="14268" xr:uid="{DA8AEF1A-E31A-4422-B744-83C08250A297}"/>
    <cellStyle name="Comma 6 6 7 4" xfId="7681" xr:uid="{B88AE50B-5585-4232-B1CD-DEE710B0136D}"/>
    <cellStyle name="Comma 6 6 7 5" xfId="37583" xr:uid="{C9C92D46-E056-4E35-A916-848A145382E5}"/>
    <cellStyle name="Comma 6 6 8" xfId="28808" xr:uid="{4617A2E0-D542-4BFB-9F94-3A4A48176A71}"/>
    <cellStyle name="Comma 6 6 8 2" xfId="21135" xr:uid="{0181859D-F643-4F21-853F-9F516ADB0A04}"/>
    <cellStyle name="Comma 6 6 8 2 2" xfId="50346" xr:uid="{04F8523A-526A-44FF-AD38-5AA24A52CC73}"/>
    <cellStyle name="Comma 6 6 8 3" xfId="14549" xr:uid="{ADC4025C-8A55-42DB-91C5-4D0F9E3008E6}"/>
    <cellStyle name="Comma 6 6 8 4" xfId="7962" xr:uid="{14A23508-39F9-498C-8301-DBF2A4FE7EB0}"/>
    <cellStyle name="Comma 6 6 8 5" xfId="37733" xr:uid="{E4A8581B-6604-4C1D-A831-E440696500EB}"/>
    <cellStyle name="Comma 6 6 9" xfId="22085" xr:uid="{0E92E4D6-7229-4522-B85B-36B537120C6B}"/>
    <cellStyle name="Comma 6 6 9 2" xfId="43992" xr:uid="{F4482DC8-9F6F-4A59-B596-858DCCFC04A1}"/>
    <cellStyle name="Comma 6 7" xfId="756" xr:uid="{95B85E62-9AAB-43D3-B99C-95B78693C0FF}"/>
    <cellStyle name="Comma 6 7 10" xfId="7866" xr:uid="{8280ED4D-D8C2-43AC-B61B-C158FC60F4A3}"/>
    <cellStyle name="Comma 6 7 11" xfId="28711" xr:uid="{479B15D6-CA38-4A89-851E-B73CFEAB3496}"/>
    <cellStyle name="Comma 6 7 12" xfId="3237" xr:uid="{54A3FCF6-F9DE-4CA8-82D5-638D614953C6}"/>
    <cellStyle name="Comma 6 7 13" xfId="31758" xr:uid="{F0383D7A-312F-4F4F-ADE0-7E1660EDD605}"/>
    <cellStyle name="Comma 6 7 14" xfId="2315" xr:uid="{EBDB316D-7794-48B7-B333-015F34757468}"/>
    <cellStyle name="Comma 6 7 2" xfId="1142" xr:uid="{A09926D4-0032-4B0D-B581-CA274078BC47}"/>
    <cellStyle name="Comma 6 7 2 2" xfId="22822" xr:uid="{549B6D1E-B901-4DC3-AF9F-667AD5613508}"/>
    <cellStyle name="Comma 6 7 2 2 2" xfId="15314" xr:uid="{EF897986-7665-40D4-A767-D870E0F2B9B9}"/>
    <cellStyle name="Comma 6 7 2 2 2 2" xfId="55891" xr:uid="{7219E33F-E895-42F7-8BF7-CF66317E0F2B}"/>
    <cellStyle name="Comma 6 7 2 2 2 3" xfId="43278" xr:uid="{08DABCEF-AD21-424C-AFA9-5E0A6C5C04FE}"/>
    <cellStyle name="Comma 6 7 2 2 3" xfId="8728" xr:uid="{D8BD3EDB-2060-43B2-8171-9B91B9D0EF0D}"/>
    <cellStyle name="Comma 6 7 2 2 3 2" xfId="49613" xr:uid="{F14F7BB8-C642-4DD5-8F63-D6235A0C7065}"/>
    <cellStyle name="Comma 6 7 2 2 4" xfId="30525" xr:uid="{0B8686EE-3492-473B-A660-63E2922920A7}"/>
    <cellStyle name="Comma 6 7 2 2 5" xfId="36988" xr:uid="{EB51C5E6-D6F7-47B5-A158-7EF2E3848916}"/>
    <cellStyle name="Comma 6 7 2 3" xfId="25440" xr:uid="{BEB30385-044C-44FF-BCF7-C8AB70CA038D}"/>
    <cellStyle name="Comma 6 7 2 3 2" xfId="17932" xr:uid="{3270F7DF-6F81-4FF3-BC18-B0F52988BB76}"/>
    <cellStyle name="Comma 6 7 2 3 2 2" xfId="53273" xr:uid="{48AB8734-8486-4C0C-B190-0089CA97AA39}"/>
    <cellStyle name="Comma 6 7 2 3 2 3" xfId="40660" xr:uid="{440E37F6-B2AD-4349-871D-164FD3EFD42C}"/>
    <cellStyle name="Comma 6 7 2 3 3" xfId="11346" xr:uid="{7CF29EE0-0B78-4D95-A322-6EA6BABA0AFD}"/>
    <cellStyle name="Comma 6 7 2 3 3 2" xfId="46995" xr:uid="{6A066373-FFC7-4347-8EF1-C9234BCCCC4E}"/>
    <cellStyle name="Comma 6 7 2 3 4" xfId="4840" xr:uid="{C23EC149-18DD-49A9-A0B6-85CB9857CE90}"/>
    <cellStyle name="Comma 6 7 2 3 5" xfId="34370" xr:uid="{9527D021-2017-4F89-A2A6-192830CE8C23}"/>
    <cellStyle name="Comma 6 7 2 4" xfId="18810" xr:uid="{D04F7EE8-A76D-46EB-9076-3209C11F8E37}"/>
    <cellStyle name="Comma 6 7 2 4 2" xfId="52394" xr:uid="{1129EA99-527D-4A24-BD13-E9A35790273B}"/>
    <cellStyle name="Comma 6 7 2 4 3" xfId="39781" xr:uid="{D6B1285A-97F2-4B3E-9EAC-139BE041D20C}"/>
    <cellStyle name="Comma 6 7 2 5" xfId="12224" xr:uid="{A12254E9-C46A-46EB-96E7-94D5FF2984C9}"/>
    <cellStyle name="Comma 6 7 2 5 2" xfId="46116" xr:uid="{0BAEF72C-50D9-4950-89DC-63095BD237DF}"/>
    <cellStyle name="Comma 6 7 2 6" xfId="3962" xr:uid="{78C7AAB9-572B-4105-BE2F-A6CAF74438F1}"/>
    <cellStyle name="Comma 6 7 2 7" xfId="33491" xr:uid="{187B36C5-13E0-4F61-A1CB-A843D28030CE}"/>
    <cellStyle name="Comma 6 7 2 8" xfId="26319" xr:uid="{392D485D-A9CB-45E3-B760-D53426409840}"/>
    <cellStyle name="Comma 6 7 3" xfId="27169" xr:uid="{9E475E97-AAFF-4686-A2B1-4405374A80BF}"/>
    <cellStyle name="Comma 6 7 3 2" xfId="23672" xr:uid="{37A5CE64-17AE-4EB7-9B73-9C0334D47702}"/>
    <cellStyle name="Comma 6 7 3 2 2" xfId="16164" xr:uid="{D35B3017-13E5-448F-AAFD-9F140756CD71}"/>
    <cellStyle name="Comma 6 7 3 2 2 2" xfId="55041" xr:uid="{89355090-5EB3-47CD-9467-B571A755CBB2}"/>
    <cellStyle name="Comma 6 7 3 2 2 3" xfId="42428" xr:uid="{F5807CCE-7DAD-4032-A859-B57EC152BC47}"/>
    <cellStyle name="Comma 6 7 3 2 3" xfId="9578" xr:uid="{C2D17CD2-E2EE-463F-A36B-632E7AD92FD7}"/>
    <cellStyle name="Comma 6 7 3 2 3 2" xfId="48763" xr:uid="{932FE4F0-76C2-4771-9DB9-A71513CF01DD}"/>
    <cellStyle name="Comma 6 7 3 2 4" xfId="29675" xr:uid="{55390EC6-0EED-47FF-9F26-5C8E7FA6213F}"/>
    <cellStyle name="Comma 6 7 3 2 5" xfId="36138" xr:uid="{D895A5CF-E92C-417F-B963-BE85200748A6}"/>
    <cellStyle name="Comma 6 7 3 3" xfId="19660" xr:uid="{8B8EAFB6-5C48-41DA-8242-FEB7AAE4A3AC}"/>
    <cellStyle name="Comma 6 7 3 3 2" xfId="51544" xr:uid="{F227A878-ED1B-4F9E-8A62-DC46C6EEC189}"/>
    <cellStyle name="Comma 6 7 3 3 3" xfId="38931" xr:uid="{31EF1CFA-1D41-48B1-9B95-7AC7E0122FAA}"/>
    <cellStyle name="Comma 6 7 3 4" xfId="13074" xr:uid="{BE42FD90-DFD8-44A7-A46F-591873A455AE}"/>
    <cellStyle name="Comma 6 7 3 4 2" xfId="45266" xr:uid="{3AA9BF0E-612F-49C7-A27E-7A0D11C14034}"/>
    <cellStyle name="Comma 6 7 3 5" xfId="6487" xr:uid="{C9FC4614-44B7-4B75-A9A4-C5CB2E4F427D}"/>
    <cellStyle name="Comma 6 7 3 6" xfId="32641" xr:uid="{2324C176-DA7C-4C46-A539-12F5BE815135}"/>
    <cellStyle name="Comma 6 7 4" xfId="24555" xr:uid="{490402AC-E6E5-4A4B-A02D-75AC77033355}"/>
    <cellStyle name="Comma 6 7 4 2" xfId="17047" xr:uid="{DF0B3436-4961-438F-A424-EF653E474F5C}"/>
    <cellStyle name="Comma 6 7 4 2 2" xfId="54158" xr:uid="{DE97D920-B81D-4970-993E-BAD4883D601C}"/>
    <cellStyle name="Comma 6 7 4 2 3" xfId="41545" xr:uid="{1FBD50B4-3296-4DDA-A34C-56C0DFEACEA2}"/>
    <cellStyle name="Comma 6 7 4 3" xfId="10461" xr:uid="{D42FFCF2-4218-42D9-900B-9794C9B607E7}"/>
    <cellStyle name="Comma 6 7 4 3 2" xfId="47880" xr:uid="{08EF16C8-C23D-4FC1-9D12-FC05C4D6F236}"/>
    <cellStyle name="Comma 6 7 4 4" xfId="5725" xr:uid="{83077447-9E99-4108-97C1-7E7AD780CECA}"/>
    <cellStyle name="Comma 6 7 4 5" xfId="35255" xr:uid="{ECACFB77-F634-4E65-85CF-C5A3AB204A6B}"/>
    <cellStyle name="Comma 6 7 5" xfId="28078" xr:uid="{A1A33510-E024-4D29-A8A3-3C77A9EF6DA0}"/>
    <cellStyle name="Comma 6 7 5 2" xfId="20539" xr:uid="{409A9811-1956-4864-A600-EE34982BF645}"/>
    <cellStyle name="Comma 6 7 5 2 2" xfId="50238" xr:uid="{EC026F28-015E-4D7F-9F29-F8BDA7B14077}"/>
    <cellStyle name="Comma 6 7 5 3" xfId="13953" xr:uid="{BCBE5981-85BE-46CC-9B72-4B7A25AAB099}"/>
    <cellStyle name="Comma 6 7 5 4" xfId="7366" xr:uid="{D1947885-A9A9-40EE-87BA-93C46F63CBD3}"/>
    <cellStyle name="Comma 6 7 5 5" xfId="37624" xr:uid="{FB0ED773-D6CB-4618-A4A5-450509E0D811}"/>
    <cellStyle name="Comma 6 7 6" xfId="21891" xr:uid="{A33B8F01-AB19-47C1-B216-0DFC9E08AF94}"/>
    <cellStyle name="Comma 6 7 6 2" xfId="50664" xr:uid="{9A77C58B-69F4-4541-83B8-84C02A447592}"/>
    <cellStyle name="Comma 6 7 6 3" xfId="38051" xr:uid="{5E183262-B765-451F-86F2-E25EE6737C16}"/>
    <cellStyle name="Comma 6 7 7" xfId="21566" xr:uid="{8BBF7059-504B-43C6-BA9E-D1A12AF7502C}"/>
    <cellStyle name="Comma 6 7 7 2" xfId="44365" xr:uid="{C53D30A9-EB9A-4520-BDD5-C251B2D0487D}"/>
    <cellStyle name="Comma 6 7 8" xfId="21039" xr:uid="{B9D5ECE6-959F-4F8C-A2FB-3464E9A63900}"/>
    <cellStyle name="Comma 6 7 9" xfId="14453" xr:uid="{6CC98006-245E-4A02-9069-5FA13051D265}"/>
    <cellStyle name="Comma 6 8" xfId="364" xr:uid="{45A6F15E-01C2-44D3-9D9B-D4E2A91748EB}"/>
    <cellStyle name="Comma 6 8 10" xfId="3439" xr:uid="{B757D131-FE74-43FF-B0BB-2370C894E0A9}"/>
    <cellStyle name="Comma 6 8 11" xfId="33085" xr:uid="{B77EF818-A887-43B7-B0BB-924325F7433B}"/>
    <cellStyle name="Comma 6 8 12" xfId="2523" xr:uid="{2BC8A395-920E-4642-9C11-AA62E64F908A}"/>
    <cellStyle name="Comma 6 8 2" xfId="887" xr:uid="{97201480-5E78-49D2-A813-A9BFF0F378DD}"/>
    <cellStyle name="Comma 6 8 2 2" xfId="15720" xr:uid="{49CD6514-F8C0-45DE-B5F2-033D940C3D4F}"/>
    <cellStyle name="Comma 6 8 2 2 2" xfId="55485" xr:uid="{28553BE2-2F99-4E80-AFA2-6BEFD7C9C898}"/>
    <cellStyle name="Comma 6 8 2 2 3" xfId="42872" xr:uid="{34B5BEA7-71C3-448D-90F0-AC19BE36699B}"/>
    <cellStyle name="Comma 6 8 2 3" xfId="9134" xr:uid="{69A67F31-2ED0-4001-916E-17D48EBD6328}"/>
    <cellStyle name="Comma 6 8 2 3 2" xfId="49207" xr:uid="{4D369582-65A4-40AD-BDE6-3EE1D85F1439}"/>
    <cellStyle name="Comma 6 8 2 4" xfId="30119" xr:uid="{6481E6B8-007E-4B53-AA30-D270D3BFDCDE}"/>
    <cellStyle name="Comma 6 8 2 5" xfId="36582" xr:uid="{5D46ECEC-518E-4647-B12D-5F0B9D9B5DE5}"/>
    <cellStyle name="Comma 6 8 2 6" xfId="23228" xr:uid="{E34F0690-E629-4EA5-8198-622C06C493D3}"/>
    <cellStyle name="Comma 6 8 3" xfId="25851" xr:uid="{9CDBF593-4ADD-422B-81B7-D4B98F8EA719}"/>
    <cellStyle name="Comma 6 8 3 2" xfId="18343" xr:uid="{D88CDE31-26C2-4251-96D8-F0A63C856E40}"/>
    <cellStyle name="Comma 6 8 3 2 2" xfId="52862" xr:uid="{B887B535-9F84-4988-AF03-4676F8C38420}"/>
    <cellStyle name="Comma 6 8 3 2 3" xfId="40249" xr:uid="{81AEE45F-81D8-454F-A06A-A96EC0F8D364}"/>
    <cellStyle name="Comma 6 8 3 3" xfId="11757" xr:uid="{D2E60747-542B-4FE2-8F9F-DD0A1C896F8D}"/>
    <cellStyle name="Comma 6 8 3 3 2" xfId="46584" xr:uid="{F96FF7B1-00F0-4599-9D5A-29E3D4A1A4FF}"/>
    <cellStyle name="Comma 6 8 3 4" xfId="4429" xr:uid="{F79D3692-2136-4708-8FEF-0EA0E4739682}"/>
    <cellStyle name="Comma 6 8 3 5" xfId="33959" xr:uid="{BBC464A7-CB70-46CD-93ED-EF48D4E46220}"/>
    <cellStyle name="Comma 6 8 4" xfId="21702" xr:uid="{7023282D-2223-4C8E-BA76-738B9A1ED582}"/>
    <cellStyle name="Comma 6 8 4 2" xfId="51988" xr:uid="{A48196CC-309A-4688-A726-E347817D843C}"/>
    <cellStyle name="Comma 6 8 4 3" xfId="39375" xr:uid="{F938BB2A-50DE-46C6-8E80-4EA2D415FC54}"/>
    <cellStyle name="Comma 6 8 5" xfId="21897" xr:uid="{BD469EEF-0EA6-49D2-9D15-3CE93C2AFE6F}"/>
    <cellStyle name="Comma 6 8 5 2" xfId="45710" xr:uid="{DC52AA95-7772-458A-8763-FEC6ACF8E7BA}"/>
    <cellStyle name="Comma 6 8 6" xfId="19216" xr:uid="{9B186EC7-DB56-4CA5-A7C2-A4877049B94C}"/>
    <cellStyle name="Comma 6 8 7" xfId="12630" xr:uid="{4BF54FA5-93D0-4AC2-A471-87CEF6B311E7}"/>
    <cellStyle name="Comma 6 8 8" xfId="3556" xr:uid="{A49629D7-91DC-44B1-98D0-40DA90265097}"/>
    <cellStyle name="Comma 6 8 9" xfId="26725" xr:uid="{6913B09C-2A76-45EF-B49D-E2B3B04BE20F}"/>
    <cellStyle name="Comma 6 9" xfId="813" xr:uid="{75786E3E-D678-47D0-B02D-271DBD82AAA2}"/>
    <cellStyle name="Comma 6 9 2" xfId="24076" xr:uid="{E58A6CDF-28AA-4C29-AAA0-83F4CCB9D214}"/>
    <cellStyle name="Comma 6 9 2 2" xfId="16568" xr:uid="{A3E68CF5-D161-44E6-AE0C-3DD2A075BBCF}"/>
    <cellStyle name="Comma 6 9 2 2 2" xfId="54637" xr:uid="{760B5399-5A29-44BD-9AAB-E26ED7DFE132}"/>
    <cellStyle name="Comma 6 9 2 2 3" xfId="42024" xr:uid="{C1C1EE0D-7A15-464C-89BA-0F7A56611031}"/>
    <cellStyle name="Comma 6 9 2 3" xfId="9982" xr:uid="{0C093A0C-F7BA-4BF7-9BB2-5F629C771CD3}"/>
    <cellStyle name="Comma 6 9 2 3 2" xfId="48359" xr:uid="{0AD505AB-9987-4985-A673-3DEAE67D7BAE}"/>
    <cellStyle name="Comma 6 9 2 4" xfId="29271" xr:uid="{B7EAB2CC-BBC1-49F3-84D7-ABD8211A0497}"/>
    <cellStyle name="Comma 6 9 2 5" xfId="35734" xr:uid="{62DB4422-0E18-4B28-B105-084D5B14C1D0}"/>
    <cellStyle name="Comma 6 9 3" xfId="20064" xr:uid="{CEE23DA7-F7A9-4A7E-B85B-38DC636D35BE}"/>
    <cellStyle name="Comma 6 9 3 2" xfId="51140" xr:uid="{397D975C-DE12-422B-B86E-FF830426D81A}"/>
    <cellStyle name="Comma 6 9 3 3" xfId="38527" xr:uid="{A2B741FF-580A-4CA2-86C0-35E27B6E6CEE}"/>
    <cellStyle name="Comma 6 9 4" xfId="13478" xr:uid="{45E6A6D1-66F3-4DA1-B0FA-D7049EC3BA3D}"/>
    <cellStyle name="Comma 6 9 4 2" xfId="44862" xr:uid="{51F90210-C857-4AC0-AC87-101C2A423A15}"/>
    <cellStyle name="Comma 6 9 5" xfId="6891" xr:uid="{8D3B606C-6547-4698-AA97-0590F2165AC6}"/>
    <cellStyle name="Comma 6 9 6" xfId="27573" xr:uid="{7B6EFFEB-4B72-40C7-9DE2-4708179E9229}"/>
    <cellStyle name="Comma 6 9 7" xfId="2833" xr:uid="{146C8335-507A-40E7-A911-C181071689CB}"/>
    <cellStyle name="Comma 6 9 8" xfId="32237" xr:uid="{185006E1-02BC-4CB5-9A89-47D730F737A9}"/>
    <cellStyle name="Comma 6 9 9" xfId="1720" xr:uid="{17941E65-56E5-40B5-92A8-385B5B378528}"/>
    <cellStyle name="Comma 60" xfId="807" xr:uid="{28D070BD-609B-41C1-94AF-87C2D52B5E26}"/>
    <cellStyle name="Comma 61" xfId="1204" xr:uid="{7D450F55-74A4-4EA2-9042-6AD58381527C}"/>
    <cellStyle name="Comma 62" xfId="56972" xr:uid="{E22098D6-12F4-4355-B734-16788AF7C4F3}"/>
    <cellStyle name="Comma 63" xfId="57053" xr:uid="{2C100CB2-67B7-4217-930D-1CACBE229CBF}"/>
    <cellStyle name="Comma 64" xfId="28838" xr:uid="{DDD53876-62F4-49AC-93A5-CA6A28DC6613}"/>
    <cellStyle name="Comma 64 10" xfId="31846" xr:uid="{E3184671-EDFB-4D54-B35B-E26512758514}"/>
    <cellStyle name="Comma 64 2" xfId="28727" xr:uid="{0EB32BC8-3C45-4F08-B822-6BBAAED4257B}"/>
    <cellStyle name="Comma 64 2 2" xfId="22734" xr:uid="{972105FE-C9FE-474C-8E6A-EB23AF19A94C}"/>
    <cellStyle name="Comma 64 2 2 2" xfId="15226" xr:uid="{6C1F1285-00DF-47DB-A2FB-10673ACC5A53}"/>
    <cellStyle name="Comma 64 2 2 2 2" xfId="55979" xr:uid="{474B34EE-602F-482B-9956-0F41CA71F92E}"/>
    <cellStyle name="Comma 64 2 2 2 3" xfId="43366" xr:uid="{04075855-BD91-486D-8D13-A7471AD822D1}"/>
    <cellStyle name="Comma 64 2 2 3" xfId="8640" xr:uid="{803CB9E5-195D-4297-9D20-2D1FD30A9816}"/>
    <cellStyle name="Comma 64 2 2 3 2" xfId="49701" xr:uid="{7F7EA141-37E0-44AC-9E5C-7E4A4C84AB84}"/>
    <cellStyle name="Comma 64 2 2 4" xfId="30613" xr:uid="{D1B518E2-AAA6-461A-8BB9-2DE9BBDB4626}"/>
    <cellStyle name="Comma 64 2 2 5" xfId="37076" xr:uid="{7B662760-D143-47A7-A8C4-F98274D87C10}"/>
    <cellStyle name="Comma 64 2 3" xfId="25352" xr:uid="{35F0F82C-9EFA-44DD-B98B-117979110F03}"/>
    <cellStyle name="Comma 64 2 3 2" xfId="17844" xr:uid="{C88F6731-2284-4195-868E-330809128BDA}"/>
    <cellStyle name="Comma 64 2 3 2 2" xfId="53361" xr:uid="{D9D4AFC0-1CBB-4B0B-A083-5D78747B9E2C}"/>
    <cellStyle name="Comma 64 2 3 2 3" xfId="40748" xr:uid="{9396719F-8F4A-4BFB-9BEF-5EF9E3B777D2}"/>
    <cellStyle name="Comma 64 2 3 3" xfId="11258" xr:uid="{7F11F538-DD9E-4A3C-9839-B6BC0CA0F1D9}"/>
    <cellStyle name="Comma 64 2 3 3 2" xfId="47083" xr:uid="{C419B4FF-30D8-4B6B-A1C1-196A7C48309A}"/>
    <cellStyle name="Comma 64 2 3 4" xfId="4928" xr:uid="{FFDFD258-415D-4507-B5CE-3D5888485ABF}"/>
    <cellStyle name="Comma 64 2 3 5" xfId="34458" xr:uid="{0D72E7B4-AF8B-4348-9546-9212C43C7A33}"/>
    <cellStyle name="Comma 64 2 4" xfId="26232" xr:uid="{CE68F407-25A2-4B28-A902-5FB696C6FE5E}"/>
    <cellStyle name="Comma 64 2 4 2" xfId="18723" xr:uid="{0D4A4E63-D6B1-4753-8FBF-34E596C0EA46}"/>
    <cellStyle name="Comma 64 2 4 2 2" xfId="52482" xr:uid="{2A78AD76-B8E5-44AA-9478-D972CFFBFA7E}"/>
    <cellStyle name="Comma 64 2 4 3" xfId="12137" xr:uid="{CDF89CB6-E9A6-4D83-B547-4980C1EF67CE}"/>
    <cellStyle name="Comma 64 2 4 4" xfId="4049" xr:uid="{8927BEAA-3C06-439F-9335-5D698EA5F83B}"/>
    <cellStyle name="Comma 64 2 4 5" xfId="39869" xr:uid="{6A54BAF3-57D3-4B20-9EEA-9ED6E5AEBA22}"/>
    <cellStyle name="Comma 64 2 5" xfId="21055" xr:uid="{9917D4AB-83C8-4221-9F4F-7DD370250E32}"/>
    <cellStyle name="Comma 64 2 5 2" xfId="46204" xr:uid="{0F6D5869-2843-4FB5-B607-1B8422A93AB1}"/>
    <cellStyle name="Comma 64 2 6" xfId="14469" xr:uid="{973DE3D9-6CD8-44E6-8686-C43AB0EE67E6}"/>
    <cellStyle name="Comma 64 2 7" xfId="7882" xr:uid="{9200DAEA-65B0-4685-A906-AEF087BDA1A0}"/>
    <cellStyle name="Comma 64 2 8" xfId="33579" xr:uid="{7E5A26F9-E684-45EA-B706-6E388C2ABE98}"/>
    <cellStyle name="Comma 64 3" xfId="28631" xr:uid="{58A31A7F-BE16-4E41-BEF4-EFE037F68823}"/>
    <cellStyle name="Comma 64 3 2" xfId="23585" xr:uid="{ED024717-D4E1-495E-90EA-B72553A9A72E}"/>
    <cellStyle name="Comma 64 3 2 2" xfId="16077" xr:uid="{27B8B835-DA9B-4902-9521-C4F171634183}"/>
    <cellStyle name="Comma 64 3 2 2 2" xfId="55128" xr:uid="{67C94000-2FE4-49C2-BA0E-E38975AD3577}"/>
    <cellStyle name="Comma 64 3 2 2 3" xfId="42515" xr:uid="{44809A86-0889-45D8-8CC8-EFD7DD304FD1}"/>
    <cellStyle name="Comma 64 3 2 3" xfId="9491" xr:uid="{7FB3BAA3-437E-4E7B-8FD5-E348C535219A}"/>
    <cellStyle name="Comma 64 3 2 3 2" xfId="48850" xr:uid="{B03E9A7C-96A5-47C4-92F5-4CE79C42C1ED}"/>
    <cellStyle name="Comma 64 3 2 4" xfId="29762" xr:uid="{B551D424-EC45-4BC4-9843-409A3DBAE584}"/>
    <cellStyle name="Comma 64 3 2 5" xfId="36225" xr:uid="{E754617E-C5FC-4243-A8ED-22572E99A4BA}"/>
    <cellStyle name="Comma 64 3 3" xfId="27082" xr:uid="{9EE774F6-C532-48F5-A2FB-0EF72A414EF4}"/>
    <cellStyle name="Comma 64 3 3 2" xfId="19573" xr:uid="{79296610-8C71-434B-848F-99053D11ADB8}"/>
    <cellStyle name="Comma 64 3 3 2 2" xfId="51631" xr:uid="{C9B37474-4005-48B8-BEF1-866D4E11B9F6}"/>
    <cellStyle name="Comma 64 3 3 3" xfId="12987" xr:uid="{A5A7CA53-B700-40C9-AD2E-FE9700F8ACF4}"/>
    <cellStyle name="Comma 64 3 3 4" xfId="6400" xr:uid="{08CF81C8-D3CA-415D-9335-44E077C1350F}"/>
    <cellStyle name="Comma 64 3 3 5" xfId="39018" xr:uid="{A0C3344C-1E64-459A-AF45-20AA78B6DF25}"/>
    <cellStyle name="Comma 64 3 4" xfId="20959" xr:uid="{D563E14F-2E9D-47BF-BDB7-06B07D222A3B}"/>
    <cellStyle name="Comma 64 3 4 2" xfId="45353" xr:uid="{889DB566-84D9-4E9C-8342-D2C7277AC0A0}"/>
    <cellStyle name="Comma 64 3 5" xfId="14373" xr:uid="{D42D292E-972A-4D07-A989-76F8CFDF045E}"/>
    <cellStyle name="Comma 64 3 6" xfId="7786" xr:uid="{1B1E45B4-754E-4DAE-B572-63BFD5278E3F}"/>
    <cellStyle name="Comma 64 3 7" xfId="32728" xr:uid="{89271704-AA79-4514-967B-2469AD2C4B53}"/>
    <cellStyle name="Comma 64 4" xfId="24467" xr:uid="{135EDA08-DA38-4F37-B393-EBFEDEC02477}"/>
    <cellStyle name="Comma 64 4 2" xfId="16959" xr:uid="{B159B7D0-0774-4AC6-A49F-C1BE4DC4F450}"/>
    <cellStyle name="Comma 64 4 2 2" xfId="54246" xr:uid="{92529751-0566-46D4-930F-8D4DA07A6CEB}"/>
    <cellStyle name="Comma 64 4 2 3" xfId="41633" xr:uid="{72648059-91C6-4DC3-ABB9-8F281398ED58}"/>
    <cellStyle name="Comma 64 4 3" xfId="10373" xr:uid="{C4F24E26-A9CC-4886-9AF8-902FD5C6E1CB}"/>
    <cellStyle name="Comma 64 4 3 2" xfId="47968" xr:uid="{9ADF7153-6EBA-4D51-9342-41B99F07013D}"/>
    <cellStyle name="Comma 64 4 4" xfId="5813" xr:uid="{5BAA4FE6-713C-4BDD-A921-C37E5F42BCF2}"/>
    <cellStyle name="Comma 64 4 5" xfId="35343" xr:uid="{E077C65C-68F7-4014-BD89-1C81AF2F5BF7}"/>
    <cellStyle name="Comma 64 5" xfId="27976" xr:uid="{C9C83C7C-234D-4B54-A8B0-EE3CA0354E75}"/>
    <cellStyle name="Comma 64 5 2" xfId="20452" xr:uid="{63EAAFC7-9FDA-42F3-8CB8-6D4D6B62BBDC}"/>
    <cellStyle name="Comma 64 5 2 2" xfId="50749" xr:uid="{0F1460F7-E798-4B65-9920-B74942814795}"/>
    <cellStyle name="Comma 64 5 3" xfId="13866" xr:uid="{CE59B601-4F67-4009-9723-7FBA7C937D1D}"/>
    <cellStyle name="Comma 64 5 4" xfId="7279" xr:uid="{2440D0CB-587B-4D48-8B48-519D56DC2CEF}"/>
    <cellStyle name="Comma 64 5 5" xfId="38136" xr:uid="{3D22C4A4-A647-4C01-AFE6-141B8048A223}"/>
    <cellStyle name="Comma 64 6" xfId="22237" xr:uid="{76007302-78D3-40A3-877C-133E150C2853}"/>
    <cellStyle name="Comma 64 6 2" xfId="14729" xr:uid="{5C2925F0-0FD9-4B49-8D7E-AA3C9E2611B9}"/>
    <cellStyle name="Comma 64 6 3" xfId="8143" xr:uid="{E9A54E0C-A86E-49D7-842D-DC3006E0C8E7}"/>
    <cellStyle name="Comma 64 6 4" xfId="31110" xr:uid="{2045660C-484A-4543-BED8-1E0F1FB71947}"/>
    <cellStyle name="Comma 64 6 5" xfId="44468" xr:uid="{F8619D5D-FC45-4D84-BC3E-EB25FE868182}"/>
    <cellStyle name="Comma 64 7" xfId="21150" xr:uid="{AB8B1E88-EA95-4F2F-9A43-360647CCBF0B}"/>
    <cellStyle name="Comma 64 8" xfId="14564" xr:uid="{271E1DC0-63F3-4919-8703-7A215B583765}"/>
    <cellStyle name="Comma 64 9" xfId="7977" xr:uid="{086BACE0-6B68-474E-BC80-E82532866921}"/>
    <cellStyle name="Comma 65" xfId="302" xr:uid="{A1A4A19E-1C1B-4D28-B673-DEA4A646DAEE}"/>
    <cellStyle name="Comma 7" xfId="37" xr:uid="{92D67424-15D5-43FC-9711-926A098D5758}"/>
    <cellStyle name="Comma 7 10" xfId="844" xr:uid="{564E3D5E-AA6A-474C-AE07-6A557B3FF822}"/>
    <cellStyle name="Comma 7 10 10" xfId="28524" xr:uid="{1A013157-749D-49A4-A88D-22E0ED28CBDA}"/>
    <cellStyle name="Comma 7 10 2" xfId="27940" xr:uid="{605332FD-F629-4D10-8E6D-A8A61973D90E}"/>
    <cellStyle name="Comma 7 10 2 2" xfId="26209" xr:uid="{8B4F76BE-2F00-424E-8D09-F475D7D899AF}"/>
    <cellStyle name="Comma 7 10 2 2 2" xfId="22711" xr:uid="{5C1F4594-15D3-4E78-9DC3-DBFBE1B3D429}"/>
    <cellStyle name="Comma 7 10 2 2 2 2" xfId="15203" xr:uid="{1D38AB73-E89F-4F5F-9983-B2E08E547112}"/>
    <cellStyle name="Comma 7 10 2 2 2 2 2" xfId="22336" xr:uid="{B89333F5-D978-408D-B1A9-E107722AEF31}"/>
    <cellStyle name="Comma 7 10 2 2 2 2 2 2" xfId="14828" xr:uid="{9B10EF35-A0A9-48E8-A3F2-9BD1F99568ED}"/>
    <cellStyle name="Comma 7 10 2 2 2 2 2 2 2" xfId="56377" xr:uid="{9A538FC0-36EF-49AA-9082-567DF137A1A0}"/>
    <cellStyle name="Comma 7 10 2 2 2 2 2 2 3" xfId="43764" xr:uid="{7E2C172E-EA95-4774-A1EB-BEBB4E3817A7}"/>
    <cellStyle name="Comma 7 10 2 2 2 2 2 3" xfId="8242" xr:uid="{1D739A45-0D69-4D4F-896D-9D7F2AD65679}"/>
    <cellStyle name="Comma 7 10 2 2 2 2 2 3 2" xfId="50099" xr:uid="{1068A515-DB95-4828-B9BB-75AA0C7BF440}"/>
    <cellStyle name="Comma 7 10 2 2 2 2 2 4" xfId="31011" xr:uid="{5E9648CB-C26F-4794-A697-07F162652556}"/>
    <cellStyle name="Comma 7 10 2 2 2 2 2 5" xfId="37474" xr:uid="{06F1961D-6BA5-4EBA-8505-E3A25BF15887}"/>
    <cellStyle name="Comma 7 10 2 2 2 2 3" xfId="56002" xr:uid="{F337F4D8-B07D-4972-A590-E88BFA1AA89C}"/>
    <cellStyle name="Comma 7 10 2 2 2 2 4" xfId="43389" xr:uid="{2931C70D-F9CE-4DE3-8E19-7C3F060EB94F}"/>
    <cellStyle name="Comma 7 10 2 2 2 3" xfId="8617" xr:uid="{FCD4F742-F98F-4CBA-A96B-2789520E7867}"/>
    <cellStyle name="Comma 7 10 2 2 2 3 2" xfId="49724" xr:uid="{DBD52FF7-59CD-4B02-A15A-1F9F77D589B7}"/>
    <cellStyle name="Comma 7 10 2 2 2 4" xfId="30636" xr:uid="{771A2B21-7D4B-41F3-BB7F-DEE649607C4A}"/>
    <cellStyle name="Comma 7 10 2 2 2 5" xfId="37099" xr:uid="{25EF8A25-4C09-4EEB-8568-FA15E593584E}"/>
    <cellStyle name="Comma 7 10 2 2 3" xfId="25329" xr:uid="{B7370C06-1156-470A-AB21-B97D7B17691A}"/>
    <cellStyle name="Comma 7 10 2 2 3 2" xfId="17821" xr:uid="{DC37DAE0-2ECD-4F1A-B08F-18B9FF13A6DC}"/>
    <cellStyle name="Comma 7 10 2 2 3 2 2" xfId="53384" xr:uid="{C5387E31-11DD-4F0F-A0DF-8C5B84AA66ED}"/>
    <cellStyle name="Comma 7 10 2 2 3 2 3" xfId="40771" xr:uid="{7915F3EE-5C05-4DDA-8BE1-F1E3AFC9B184}"/>
    <cellStyle name="Comma 7 10 2 2 3 3" xfId="11235" xr:uid="{CD468B00-521E-4D11-BBAA-81124DF1FD84}"/>
    <cellStyle name="Comma 7 10 2 2 3 3 2" xfId="47106" xr:uid="{2599B07E-6705-4DDF-8775-547A6C2389A3}"/>
    <cellStyle name="Comma 7 10 2 2 3 4" xfId="4951" xr:uid="{557475D8-67BA-478D-A893-DCE27B8E88E6}"/>
    <cellStyle name="Comma 7 10 2 2 3 5" xfId="34481" xr:uid="{6023BE22-F00B-464E-ABD1-5B47E980D7CA}"/>
    <cellStyle name="Comma 7 10 2 2 4" xfId="18700" xr:uid="{65300347-C03C-49F9-9E30-E000DF053C70}"/>
    <cellStyle name="Comma 7 10 2 2 4 2" xfId="52505" xr:uid="{A3C7BAC9-1D67-4323-9690-5714F54156BE}"/>
    <cellStyle name="Comma 7 10 2 2 4 3" xfId="39892" xr:uid="{00148E1B-C68E-4D3B-B9FB-7DE8FEDBBDE8}"/>
    <cellStyle name="Comma 7 10 2 2 5" xfId="12114" xr:uid="{11FD922D-879D-4D92-A203-349BBA75FBB3}"/>
    <cellStyle name="Comma 7 10 2 2 5 2" xfId="46227" xr:uid="{14245049-15F8-487E-BF83-A0A316782817}"/>
    <cellStyle name="Comma 7 10 2 2 6" xfId="4072" xr:uid="{9E481982-0386-4D54-BDF2-0A58885C2036}"/>
    <cellStyle name="Comma 7 10 2 2 7" xfId="33602" xr:uid="{0BB2ECF8-C593-4F25-9708-4E8186C465C1}"/>
    <cellStyle name="Comma 7 10 2 3" xfId="27063" xr:uid="{14558DC0-1273-419B-9172-0A7FB9E602D9}"/>
    <cellStyle name="Comma 7 10 2 3 2" xfId="23566" xr:uid="{ED93B5A4-670F-4850-93D1-60BA206DFD5B}"/>
    <cellStyle name="Comma 7 10 2 3 2 2" xfId="16058" xr:uid="{5BF36A6A-A0CA-4F6A-8AA2-44B321386976}"/>
    <cellStyle name="Comma 7 10 2 3 2 2 2" xfId="55147" xr:uid="{4DEBB040-1EAC-44C0-81AF-CB8BC284755F}"/>
    <cellStyle name="Comma 7 10 2 3 2 2 3" xfId="42534" xr:uid="{4DBDF57B-B58C-4DAD-A133-A02E41EC5855}"/>
    <cellStyle name="Comma 7 10 2 3 2 3" xfId="9472" xr:uid="{F6A1D555-9C50-4DFE-9623-BCA0F434776B}"/>
    <cellStyle name="Comma 7 10 2 3 2 3 2" xfId="48869" xr:uid="{E523F935-0848-4B6C-A77A-A8D25135E394}"/>
    <cellStyle name="Comma 7 10 2 3 2 4" xfId="29781" xr:uid="{E108DE0D-0D8B-4713-B5F9-287432269D9C}"/>
    <cellStyle name="Comma 7 10 2 3 2 5" xfId="36244" xr:uid="{6DC8C96F-6FF7-43EF-940D-FA36223D1A69}"/>
    <cellStyle name="Comma 7 10 2 3 3" xfId="19554" xr:uid="{42246EB1-3F19-4A01-BE4B-FDB4F502B88D}"/>
    <cellStyle name="Comma 7 10 2 3 3 2" xfId="51650" xr:uid="{F8A12D22-6584-445F-B0B0-2914BC0AA935}"/>
    <cellStyle name="Comma 7 10 2 3 3 3" xfId="39037" xr:uid="{028ED57F-2D01-4914-8099-AAADB31EC4C0}"/>
    <cellStyle name="Comma 7 10 2 3 4" xfId="12968" xr:uid="{9AA438F7-FDB5-4A17-8F2E-5D919B786C81}"/>
    <cellStyle name="Comma 7 10 2 3 4 2" xfId="45372" xr:uid="{0F931829-3A86-43DC-A211-AAF5E97828BF}"/>
    <cellStyle name="Comma 7 10 2 3 5" xfId="6381" xr:uid="{3C567247-3E32-4E46-B28E-9BC3A49685F4}"/>
    <cellStyle name="Comma 7 10 2 3 6" xfId="32747" xr:uid="{3B5BD9CD-7270-4D9F-B80A-D24036E066E6}"/>
    <cellStyle name="Comma 7 10 2 4" xfId="24444" xr:uid="{D24D6661-EDCE-45B0-AC5F-6792D38654EB}"/>
    <cellStyle name="Comma 7 10 2 4 2" xfId="16936" xr:uid="{C049594E-8912-4B5D-8ECF-C42851D9A338}"/>
    <cellStyle name="Comma 7 10 2 4 2 2" xfId="54269" xr:uid="{30F55816-3513-468F-A0C6-DCAADA74FF88}"/>
    <cellStyle name="Comma 7 10 2 4 2 3" xfId="41656" xr:uid="{A3322001-25E2-48DB-8A42-A4F41A87A13B}"/>
    <cellStyle name="Comma 7 10 2 4 3" xfId="10350" xr:uid="{AB23AB14-2049-4E95-887F-2E8B0A84678B}"/>
    <cellStyle name="Comma 7 10 2 4 3 2" xfId="47991" xr:uid="{074C4A13-2B6A-4538-8F41-DF91CCA7A8D2}"/>
    <cellStyle name="Comma 7 10 2 4 4" xfId="5836" xr:uid="{5280821D-4801-44C8-903E-F301C64FB503}"/>
    <cellStyle name="Comma 7 10 2 4 5" xfId="35366" xr:uid="{57F6C088-14BD-489E-A752-6B936AD67739}"/>
    <cellStyle name="Comma 7 10 2 5" xfId="20430" xr:uid="{5C1991BB-C299-4F28-8001-101CB04B5B2E}"/>
    <cellStyle name="Comma 7 10 2 5 2" xfId="50772" xr:uid="{B42F1F0D-EB4C-4D5C-8586-ABD211BF9515}"/>
    <cellStyle name="Comma 7 10 2 5 3" xfId="38159" xr:uid="{D7DDD9FD-2F31-4849-98E8-EEFB521E3A24}"/>
    <cellStyle name="Comma 7 10 2 6" xfId="13844" xr:uid="{557885F2-3A02-4DD7-955C-E7614745BE3C}"/>
    <cellStyle name="Comma 7 10 2 6 2" xfId="44494" xr:uid="{49614BA3-BB64-4482-9349-6EDB9E164F6C}"/>
    <cellStyle name="Comma 7 10 2 7" xfId="7257" xr:uid="{C9787CBD-6BA0-410C-A5D4-6DC4AE457057}"/>
    <cellStyle name="Comma 7 10 2 8" xfId="31869" xr:uid="{C8FFDA08-0C0B-45AF-AADB-DA78EC2F6606}"/>
    <cellStyle name="Comma 7 10 3" xfId="26648" xr:uid="{7B37C279-BD97-4D48-80C0-10EA6BF8FD03}"/>
    <cellStyle name="Comma 7 10 3 2" xfId="23151" xr:uid="{00CB48D6-2164-47F2-B76C-80A4156DC7EA}"/>
    <cellStyle name="Comma 7 10 3 2 2" xfId="15643" xr:uid="{8F5BE4D0-05DE-497C-A636-A5ADB876369F}"/>
    <cellStyle name="Comma 7 10 3 2 2 2" xfId="55562" xr:uid="{9850A0CF-8B9A-4582-9F1D-BB77CD3F576E}"/>
    <cellStyle name="Comma 7 10 3 2 2 3" xfId="42949" xr:uid="{275FE54B-CFA8-4D28-BFF8-318DAF826278}"/>
    <cellStyle name="Comma 7 10 3 2 3" xfId="9057" xr:uid="{EC313EF2-C5BB-463C-BFD8-D40EC798E9D2}"/>
    <cellStyle name="Comma 7 10 3 2 3 2" xfId="49284" xr:uid="{C70A14D2-F103-4A19-A425-7F22B09FFB90}"/>
    <cellStyle name="Comma 7 10 3 2 4" xfId="30196" xr:uid="{6FD7CA6A-6600-4D27-B0C0-64328C66CFE1}"/>
    <cellStyle name="Comma 7 10 3 2 5" xfId="36659" xr:uid="{CD7F6FD0-656D-400C-89EA-AE94A6BB3639}"/>
    <cellStyle name="Comma 7 10 3 3" xfId="25773" xr:uid="{A52D9DB7-18C8-46AB-A1B2-325D39D51569}"/>
    <cellStyle name="Comma 7 10 3 3 2" xfId="18265" xr:uid="{B344103A-A2F7-4DDA-99E7-5F3FC50A9EA9}"/>
    <cellStyle name="Comma 7 10 3 3 2 2" xfId="52940" xr:uid="{4C5FDAA5-9303-4399-8536-334036C307F9}"/>
    <cellStyle name="Comma 7 10 3 3 2 3" xfId="40327" xr:uid="{839757BD-EFE1-4333-A660-B9865F3B3283}"/>
    <cellStyle name="Comma 7 10 3 3 3" xfId="11679" xr:uid="{B6526265-B4E8-49EA-AA5D-ADDCB7F600AB}"/>
    <cellStyle name="Comma 7 10 3 3 3 2" xfId="46662" xr:uid="{4CDF278B-7F6D-4A9B-BC50-CF3262426223}"/>
    <cellStyle name="Comma 7 10 3 3 4" xfId="4507" xr:uid="{A37596E4-C7C7-4A6F-8745-D748EFCD382D}"/>
    <cellStyle name="Comma 7 10 3 3 5" xfId="34037" xr:uid="{2CF0FD95-D8B9-4C13-AB00-B38013C3A017}"/>
    <cellStyle name="Comma 7 10 3 4" xfId="19139" xr:uid="{31B8EA7F-7E9E-4F95-ABA6-5AE28D099BB0}"/>
    <cellStyle name="Comma 7 10 3 4 2" xfId="52065" xr:uid="{480005D5-187D-43F7-BC2A-ACDBE60D50B5}"/>
    <cellStyle name="Comma 7 10 3 4 3" xfId="39452" xr:uid="{C78E8FD3-1735-4542-A581-A55E667CE0B9}"/>
    <cellStyle name="Comma 7 10 3 5" xfId="12553" xr:uid="{3579BA2C-5D0F-4ED6-992C-D2C24E19CCD0}"/>
    <cellStyle name="Comma 7 10 3 5 2" xfId="45787" xr:uid="{ECB2A93A-4ABC-452A-B6EF-EE628C14E754}"/>
    <cellStyle name="Comma 7 10 3 6" xfId="3633" xr:uid="{99954379-81CF-4BB9-BD15-066F03855FE5}"/>
    <cellStyle name="Comma 7 10 3 7" xfId="33162" xr:uid="{D477F368-F71C-4131-9E59-009E2CB3ECDD}"/>
    <cellStyle name="Comma 7 10 4" xfId="27498" xr:uid="{A4A21C42-5C13-48FA-9058-660015342CC8}"/>
    <cellStyle name="Comma 7 10 4 2" xfId="24001" xr:uid="{1193355C-DB89-4298-A68E-FFF7CD2FF720}"/>
    <cellStyle name="Comma 7 10 4 2 2" xfId="16493" xr:uid="{A69C7E97-4C79-42DE-A548-DE825B01033C}"/>
    <cellStyle name="Comma 7 10 4 2 2 2" xfId="54712" xr:uid="{2DBB3CA3-4F43-4BAD-AD28-F611EFE6518A}"/>
    <cellStyle name="Comma 7 10 4 2 2 3" xfId="42099" xr:uid="{59764257-62BE-41A9-8CDD-9A579B064D1F}"/>
    <cellStyle name="Comma 7 10 4 2 3" xfId="9907" xr:uid="{B2A26532-EC11-44DF-B923-BDC1C37EECBB}"/>
    <cellStyle name="Comma 7 10 4 2 3 2" xfId="48434" xr:uid="{E1EACA85-2218-47B6-9845-C1464982373B}"/>
    <cellStyle name="Comma 7 10 4 2 4" xfId="29346" xr:uid="{236FDFB6-6FC3-4CAC-8362-98CB2E49BD51}"/>
    <cellStyle name="Comma 7 10 4 2 5" xfId="35809" xr:uid="{5CC50CB0-E3DD-40ED-A4CD-9321EBF32719}"/>
    <cellStyle name="Comma 7 10 4 3" xfId="19989" xr:uid="{81107FA8-E1EC-438D-B1C1-E6E9B78B5394}"/>
    <cellStyle name="Comma 7 10 4 3 2" xfId="51215" xr:uid="{72C71451-68C5-4CF6-9B43-6542FC2EBFF9}"/>
    <cellStyle name="Comma 7 10 4 3 3" xfId="38602" xr:uid="{9ED74019-3F20-4DFA-80DD-BF2674938107}"/>
    <cellStyle name="Comma 7 10 4 4" xfId="13403" xr:uid="{785FAA2C-E096-4AB0-9E89-FDD92B787839}"/>
    <cellStyle name="Comma 7 10 4 4 2" xfId="44937" xr:uid="{9B9E0B1D-E3EA-48AB-BB2A-E626D49BB0EB}"/>
    <cellStyle name="Comma 7 10 4 5" xfId="6816" xr:uid="{B89B5A1E-AF60-4583-95EA-80A7EDA00F6E}"/>
    <cellStyle name="Comma 7 10 4 6" xfId="32312" xr:uid="{741C341E-99BB-43AC-BAA7-7668E6B4C25B}"/>
    <cellStyle name="Comma 7 10 5" xfId="24888" xr:uid="{9370946D-9B8D-474A-8BC9-6A731E510369}"/>
    <cellStyle name="Comma 7 10 5 2" xfId="17380" xr:uid="{3B807810-B037-4E59-887D-7000D1C220DF}"/>
    <cellStyle name="Comma 7 10 5 2 2" xfId="53825" xr:uid="{DB133041-B4DC-455A-91DB-BB8FA9DAA47A}"/>
    <cellStyle name="Comma 7 10 5 2 3" xfId="41212" xr:uid="{030522CD-F74F-4A53-BC65-5EB054630D95}"/>
    <cellStyle name="Comma 7 10 5 3" xfId="10794" xr:uid="{E467D7A1-B5AE-4B15-82AE-D61E273F7782}"/>
    <cellStyle name="Comma 7 10 5 3 2" xfId="47547" xr:uid="{BBA4FB52-5F2A-4C5D-B229-43CAF4453345}"/>
    <cellStyle name="Comma 7 10 5 4" xfId="5392" xr:uid="{F5D829EC-CC34-412A-BAB1-74C479F0E3A0}"/>
    <cellStyle name="Comma 7 10 5 5" xfId="34922" xr:uid="{A2913693-4841-4BFF-99B1-7C86E4503E30}"/>
    <cellStyle name="Comma 7 10 6" xfId="20872" xr:uid="{F98C7A78-BC2C-4006-AE77-0F9449E8BFB4}"/>
    <cellStyle name="Comma 7 10 6 2" xfId="50328" xr:uid="{09DEE3E4-AFDD-4367-B8A9-B546621A2A52}"/>
    <cellStyle name="Comma 7 10 6 3" xfId="37715" xr:uid="{E640FAC6-C4F3-43FE-A5F4-CD6324547077}"/>
    <cellStyle name="Comma 7 10 7" xfId="14286" xr:uid="{56727852-E283-4DFC-82F0-28843E32F2E7}"/>
    <cellStyle name="Comma 7 10 7 2" xfId="43973" xr:uid="{E1214756-774B-4D73-ABEE-96ED85CAADEB}"/>
    <cellStyle name="Comma 7 10 8" xfId="7699" xr:uid="{5A439D47-0DB6-482F-9847-D1187AE0C635}"/>
    <cellStyle name="Comma 7 10 9" xfId="31421" xr:uid="{F7B344A4-BB9C-4C68-B801-8ED20F57257A}"/>
    <cellStyle name="Comma 7 11" xfId="28452" xr:uid="{CD584A77-B50A-4E3B-9C2A-88BF8A912869}"/>
    <cellStyle name="Comma 7 11 10" xfId="56994" xr:uid="{BF36AD51-5623-4E1B-8E7C-68D8DED478B6}"/>
    <cellStyle name="Comma 7 11 2" xfId="27901" xr:uid="{729F4E71-131B-45F8-98AB-ED6B0A56A976}"/>
    <cellStyle name="Comma 7 11 2 2" xfId="26170" xr:uid="{BE63D3F6-665D-42D1-8EF4-DE40C5A3263E}"/>
    <cellStyle name="Comma 7 11 2 2 2" xfId="22672" xr:uid="{9107C380-F517-4F3D-AC74-3C07728A42D1}"/>
    <cellStyle name="Comma 7 11 2 2 2 2" xfId="15164" xr:uid="{8A401BA8-0DB8-4E40-AC20-9AFCC8F5DD0E}"/>
    <cellStyle name="Comma 7 11 2 2 2 2 2" xfId="56041" xr:uid="{3DC1B0D9-650A-43F3-B6E1-5A17CF7872B7}"/>
    <cellStyle name="Comma 7 11 2 2 2 2 3" xfId="43428" xr:uid="{C0F3FF14-69F2-434E-85A3-0E1B04E1D6F8}"/>
    <cellStyle name="Comma 7 11 2 2 2 3" xfId="8578" xr:uid="{FA0C288F-59B6-4E0B-9601-406D64FA39E4}"/>
    <cellStyle name="Comma 7 11 2 2 2 3 2" xfId="49763" xr:uid="{BC80DD32-61BC-4DA5-9ED2-84961F23D110}"/>
    <cellStyle name="Comma 7 11 2 2 2 4" xfId="30675" xr:uid="{358B1FD3-8AA5-46DD-910D-19B3D6623053}"/>
    <cellStyle name="Comma 7 11 2 2 2 5" xfId="37138" xr:uid="{A579675B-F0A9-4115-8107-02A5046ACED1}"/>
    <cellStyle name="Comma 7 11 2 2 3" xfId="25290" xr:uid="{16EADA27-0849-4C60-ABB4-889A8C02BEFC}"/>
    <cellStyle name="Comma 7 11 2 2 3 2" xfId="17782" xr:uid="{7B0A211E-16AF-4A7A-92CF-9B85C6A1D017}"/>
    <cellStyle name="Comma 7 11 2 2 3 2 2" xfId="53423" xr:uid="{6F3FF506-7794-4F03-90C0-7DE24082E11F}"/>
    <cellStyle name="Comma 7 11 2 2 3 2 3" xfId="40810" xr:uid="{C35FB567-7F97-405D-A3C9-7822F2539A7C}"/>
    <cellStyle name="Comma 7 11 2 2 3 3" xfId="11196" xr:uid="{524DB29D-8507-4377-AA2C-0BC2DD860C20}"/>
    <cellStyle name="Comma 7 11 2 2 3 3 2" xfId="47145" xr:uid="{423840AA-5385-4CA9-AAEE-07B492AFCE45}"/>
    <cellStyle name="Comma 7 11 2 2 3 4" xfId="4990" xr:uid="{4B43F58B-A04C-4738-92DE-5D85C69E0180}"/>
    <cellStyle name="Comma 7 11 2 2 3 5" xfId="34520" xr:uid="{E72C09C1-F5F3-4089-A81A-97CA3427CC52}"/>
    <cellStyle name="Comma 7 11 2 2 4" xfId="18661" xr:uid="{4FA03EEB-CF05-4249-9D12-9BAB056A352A}"/>
    <cellStyle name="Comma 7 11 2 2 4 2" xfId="52544" xr:uid="{ADFDBB7F-4919-4517-BB40-D2C38C447CD2}"/>
    <cellStyle name="Comma 7 11 2 2 4 3" xfId="39931" xr:uid="{5E5B2A43-1B7C-4F21-A00C-CE24323ED52D}"/>
    <cellStyle name="Comma 7 11 2 2 5" xfId="12075" xr:uid="{3D0094F3-CC2E-4B05-B68E-5BE7393B5A40}"/>
    <cellStyle name="Comma 7 11 2 2 5 2" xfId="46266" xr:uid="{3B603537-7B7A-4D6D-A81B-578925621FBF}"/>
    <cellStyle name="Comma 7 11 2 2 6" xfId="4111" xr:uid="{355C294F-FBE0-4710-8B50-29BF2C88732B}"/>
    <cellStyle name="Comma 7 11 2 2 7" xfId="33641" xr:uid="{72B6F589-0265-461F-9B36-B8A9D8996F44}"/>
    <cellStyle name="Comma 7 11 2 3" xfId="27024" xr:uid="{9DAAA185-5AF5-4BD2-9BB5-7877DA220575}"/>
    <cellStyle name="Comma 7 11 2 3 2" xfId="23527" xr:uid="{B20D8B03-8CA2-4034-B576-F71E2E8325A2}"/>
    <cellStyle name="Comma 7 11 2 3 2 2" xfId="16019" xr:uid="{E9A2C649-A9D4-4BFC-A5BD-0B4E50690FF2}"/>
    <cellStyle name="Comma 7 11 2 3 2 2 2" xfId="55186" xr:uid="{CCAD1918-600C-4A8D-8987-88102E809FE5}"/>
    <cellStyle name="Comma 7 11 2 3 2 2 3" xfId="42573" xr:uid="{58B2C0C4-4D75-40DC-974A-86FC8005FE64}"/>
    <cellStyle name="Comma 7 11 2 3 2 3" xfId="9433" xr:uid="{DCA1BF67-5C14-46A7-B3A6-09751591FF12}"/>
    <cellStyle name="Comma 7 11 2 3 2 3 2" xfId="48908" xr:uid="{68F88DC1-196F-457D-84CC-F7D18DBFD019}"/>
    <cellStyle name="Comma 7 11 2 3 2 4" xfId="29820" xr:uid="{102CD2A7-323A-4962-A986-B573B658C09B}"/>
    <cellStyle name="Comma 7 11 2 3 2 5" xfId="36283" xr:uid="{DE927279-6902-4C91-AA7F-3B858208996E}"/>
    <cellStyle name="Comma 7 11 2 3 3" xfId="19515" xr:uid="{3CD3663D-BAD3-4688-A53A-BABDFECA39EA}"/>
    <cellStyle name="Comma 7 11 2 3 3 2" xfId="51689" xr:uid="{3562F5E8-0384-46EA-A335-4B7E8654C6D8}"/>
    <cellStyle name="Comma 7 11 2 3 3 3" xfId="39076" xr:uid="{D00BC4A9-2C93-44D2-9CFB-3A1D52FE6F54}"/>
    <cellStyle name="Comma 7 11 2 3 4" xfId="12929" xr:uid="{26103A8B-1C1E-47A4-B11E-7F5F4DF29268}"/>
    <cellStyle name="Comma 7 11 2 3 4 2" xfId="45411" xr:uid="{A8A3A601-613A-4179-9B55-DD70859C5B7A}"/>
    <cellStyle name="Comma 7 11 2 3 5" xfId="6342" xr:uid="{7A610160-DCC6-4827-981B-BD91835BE979}"/>
    <cellStyle name="Comma 7 11 2 3 6" xfId="32786" xr:uid="{0331E96C-B107-4052-8D6B-B9090E09FA6C}"/>
    <cellStyle name="Comma 7 11 2 4" xfId="24405" xr:uid="{95BCA60C-73D9-4A33-8CE3-23275167A557}"/>
    <cellStyle name="Comma 7 11 2 4 2" xfId="16897" xr:uid="{6B41178F-A6A4-41A0-8D65-AF478D6E6A14}"/>
    <cellStyle name="Comma 7 11 2 4 2 2" xfId="54308" xr:uid="{06360145-1278-490E-9DFD-9D3C4DF6210D}"/>
    <cellStyle name="Comma 7 11 2 4 2 3" xfId="41695" xr:uid="{C625AF34-794B-4D28-BCDF-923528C681F8}"/>
    <cellStyle name="Comma 7 11 2 4 3" xfId="10311" xr:uid="{22A992EE-FE66-4A0E-8986-0C52CAEFF82C}"/>
    <cellStyle name="Comma 7 11 2 4 3 2" xfId="48030" xr:uid="{4014BCD5-A884-49F2-BB2A-F21B32D7E391}"/>
    <cellStyle name="Comma 7 11 2 4 4" xfId="5875" xr:uid="{8690E64D-F046-455C-A418-095B50FC9D79}"/>
    <cellStyle name="Comma 7 11 2 4 5" xfId="35405" xr:uid="{F5A264A8-6C47-4A59-9EEC-81C06B625B66}"/>
    <cellStyle name="Comma 7 11 2 5" xfId="20391" xr:uid="{F6754246-BAC4-4663-8178-DA26AC9D86B0}"/>
    <cellStyle name="Comma 7 11 2 5 2" xfId="50811" xr:uid="{B0DE6205-4204-42C7-AF7C-02CDA2F6477D}"/>
    <cellStyle name="Comma 7 11 2 5 3" xfId="38198" xr:uid="{0B42AC33-F163-4850-9444-C9102E43C485}"/>
    <cellStyle name="Comma 7 11 2 6" xfId="13805" xr:uid="{11403064-4097-49C7-BFD8-BF25C24832AB}"/>
    <cellStyle name="Comma 7 11 2 6 2" xfId="44533" xr:uid="{C0961329-9709-40F0-BB4F-D2F423E8DEB9}"/>
    <cellStyle name="Comma 7 11 2 7" xfId="7218" xr:uid="{FE72DCF6-C735-4474-8905-31F52AD3839F}"/>
    <cellStyle name="Comma 7 11 2 8" xfId="31908" xr:uid="{6D4E23FA-D5C0-43AC-AD85-DE6C7A0DD9CE}"/>
    <cellStyle name="Comma 7 11 3" xfId="26608" xr:uid="{83296C48-BB05-4C17-846F-0787393389E6}"/>
    <cellStyle name="Comma 7 11 3 2" xfId="23111" xr:uid="{96CB8477-30AF-4240-807A-CF123FA54173}"/>
    <cellStyle name="Comma 7 11 3 2 2" xfId="15603" xr:uid="{5A4EFC9C-3B9E-4E32-B56D-45343D4492EB}"/>
    <cellStyle name="Comma 7 11 3 2 2 2" xfId="55602" xr:uid="{02AAA320-6348-4ACE-886A-415998800C6F}"/>
    <cellStyle name="Comma 7 11 3 2 2 3" xfId="42989" xr:uid="{8E10FD24-7593-4554-A1ED-C1A1A5CF0460}"/>
    <cellStyle name="Comma 7 11 3 2 3" xfId="9017" xr:uid="{9387C3E8-B570-42E8-9223-0860B7EF30E2}"/>
    <cellStyle name="Comma 7 11 3 2 3 2" xfId="49324" xr:uid="{268A0F5F-1333-48BC-8AE0-69267CDDD168}"/>
    <cellStyle name="Comma 7 11 3 2 4" xfId="30236" xr:uid="{4BF52AB1-1AC3-48D4-B710-266A2FBF654A}"/>
    <cellStyle name="Comma 7 11 3 2 5" xfId="36699" xr:uid="{D831F25A-F103-46C6-B7AB-7428D89531E3}"/>
    <cellStyle name="Comma 7 11 3 3" xfId="25733" xr:uid="{6E404009-AFDE-4008-9E40-80967AD1482A}"/>
    <cellStyle name="Comma 7 11 3 3 2" xfId="18225" xr:uid="{74CE056A-D3F2-4B92-B1E0-A9E891F9B83D}"/>
    <cellStyle name="Comma 7 11 3 3 2 2" xfId="52980" xr:uid="{A141F1BB-CB58-4A60-AAAC-F90EE3694F04}"/>
    <cellStyle name="Comma 7 11 3 3 2 3" xfId="40367" xr:uid="{50E75D93-70EA-4072-9FF0-A3202CB4A99D}"/>
    <cellStyle name="Comma 7 11 3 3 3" xfId="11639" xr:uid="{A31DC772-61D2-4FF9-972F-DAEDDACE3073}"/>
    <cellStyle name="Comma 7 11 3 3 3 2" xfId="46702" xr:uid="{4522EAFD-1553-44E0-8F35-AFB0B635CF3C}"/>
    <cellStyle name="Comma 7 11 3 3 4" xfId="4547" xr:uid="{B8321EF5-EB39-4E86-9793-1853B802F2E6}"/>
    <cellStyle name="Comma 7 11 3 3 5" xfId="34077" xr:uid="{649926D5-5D25-4F3E-A82E-0FE4C4D01C65}"/>
    <cellStyle name="Comma 7 11 3 4" xfId="19099" xr:uid="{66D910D2-68C2-43E3-AB9A-343B340BB491}"/>
    <cellStyle name="Comma 7 11 3 4 2" xfId="52105" xr:uid="{AF5D5C28-2F9D-4058-A21F-8CD4312F09E0}"/>
    <cellStyle name="Comma 7 11 3 4 3" xfId="39492" xr:uid="{7AA9387E-017D-4669-9ECC-AB9758986E59}"/>
    <cellStyle name="Comma 7 11 3 5" xfId="12513" xr:uid="{65DB9ECE-4077-4471-B872-48B74674D92D}"/>
    <cellStyle name="Comma 7 11 3 5 2" xfId="45827" xr:uid="{921CA6BC-48FC-4056-815F-A0A900FB55BC}"/>
    <cellStyle name="Comma 7 11 3 6" xfId="3673" xr:uid="{8A267461-D5DD-4E37-A8C6-8B47519B7328}"/>
    <cellStyle name="Comma 7 11 3 7" xfId="33202" xr:uid="{16C65A50-A376-4E70-A248-729803528E51}"/>
    <cellStyle name="Comma 7 11 4" xfId="27458" xr:uid="{8EDF9328-9059-4AFB-8020-3B8E472A2ED0}"/>
    <cellStyle name="Comma 7 11 4 2" xfId="23961" xr:uid="{EA6A2D93-D963-4581-ADA7-5EA5B473A957}"/>
    <cellStyle name="Comma 7 11 4 2 2" xfId="16453" xr:uid="{992C2C96-9156-470F-8842-A8CC6BD6F2D8}"/>
    <cellStyle name="Comma 7 11 4 2 2 2" xfId="54752" xr:uid="{6C71C10C-394C-4E3D-9E8C-F1BABFC10EEB}"/>
    <cellStyle name="Comma 7 11 4 2 2 3" xfId="42139" xr:uid="{2FE45DE1-1DAB-44EC-B9FF-BB2CA257032F}"/>
    <cellStyle name="Comma 7 11 4 2 3" xfId="9867" xr:uid="{1292D534-1B7B-4E87-B5C5-5BD9E9DE5197}"/>
    <cellStyle name="Comma 7 11 4 2 3 2" xfId="48474" xr:uid="{7A02424D-1686-4B71-8578-1CD64EFC7293}"/>
    <cellStyle name="Comma 7 11 4 2 4" xfId="29386" xr:uid="{97BA9C34-A818-425F-B6FA-CD19F94F36F9}"/>
    <cellStyle name="Comma 7 11 4 2 5" xfId="35849" xr:uid="{8786D2D8-6CE7-4721-8390-D367E1B7385D}"/>
    <cellStyle name="Comma 7 11 4 3" xfId="19949" xr:uid="{2D525E55-5357-4464-83E7-95B4E4BF70A3}"/>
    <cellStyle name="Comma 7 11 4 3 2" xfId="51255" xr:uid="{50FBBB1E-05A7-4F4D-B23F-CFB8A26C03FE}"/>
    <cellStyle name="Comma 7 11 4 3 3" xfId="38642" xr:uid="{63AF2BB1-70F4-45B5-B4B4-2DEFF6A67AE1}"/>
    <cellStyle name="Comma 7 11 4 4" xfId="13363" xr:uid="{27E83B05-98DE-4ADB-B17F-448B927B517E}"/>
    <cellStyle name="Comma 7 11 4 4 2" xfId="44977" xr:uid="{219D77F8-0C39-4D53-8F99-2B9C25E41400}"/>
    <cellStyle name="Comma 7 11 4 5" xfId="6776" xr:uid="{65131874-3947-44A5-9298-69DCC4D95334}"/>
    <cellStyle name="Comma 7 11 4 6" xfId="32352" xr:uid="{BACEF5AC-D9B3-4D19-8DCA-F68EC171F8FB}"/>
    <cellStyle name="Comma 7 11 5" xfId="24848" xr:uid="{6762E51A-8DF2-4717-BB16-7F32BC7C1594}"/>
    <cellStyle name="Comma 7 11 5 2" xfId="17340" xr:uid="{2B0B88C7-FAD4-4EE1-B2AE-FE6BEE584E6E}"/>
    <cellStyle name="Comma 7 11 5 2 2" xfId="53865" xr:uid="{3D868AC0-D1D6-44B8-B316-CEA9CBFD0EBA}"/>
    <cellStyle name="Comma 7 11 5 2 3" xfId="41252" xr:uid="{8B3AEA9A-52CE-413B-B323-7DD8CDB4BA66}"/>
    <cellStyle name="Comma 7 11 5 3" xfId="10754" xr:uid="{2D83546A-33E8-428A-B79E-1C86857B4E67}"/>
    <cellStyle name="Comma 7 11 5 3 2" xfId="47587" xr:uid="{E440FD5E-2B05-4707-9F03-ABE1D9A281AC}"/>
    <cellStyle name="Comma 7 11 5 4" xfId="5432" xr:uid="{C5E9D32F-231A-4BDE-9260-5018CA54E4AB}"/>
    <cellStyle name="Comma 7 11 5 5" xfId="34962" xr:uid="{169E1724-7AE5-4795-B222-BE90DD6042EB}"/>
    <cellStyle name="Comma 7 11 6" xfId="20832" xr:uid="{31952A4D-7B0F-4F06-BC70-CE1C19FE0403}"/>
    <cellStyle name="Comma 7 11 6 2" xfId="50368" xr:uid="{E4A9EF34-4131-47DE-93A3-2EFEDF8CE6E2}"/>
    <cellStyle name="Comma 7 11 6 3" xfId="37755" xr:uid="{9C44047B-5FD1-4C9C-8205-460BE952E1A9}"/>
    <cellStyle name="Comma 7 11 7" xfId="14246" xr:uid="{3FF82B21-233F-44F3-9ABE-622A3507C03E}"/>
    <cellStyle name="Comma 7 11 7 2" xfId="44022" xr:uid="{A462AA58-E64F-4CCC-9231-1175BFEE0383}"/>
    <cellStyle name="Comma 7 11 8" xfId="7659" xr:uid="{8313846A-9554-4417-AAE9-CC9EC52A8B9A}"/>
    <cellStyle name="Comma 7 11 9" xfId="31462" xr:uid="{4794B4C1-DE01-4471-B6B6-B2F50D1D9F4F}"/>
    <cellStyle name="Comma 7 12" xfId="28046" xr:uid="{034974FD-EFB8-4799-A89B-FFE9E9FAEE19}"/>
    <cellStyle name="Comma 7 12 2" xfId="26290" xr:uid="{EC07D2BD-22EC-43B3-9285-CB5881C19AA9}"/>
    <cellStyle name="Comma 7 12 2 2" xfId="22793" xr:uid="{516B3FED-4B64-448A-A4E0-608769223FD2}"/>
    <cellStyle name="Comma 7 12 2 2 2" xfId="15285" xr:uid="{566DCF46-EF63-420D-BCA1-6C03337EC125}"/>
    <cellStyle name="Comma 7 12 2 2 2 2" xfId="55920" xr:uid="{97CBDBFC-926D-4743-AA55-268F87FABB8F}"/>
    <cellStyle name="Comma 7 12 2 2 2 3" xfId="43307" xr:uid="{87ED84DB-AD22-4449-AAFE-7144ABA8B0EB}"/>
    <cellStyle name="Comma 7 12 2 2 3" xfId="8699" xr:uid="{2988640B-82EA-47B6-B508-F17F92541144}"/>
    <cellStyle name="Comma 7 12 2 2 3 2" xfId="49642" xr:uid="{58B4352D-5DA5-4D4B-B0D5-CE50F880C686}"/>
    <cellStyle name="Comma 7 12 2 2 4" xfId="30554" xr:uid="{51CA43A2-3321-468B-9650-0A12AB12CCE1}"/>
    <cellStyle name="Comma 7 12 2 2 5" xfId="37017" xr:uid="{D9554AAF-29EB-4D4E-BDCE-EF649C858FB0}"/>
    <cellStyle name="Comma 7 12 2 3" xfId="25411" xr:uid="{E78FA13C-41F3-4FDD-8D96-08AC673BB6E5}"/>
    <cellStyle name="Comma 7 12 2 3 2" xfId="17903" xr:uid="{D73C6A8B-485C-488A-9BC6-C7D463183D92}"/>
    <cellStyle name="Comma 7 12 2 3 2 2" xfId="53302" xr:uid="{8E4A1ADF-EE59-4D5C-9B35-67E6F1B6B219}"/>
    <cellStyle name="Comma 7 12 2 3 2 3" xfId="40689" xr:uid="{A742836C-117B-41F2-9186-F477853408C5}"/>
    <cellStyle name="Comma 7 12 2 3 3" xfId="11317" xr:uid="{0068DC9B-C6BF-4323-952E-E220EDDF6E6B}"/>
    <cellStyle name="Comma 7 12 2 3 3 2" xfId="47024" xr:uid="{1B7D6623-AB57-4F8A-B7C1-2FE3E072BE0B}"/>
    <cellStyle name="Comma 7 12 2 3 4" xfId="4869" xr:uid="{155C7BDA-6A2E-429F-A874-5D0B017457A3}"/>
    <cellStyle name="Comma 7 12 2 3 5" xfId="34399" xr:uid="{1AE4C546-680C-41B4-8FE3-B8218D27F2DE}"/>
    <cellStyle name="Comma 7 12 2 4" xfId="18781" xr:uid="{0C8C083F-8C61-4F6F-9F10-3E55279077A7}"/>
    <cellStyle name="Comma 7 12 2 4 2" xfId="52423" xr:uid="{ED94150D-1B37-4E68-9EDA-45CEA9BF1BF5}"/>
    <cellStyle name="Comma 7 12 2 4 3" xfId="39810" xr:uid="{646F8981-A168-4B52-B499-7CF3115A4668}"/>
    <cellStyle name="Comma 7 12 2 5" xfId="12195" xr:uid="{863DE68D-ED79-4E4B-8047-00F117D100A0}"/>
    <cellStyle name="Comma 7 12 2 5 2" xfId="46145" xr:uid="{A22E2051-F387-4521-AD97-00939485057C}"/>
    <cellStyle name="Comma 7 12 2 6" xfId="3991" xr:uid="{AD4C8DC8-F867-4BE1-BC02-00353E603DF1}"/>
    <cellStyle name="Comma 7 12 2 7" xfId="33520" xr:uid="{CD080252-1779-40DA-9CB5-6870EB83CC22}"/>
    <cellStyle name="Comma 7 12 3" xfId="27140" xr:uid="{A21AA403-6DAD-4CEB-BD11-ABEB6829B981}"/>
    <cellStyle name="Comma 7 12 3 2" xfId="23643" xr:uid="{470F56F1-4FC8-41D7-906F-A6A94A3F108F}"/>
    <cellStyle name="Comma 7 12 3 2 2" xfId="16135" xr:uid="{EFE5C033-F40B-4C67-B932-3A4B4B5C956C}"/>
    <cellStyle name="Comma 7 12 3 2 2 2" xfId="55070" xr:uid="{4A1D3E24-B2FD-44F7-B876-34F203D1AA6E}"/>
    <cellStyle name="Comma 7 12 3 2 2 3" xfId="42457" xr:uid="{9405324B-7513-4896-A7B8-C7ED08B6043D}"/>
    <cellStyle name="Comma 7 12 3 2 3" xfId="9549" xr:uid="{EB619B6E-2D70-4557-8085-5282090615DD}"/>
    <cellStyle name="Comma 7 12 3 2 3 2" xfId="48792" xr:uid="{A1FC9FD8-80F2-4BDF-ACDD-4C9FFE3C689E}"/>
    <cellStyle name="Comma 7 12 3 2 4" xfId="29704" xr:uid="{4E8C3837-F12E-430E-9A1C-825AA5F376D7}"/>
    <cellStyle name="Comma 7 12 3 2 5" xfId="36167" xr:uid="{099E5D45-74BB-4BCA-9A85-AD60DE3DCF1A}"/>
    <cellStyle name="Comma 7 12 3 3" xfId="19631" xr:uid="{685F4EAA-244C-496F-B381-91563AD2414E}"/>
    <cellStyle name="Comma 7 12 3 3 2" xfId="51573" xr:uid="{B6DBCC6B-0A04-4658-9304-DB37A20DF324}"/>
    <cellStyle name="Comma 7 12 3 3 3" xfId="38960" xr:uid="{2A60DFED-CDF9-4642-9769-6B90D1AD8F69}"/>
    <cellStyle name="Comma 7 12 3 4" xfId="13045" xr:uid="{B05C2714-3EE0-4209-8EAD-8A567787040E}"/>
    <cellStyle name="Comma 7 12 3 4 2" xfId="45295" xr:uid="{426B2984-F53E-4C76-8C76-999FF93B1283}"/>
    <cellStyle name="Comma 7 12 3 5" xfId="6458" xr:uid="{E4C303F5-A3B8-4A23-9E5F-8863C0C34E5E}"/>
    <cellStyle name="Comma 7 12 3 6" xfId="32670" xr:uid="{889E6830-2ADC-49FD-BD4C-7AED08A3BF9B}"/>
    <cellStyle name="Comma 7 12 4" xfId="24526" xr:uid="{BCEF709E-209B-4A23-B325-84290F207F8B}"/>
    <cellStyle name="Comma 7 12 4 2" xfId="17018" xr:uid="{00C82D62-04CF-4748-B837-82C51F413063}"/>
    <cellStyle name="Comma 7 12 4 2 2" xfId="54187" xr:uid="{98C4BBA2-E1B2-40B1-93D1-2228410831A6}"/>
    <cellStyle name="Comma 7 12 4 2 3" xfId="41574" xr:uid="{5AD6E05A-5AAD-4898-BCD3-05A7572E2A2C}"/>
    <cellStyle name="Comma 7 12 4 3" xfId="10432" xr:uid="{79985334-53EA-4A61-8359-B912064D05FB}"/>
    <cellStyle name="Comma 7 12 4 3 2" xfId="47909" xr:uid="{DAE5BF4C-469F-40C7-B6EE-21CECD2E705E}"/>
    <cellStyle name="Comma 7 12 4 4" xfId="5754" xr:uid="{85935259-AAC3-4673-8F40-D9D8E24DBC48}"/>
    <cellStyle name="Comma 7 12 4 5" xfId="35284" xr:uid="{E321907B-524B-403E-8855-D86E18A5A886}"/>
    <cellStyle name="Comma 7 12 5" xfId="20510" xr:uid="{5A464999-C5BF-49B4-BDEE-185B056EFA79}"/>
    <cellStyle name="Comma 7 12 5 2" xfId="50692" xr:uid="{5EBC8209-2EB0-417D-BC4A-905C565526EF}"/>
    <cellStyle name="Comma 7 12 5 3" xfId="38079" xr:uid="{BCCA1709-1C88-481F-968C-AA5BA5F189A1}"/>
    <cellStyle name="Comma 7 12 6" xfId="13924" xr:uid="{F3E8A7EC-FE4A-4A14-B3CC-85BC662AD119}"/>
    <cellStyle name="Comma 7 12 6 2" xfId="44395" xr:uid="{D562DB36-8D7B-427C-BB60-7BC4763B5C18}"/>
    <cellStyle name="Comma 7 12 7" xfId="7337" xr:uid="{C33D38BF-1F0C-49CD-A7E8-730465CF36C8}"/>
    <cellStyle name="Comma 7 12 8" xfId="31787" xr:uid="{AB0D33F0-052A-4F96-899D-CDF036EF9655}"/>
    <cellStyle name="Comma 7 13" xfId="26697" xr:uid="{4AC60805-7604-4B70-AB44-33D3DC7D3FD7}"/>
    <cellStyle name="Comma 7 13 2" xfId="23200" xr:uid="{4DA959EA-C7B1-4DE0-9B5B-B0EAEB8EEA27}"/>
    <cellStyle name="Comma 7 13 2 2" xfId="15692" xr:uid="{90F9B0F7-B24D-48EA-9080-6AEB0D086EA2}"/>
    <cellStyle name="Comma 7 13 2 2 2" xfId="55513" xr:uid="{B6ADAC65-3EE7-40C2-A09D-E223C567D67F}"/>
    <cellStyle name="Comma 7 13 2 2 3" xfId="42900" xr:uid="{7409D6F3-1CF7-413B-9BEB-A3820B645435}"/>
    <cellStyle name="Comma 7 13 2 3" xfId="9106" xr:uid="{4A83A9DE-C8A7-40A3-8480-6E5BA57D924F}"/>
    <cellStyle name="Comma 7 13 2 3 2" xfId="49235" xr:uid="{9FEB45D7-17D3-4BDB-B6EC-E9A13EE80D3B}"/>
    <cellStyle name="Comma 7 13 2 4" xfId="30147" xr:uid="{C507B19E-FC76-4E0F-BF2F-9EAE93C65896}"/>
    <cellStyle name="Comma 7 13 2 5" xfId="36610" xr:uid="{94049E0C-AD25-4A58-8AAB-2DCF3A822A21}"/>
    <cellStyle name="Comma 7 13 3" xfId="25822" xr:uid="{1438AA53-DE3E-434C-AB3D-4157F8B04D37}"/>
    <cellStyle name="Comma 7 13 3 2" xfId="18314" xr:uid="{0B707FFD-B37A-4A99-878E-A202E14DCB0B}"/>
    <cellStyle name="Comma 7 13 3 2 2" xfId="52891" xr:uid="{0F8E479A-80E7-4C83-8832-AF5A27FBD3D1}"/>
    <cellStyle name="Comma 7 13 3 2 3" xfId="40278" xr:uid="{6C586E9A-91BF-4EF1-871B-3F32D4D9FFB1}"/>
    <cellStyle name="Comma 7 13 3 3" xfId="11728" xr:uid="{2E9A4DBE-729B-46B7-88F1-96BFA7E6C29F}"/>
    <cellStyle name="Comma 7 13 3 3 2" xfId="46613" xr:uid="{DB460C43-E956-446C-838F-753A5AF796FD}"/>
    <cellStyle name="Comma 7 13 3 4" xfId="4458" xr:uid="{50E0AF5F-2FD6-4A2D-83B8-4742A2090E3E}"/>
    <cellStyle name="Comma 7 13 3 5" xfId="33988" xr:uid="{F9ADE6F0-1306-4346-9561-3A9E986AC96F}"/>
    <cellStyle name="Comma 7 13 4" xfId="19188" xr:uid="{AD1FA007-92EC-4B6C-A199-C113DF7CF8F2}"/>
    <cellStyle name="Comma 7 13 4 2" xfId="52016" xr:uid="{805DC3B5-FD80-4934-A3B9-7545AD1D8828}"/>
    <cellStyle name="Comma 7 13 4 3" xfId="39403" xr:uid="{CC05B761-B5C9-43BF-8480-51F32B74BB3E}"/>
    <cellStyle name="Comma 7 13 5" xfId="12602" xr:uid="{99126312-7F87-42D0-AC56-E26CA1D3BB61}"/>
    <cellStyle name="Comma 7 13 5 2" xfId="45738" xr:uid="{A8F9A728-B3BC-4FB4-A891-35E741B12C25}"/>
    <cellStyle name="Comma 7 13 6" xfId="3584" xr:uid="{094F1D1C-C954-4FFD-8601-69A8FF0FFF6B}"/>
    <cellStyle name="Comma 7 13 7" xfId="33113" xr:uid="{990A4045-9022-48E3-9976-1962AA2B17F5}"/>
    <cellStyle name="Comma 7 14" xfId="27545" xr:uid="{F15E97AC-6A50-4687-9D49-92269E240076}"/>
    <cellStyle name="Comma 7 14 2" xfId="24048" xr:uid="{E95AF62B-BA81-4928-8F0E-250A8CF31F04}"/>
    <cellStyle name="Comma 7 14 2 2" xfId="16540" xr:uid="{F4B296E3-B7F1-4C8C-B37D-D2785FBA994F}"/>
    <cellStyle name="Comma 7 14 2 2 2" xfId="50223" xr:uid="{28DF0155-2E67-4534-A4DD-0626D1AED07A}"/>
    <cellStyle name="Comma 7 14 2 2 3" xfId="37604" xr:uid="{84D6E40F-153E-4A66-B0D1-0C54D81F4E9B}"/>
    <cellStyle name="Comma 7 14 2 3" xfId="9954" xr:uid="{8B46EB29-D465-4769-B20B-4B3C554D2C77}"/>
    <cellStyle name="Comma 7 14 2 3 2" xfId="54665" xr:uid="{8FDB414D-015A-4EDB-A1F4-741F3D873009}"/>
    <cellStyle name="Comma 7 14 2 3 3" xfId="42052" xr:uid="{9704C1AA-1993-4CB8-915C-076B7B15DE0B}"/>
    <cellStyle name="Comma 7 14 2 4" xfId="29299" xr:uid="{8EC63A25-C880-4A4F-AA73-937CC633016E}"/>
    <cellStyle name="Comma 7 14 2 4 2" xfId="48387" xr:uid="{DDB26B2A-CB69-448B-AAFE-A9809929F989}"/>
    <cellStyle name="Comma 7 14 2 5" xfId="35762" xr:uid="{99BDE6AE-349C-4DE6-B12F-89742FADD547}"/>
    <cellStyle name="Comma 7 14 3" xfId="20036" xr:uid="{9197D593-14AE-4D23-9772-2B7A7FC26E7F}"/>
    <cellStyle name="Comma 7 14 3 2" xfId="51168" xr:uid="{C2C11901-D8AF-46E9-BEFC-190E8B7061B4}"/>
    <cellStyle name="Comma 7 14 3 3" xfId="38555" xr:uid="{9D165640-5D67-4DCB-AA7B-32129A7A63D3}"/>
    <cellStyle name="Comma 7 14 4" xfId="13450" xr:uid="{759A2BD3-A424-4761-A5C9-0A171723A910}"/>
    <cellStyle name="Comma 7 14 4 2" xfId="44890" xr:uid="{4F54BB04-55C9-46FF-B820-B62D90D34ECD}"/>
    <cellStyle name="Comma 7 14 5" xfId="6863" xr:uid="{B7466C02-6687-42F5-9EBD-3F44B23486A1}"/>
    <cellStyle name="Comma 7 14 6" xfId="32265" xr:uid="{1BB33384-A25D-43FE-B02E-2EF3B7E7CDD5}"/>
    <cellStyle name="Comma 7 15" xfId="24937" xr:uid="{97173039-FC53-48A4-AEE3-0C7CD764172E}"/>
    <cellStyle name="Comma 7 15 2" xfId="17429" xr:uid="{6DD53D36-B7F8-4E43-A74D-CE696A257599}"/>
    <cellStyle name="Comma 7 15 2 2" xfId="53776" xr:uid="{A84B42EE-CF31-4C69-BF76-3DB6B3418BD1}"/>
    <cellStyle name="Comma 7 15 2 3" xfId="41163" xr:uid="{FDC44EB0-2593-453C-A751-56874255D6D3}"/>
    <cellStyle name="Comma 7 15 3" xfId="10843" xr:uid="{6AE812DD-2C08-431F-BFDA-5BECBDDC5D37}"/>
    <cellStyle name="Comma 7 15 3 2" xfId="47498" xr:uid="{927926FE-F6B8-4FC7-8CF8-1EFC41CCF7A6}"/>
    <cellStyle name="Comma 7 15 4" xfId="5343" xr:uid="{F7B450B0-E998-40BD-88B2-4BBC08032BA8}"/>
    <cellStyle name="Comma 7 15 5" xfId="34873" xr:uid="{701F4027-FD89-48A5-8805-CBA27DCD9FD8}"/>
    <cellStyle name="Comma 7 16" xfId="28595" xr:uid="{2516C0FD-C73A-468C-A4EC-6D1EA50B6E10}"/>
    <cellStyle name="Comma 7 16 2" xfId="20923" xr:uid="{74B3A893-38C7-439A-BCA3-748F79417A6D}"/>
    <cellStyle name="Comma 7 16 2 2" xfId="50113" xr:uid="{334B3555-0888-436E-8AF3-6E26BB12099B}"/>
    <cellStyle name="Comma 7 16 3" xfId="14337" xr:uid="{139B346C-FFA6-43DE-94F5-AAE094021B49}"/>
    <cellStyle name="Comma 7 16 4" xfId="7750" xr:uid="{5CE9FA2A-67B1-4094-BB5A-9A44E62C6312}"/>
    <cellStyle name="Comma 7 16 5" xfId="37488" xr:uid="{D011FF37-60CE-4C60-B676-306D8A2E74FA}"/>
    <cellStyle name="Comma 7 17" xfId="22290" xr:uid="{6FAF3CD7-A1EB-40DE-AAC4-DAED0C3B8CB1}"/>
    <cellStyle name="Comma 7 17 2" xfId="14782" xr:uid="{C9B3CA9D-1F85-42B4-95D8-43682AA70B06}"/>
    <cellStyle name="Comma 7 17 2 2" xfId="50124" xr:uid="{993A3B66-1E88-419A-AC57-78D3C927F35D}"/>
    <cellStyle name="Comma 7 17 3" xfId="8196" xr:uid="{297DA020-559F-43AC-A707-484CEA3DCC06}"/>
    <cellStyle name="Comma 7 17 4" xfId="31057" xr:uid="{AC4A1E29-CF74-4A1A-B383-834B15538E66}"/>
    <cellStyle name="Comma 7 17 5" xfId="37499" xr:uid="{D48C8CAE-41EC-4E31-8B5D-FF4796A0313C}"/>
    <cellStyle name="Comma 7 18" xfId="28102" xr:uid="{4CBE6723-9AFB-4396-BF43-1F9376BFAF41}"/>
    <cellStyle name="Comma 7 18 2" xfId="27620" xr:uid="{FEF18486-0D0D-4757-9338-4E373B2926DB}"/>
    <cellStyle name="Comma 7 18 2 2" xfId="25890" xr:uid="{CEF4F01F-5C88-489B-9930-17E4657729C3}"/>
    <cellStyle name="Comma 7 18 2 2 2" xfId="22392" xr:uid="{EF6E849A-49C7-4D4E-BC07-EE4580B152FA}"/>
    <cellStyle name="Comma 7 18 2 2 2 2" xfId="14884" xr:uid="{64E16D08-F455-4986-8A93-79423DCCFE07}"/>
    <cellStyle name="Comma 7 18 2 2 2 2 2" xfId="56321" xr:uid="{F7FD2A49-0A71-4C1F-9637-FBA39ACB2188}"/>
    <cellStyle name="Comma 7 18 2 2 2 2 3" xfId="43708" xr:uid="{7CF73EF4-8878-4429-B683-13C6EC104C07}"/>
    <cellStyle name="Comma 7 18 2 2 2 3" xfId="8298" xr:uid="{DEDFB66E-6633-4F22-B754-433B5B258F38}"/>
    <cellStyle name="Comma 7 18 2 2 2 3 2" xfId="50043" xr:uid="{D7B13654-C214-4C99-AABE-B587CDC60AE6}"/>
    <cellStyle name="Comma 7 18 2 2 2 4" xfId="30955" xr:uid="{B92F4BBE-BB21-44A9-991D-8618982F4778}"/>
    <cellStyle name="Comma 7 18 2 2 2 5" xfId="37418" xr:uid="{D2F5371F-E7A3-43E1-8B44-BD49CE10373D}"/>
    <cellStyle name="Comma 7 18 2 2 3" xfId="25010" xr:uid="{159CD131-0E93-4BEA-862B-1B3669B50BF0}"/>
    <cellStyle name="Comma 7 18 2 2 3 2" xfId="17502" xr:uid="{5A7316BD-FE96-476B-82E8-4771C8AFE3DC}"/>
    <cellStyle name="Comma 7 18 2 2 3 2 2" xfId="53703" xr:uid="{58D059D1-CFE9-4462-A7E8-46A71F486601}"/>
    <cellStyle name="Comma 7 18 2 2 3 2 3" xfId="41090" xr:uid="{0690F1C1-DAE7-40CA-8EDE-7D13EDD3F7AE}"/>
    <cellStyle name="Comma 7 18 2 2 3 3" xfId="10916" xr:uid="{0BF23AEA-829F-434E-94C7-4388C69979F6}"/>
    <cellStyle name="Comma 7 18 2 2 3 3 2" xfId="47425" xr:uid="{562E6B2D-0925-49BB-ADC3-E4ABADED8A6C}"/>
    <cellStyle name="Comma 7 18 2 2 3 4" xfId="5270" xr:uid="{68860186-11CA-45D9-ABC0-A5E02C490895}"/>
    <cellStyle name="Comma 7 18 2 2 3 5" xfId="34800" xr:uid="{0AEBD8FD-888D-4351-8ACD-C7A988D69511}"/>
    <cellStyle name="Comma 7 18 2 2 4" xfId="18381" xr:uid="{02A6E659-ABE5-40DD-AA7C-D150813EDF28}"/>
    <cellStyle name="Comma 7 18 2 2 4 2" xfId="52824" xr:uid="{0260F510-467A-4968-9F5F-FD11CF37426B}"/>
    <cellStyle name="Comma 7 18 2 2 4 3" xfId="40211" xr:uid="{4D2973D3-7BD1-4890-A735-339A3A95B35B}"/>
    <cellStyle name="Comma 7 18 2 2 5" xfId="11795" xr:uid="{F6AFC5C2-A282-483F-9B73-631A7337E7E6}"/>
    <cellStyle name="Comma 7 18 2 2 5 2" xfId="46546" xr:uid="{3148512D-E19A-4C0A-96B8-2021CE7E7D21}"/>
    <cellStyle name="Comma 7 18 2 2 6" xfId="4391" xr:uid="{58C66B88-0E4F-4B77-A358-57D09296E705}"/>
    <cellStyle name="Comma 7 18 2 2 7" xfId="33921" xr:uid="{73B3D4EE-C393-4B37-9795-D5AAE44D42AC}"/>
    <cellStyle name="Comma 7 18 2 3" xfId="27181" xr:uid="{4A43C864-E4CB-4AD8-B2C7-006658A70E85}"/>
    <cellStyle name="Comma 7 18 2 3 2" xfId="23684" xr:uid="{6CE3117A-DF31-4B4A-9BE7-257AEB9D29C4}"/>
    <cellStyle name="Comma 7 18 2 3 2 2" xfId="16176" xr:uid="{7EDA2B18-937B-4603-BF13-3E2854B1377C}"/>
    <cellStyle name="Comma 7 18 2 3 2 2 2" xfId="55029" xr:uid="{C95E3F70-3ECF-4847-9E85-2DCECDDDDB96}"/>
    <cellStyle name="Comma 7 18 2 3 2 2 3" xfId="42416" xr:uid="{CBDD4913-57A7-4B1E-9EA8-2BA3CBB0614B}"/>
    <cellStyle name="Comma 7 18 2 3 2 3" xfId="9590" xr:uid="{D5F49348-9573-4B36-AF76-7B7C4A37E97F}"/>
    <cellStyle name="Comma 7 18 2 3 2 3 2" xfId="48751" xr:uid="{CF6A5112-55DC-46D7-A0C8-D34C62693F8D}"/>
    <cellStyle name="Comma 7 18 2 3 2 4" xfId="29663" xr:uid="{3D469F32-FC1C-451A-AFFB-24CBCEC8875B}"/>
    <cellStyle name="Comma 7 18 2 3 2 5" xfId="36126" xr:uid="{949C52F3-C0DA-4305-87B4-FC1FC831DE64}"/>
    <cellStyle name="Comma 7 18 2 3 3" xfId="19672" xr:uid="{5F3F6B1D-4008-4FEE-8984-DCB35E2D310C}"/>
    <cellStyle name="Comma 7 18 2 3 3 2" xfId="51532" xr:uid="{BF59B919-DD2B-4E7C-A563-2080D066C5BA}"/>
    <cellStyle name="Comma 7 18 2 3 3 3" xfId="38919" xr:uid="{B3BF23A2-9102-4A8C-8E61-66E9584C1700}"/>
    <cellStyle name="Comma 7 18 2 3 4" xfId="13086" xr:uid="{695EDB42-1511-43D2-926E-4D35F4132A19}"/>
    <cellStyle name="Comma 7 18 2 3 4 2" xfId="45254" xr:uid="{BE4A2693-7E8B-4CA5-BE89-2BEF48D4A641}"/>
    <cellStyle name="Comma 7 18 2 3 5" xfId="6499" xr:uid="{247B8B6F-1CAE-471B-A93B-95AB91F21B7D}"/>
    <cellStyle name="Comma 7 18 2 3 6" xfId="32629" xr:uid="{8FA97A1F-74A8-426D-8B8E-3C7FFA2C7615}"/>
    <cellStyle name="Comma 7 18 2 4" xfId="24125" xr:uid="{03B63D94-2431-47A8-A723-5A2A4AF49CAA}"/>
    <cellStyle name="Comma 7 18 2 4 2" xfId="16617" xr:uid="{C562A2B8-6305-428F-957C-98B530699094}"/>
    <cellStyle name="Comma 7 18 2 4 2 2" xfId="54588" xr:uid="{20C8B5BE-24A3-4ABD-8BA7-609166B5CF4A}"/>
    <cellStyle name="Comma 7 18 2 4 2 3" xfId="41975" xr:uid="{2E073C10-C47B-4F80-8A30-A17A1F1A4814}"/>
    <cellStyle name="Comma 7 18 2 4 3" xfId="10031" xr:uid="{2742E614-7429-410B-8329-A7E13A62DDE8}"/>
    <cellStyle name="Comma 7 18 2 4 3 2" xfId="48310" xr:uid="{C17A6A2C-6F1C-40E5-929C-AD291230C495}"/>
    <cellStyle name="Comma 7 18 2 4 4" xfId="29222" xr:uid="{E891F0FC-430A-4B0F-B195-AF4E1EAB2C52}"/>
    <cellStyle name="Comma 7 18 2 4 5" xfId="35685" xr:uid="{E965C2EF-B7C4-4228-BC02-618376E4BA80}"/>
    <cellStyle name="Comma 7 18 2 5" xfId="20111" xr:uid="{C9D019E9-F5CC-40FA-AB0D-27DA661E0E3A}"/>
    <cellStyle name="Comma 7 18 2 5 2" xfId="51091" xr:uid="{482F186C-2AA9-483C-9D9E-BC77955D2983}"/>
    <cellStyle name="Comma 7 18 2 5 3" xfId="38478" xr:uid="{E9409D03-7107-4415-8E8D-6B84B0584632}"/>
    <cellStyle name="Comma 7 18 2 6" xfId="13525" xr:uid="{C62894AA-5667-4A7C-94A2-D1066299889A}"/>
    <cellStyle name="Comma 7 18 2 6 2" xfId="44813" xr:uid="{3B6709DA-5C11-4EA7-AA58-D57793EFE197}"/>
    <cellStyle name="Comma 7 18 2 7" xfId="6938" xr:uid="{E4A315B6-18A7-4DD2-9A5C-F435503A0D33}"/>
    <cellStyle name="Comma 7 18 2 8" xfId="32188" xr:uid="{751CC050-62BE-4DBB-B2E6-D191FAA2C18D}"/>
    <cellStyle name="Comma 7 18 3" xfId="26331" xr:uid="{587EC6A0-3AFA-4E85-8C98-AD7B21AC1F82}"/>
    <cellStyle name="Comma 7 18 3 2" xfId="22834" xr:uid="{F792B179-B635-4A1F-B9F8-6192C5FA8286}"/>
    <cellStyle name="Comma 7 18 3 2 2" xfId="15326" xr:uid="{1EEBE536-8207-4AB8-9484-D774F9D6B1D4}"/>
    <cellStyle name="Comma 7 18 3 2 2 2" xfId="55879" xr:uid="{1C982DF6-EB8B-4746-9681-71BEDCC3D05A}"/>
    <cellStyle name="Comma 7 18 3 2 2 3" xfId="43266" xr:uid="{CCDC1816-F3A1-492F-B7AF-994AB94C802F}"/>
    <cellStyle name="Comma 7 18 3 2 3" xfId="8740" xr:uid="{E34CE804-C9B4-4D99-BEB8-8E4B9A00D475}"/>
    <cellStyle name="Comma 7 18 3 2 3 2" xfId="49601" xr:uid="{FFEFDB5C-1815-4913-91B2-58F4D685013A}"/>
    <cellStyle name="Comma 7 18 3 2 4" xfId="30513" xr:uid="{FB92337E-B1E8-4510-ACA5-6DFBD274E4C5}"/>
    <cellStyle name="Comma 7 18 3 2 5" xfId="36976" xr:uid="{8ABBFBC8-1A37-4380-A537-3FB07659284E}"/>
    <cellStyle name="Comma 7 18 3 3" xfId="25453" xr:uid="{E5133928-7D35-489E-9C21-3D68FDCFD50D}"/>
    <cellStyle name="Comma 7 18 3 3 2" xfId="17945" xr:uid="{46EE10BF-1423-48DB-BA37-6569AE5C69E9}"/>
    <cellStyle name="Comma 7 18 3 3 2 2" xfId="53260" xr:uid="{29FA85A4-6776-4C94-A028-3BAEEA4753EA}"/>
    <cellStyle name="Comma 7 18 3 3 2 3" xfId="40647" xr:uid="{34B96E76-66EE-460B-BB9B-28513BD13BF8}"/>
    <cellStyle name="Comma 7 18 3 3 3" xfId="11359" xr:uid="{7C76AEC4-62CC-4B92-A6D6-F6AC916C8100}"/>
    <cellStyle name="Comma 7 18 3 3 3 2" xfId="46982" xr:uid="{215D17F7-58BC-44AB-8142-647BA83AAB47}"/>
    <cellStyle name="Comma 7 18 3 3 4" xfId="4827" xr:uid="{F86A8F45-D9B0-4102-978F-7C32BA895940}"/>
    <cellStyle name="Comma 7 18 3 3 5" xfId="34357" xr:uid="{0B43684A-3268-4C24-8C24-C557835D2157}"/>
    <cellStyle name="Comma 7 18 3 4" xfId="18822" xr:uid="{5CDBB451-7FBC-49D6-834F-47986CB71482}"/>
    <cellStyle name="Comma 7 18 3 4 2" xfId="52382" xr:uid="{F07D92B8-21BE-41DB-A2B9-7E16AFB90514}"/>
    <cellStyle name="Comma 7 18 3 4 3" xfId="39769" xr:uid="{C120AD7E-702A-42CE-84F7-C4D5F52A735E}"/>
    <cellStyle name="Comma 7 18 3 5" xfId="12236" xr:uid="{B1009277-3498-44C9-BAEA-A4D2D64650B6}"/>
    <cellStyle name="Comma 7 18 3 5 2" xfId="46104" xr:uid="{E12525CB-2D94-4225-B1D3-92F1C240DDAA}"/>
    <cellStyle name="Comma 7 18 3 6" xfId="3950" xr:uid="{AA170DA4-89E4-4980-9AB8-60BB8A0E205F}"/>
    <cellStyle name="Comma 7 18 3 7" xfId="33479" xr:uid="{9CD9979E-CA8D-4E8D-93F6-9E41858247CC}"/>
    <cellStyle name="Comma 7 18 4" xfId="24568" xr:uid="{3D5EAC57-1331-4C1C-A2BC-671D29E6B3A5}"/>
    <cellStyle name="Comma 7 18 4 2" xfId="17060" xr:uid="{AD9EBF7C-1193-422B-920C-56A07E69AD6E}"/>
    <cellStyle name="Comma 7 18 4 2 2" xfId="54145" xr:uid="{2A9EAE7D-4F0C-43F6-9327-7EAD91628726}"/>
    <cellStyle name="Comma 7 18 4 2 3" xfId="41532" xr:uid="{34E29F2F-E09F-4D7C-9619-5220211F1B2F}"/>
    <cellStyle name="Comma 7 18 4 3" xfId="10474" xr:uid="{2F656C27-48F0-4E73-B591-A5867CD5EECD}"/>
    <cellStyle name="Comma 7 18 4 3 2" xfId="47867" xr:uid="{3D89942E-476B-4B7F-A2D9-4BBED09C90EF}"/>
    <cellStyle name="Comma 7 18 4 4" xfId="5712" xr:uid="{8C6E9309-2F9F-4573-9FCF-EDC19607A78B}"/>
    <cellStyle name="Comma 7 18 4 5" xfId="35242" xr:uid="{1308FD74-B180-48FD-B536-0DB84D974316}"/>
    <cellStyle name="Comma 7 18 5" xfId="20551" xr:uid="{5E219FE2-854F-4DC4-8103-A48E5344E7F0}"/>
    <cellStyle name="Comma 7 18 5 2" xfId="50650" xr:uid="{1A5ABFE1-4EE2-4329-9E89-00D766B659F2}"/>
    <cellStyle name="Comma 7 18 5 3" xfId="38037" xr:uid="{9D2E49EC-8147-409A-B336-2D877C8E7CCA}"/>
    <cellStyle name="Comma 7 18 6" xfId="13965" xr:uid="{8D6A8A69-B5F6-46CB-9CA8-13F44AAE2F89}"/>
    <cellStyle name="Comma 7 18 6 2" xfId="44347" xr:uid="{05019D62-4369-4A82-ADE5-E575928C449C}"/>
    <cellStyle name="Comma 7 18 7" xfId="7378" xr:uid="{6E0B6840-33BF-42BB-802A-AF32C4D8A0D9}"/>
    <cellStyle name="Comma 7 18 8" xfId="31744" xr:uid="{19FABE7D-1C3F-4E9F-9988-25C318D2BAFA}"/>
    <cellStyle name="Comma 7 19" xfId="28939" xr:uid="{5F7695EF-2E5F-4A84-BE1C-85A7701541AC}"/>
    <cellStyle name="Comma 7 19 2" xfId="21196" xr:uid="{64A3C522-E155-4FF4-9A1B-AA3D7B5C9A36}"/>
    <cellStyle name="Comma 7 19 2 2" xfId="50150" xr:uid="{D872E2EF-794A-43D5-B6C3-8D69D24D8E24}"/>
    <cellStyle name="Comma 7 19 3" xfId="14610" xr:uid="{20958D31-F2A4-4297-B39E-4EFD40DCC002}"/>
    <cellStyle name="Comma 7 19 4" xfId="8023" xr:uid="{7DEFB508-90E2-4B2B-85D2-9C139918B994}"/>
    <cellStyle name="Comma 7 19 5" xfId="37528" xr:uid="{9E196CB2-7DBC-4929-8793-58558AC40352}"/>
    <cellStyle name="Comma 7 2" xfId="223" xr:uid="{2D171E11-1CC7-4AFD-9B49-485A512F6F7E}"/>
    <cellStyle name="Comma 7 2 10" xfId="21827" xr:uid="{6E559B1D-C327-4EA4-88A6-AA36948218E6}"/>
    <cellStyle name="Comma 7 2 10 2" xfId="31365" xr:uid="{311D8B88-9E0C-4324-B6F1-E83A3EA254CA}"/>
    <cellStyle name="Comma 7 2 11" xfId="21519" xr:uid="{559C1D86-4E01-4239-B6F6-87718DC5E930}"/>
    <cellStyle name="Comma 7 2 11 2" xfId="43793" xr:uid="{93DEE512-9AB5-4B73-B131-FA7CDC326A06}"/>
    <cellStyle name="Comma 7 2 12" xfId="21576" xr:uid="{D0E0A179-FA63-4171-989C-57240E9EBAED}"/>
    <cellStyle name="Comma 7 2 13" xfId="21257" xr:uid="{0CFD8E9A-CBB0-4200-9E0D-00ED23BEF72F}"/>
    <cellStyle name="Comma 7 2 14" xfId="14671" xr:uid="{A14F01DB-B60E-4EF9-9DFE-561151094F7F}"/>
    <cellStyle name="Comma 7 2 15" xfId="8084" xr:uid="{5C256617-D6F3-4F35-8F82-984EBC9A0A6A}"/>
    <cellStyle name="Comma 7 2 16" xfId="29029" xr:uid="{A82C47EB-71E1-426B-B9D9-94F8C7D54D30}"/>
    <cellStyle name="Comma 7 2 17" xfId="1371" xr:uid="{3B91FF53-443B-4DEA-B1D8-9B5CE75DF23F}"/>
    <cellStyle name="Comma 7 2 18" xfId="31271" xr:uid="{7B60144E-8C0E-4B89-9FB0-940912CC461E}"/>
    <cellStyle name="Comma 7 2 19" xfId="1268" xr:uid="{48E2EC89-8A00-4C9A-AC6F-0F59DB4A0763}"/>
    <cellStyle name="Comma 7 2 2" xfId="1290" xr:uid="{9BFA8671-419D-4E2D-88F4-AD11AA6DA755}"/>
    <cellStyle name="Comma 7 2 2 10" xfId="20839" xr:uid="{6343A120-E864-4742-9D17-9FCA45083BA6}"/>
    <cellStyle name="Comma 7 2 2 10 2" xfId="44014" xr:uid="{627B87C2-1164-4659-8162-B19C46E770AB}"/>
    <cellStyle name="Comma 7 2 2 11" xfId="14253" xr:uid="{94B1DD8E-7C2E-47F8-8DC5-D5680683CFFB}"/>
    <cellStyle name="Comma 7 2 2 11 2" xfId="56480" xr:uid="{6105EA75-2C04-46F2-8F83-346C94DB98EE}"/>
    <cellStyle name="Comma 7 2 2 12" xfId="7666" xr:uid="{C6AC8586-DB98-4628-9FC5-BC0D88C27BF0}"/>
    <cellStyle name="Comma 7 2 2 13" xfId="31455" xr:uid="{9DE13830-9305-4188-9919-5C5458F306AB}"/>
    <cellStyle name="Comma 7 2 2 2" xfId="28323" xr:uid="{31E764FD-6209-4F63-AB80-8B3C0B9215FF}"/>
    <cellStyle name="Comma 7 2 2 2 10" xfId="14178" xr:uid="{B9A26B68-1910-4363-8DA7-2A169B2733B7}"/>
    <cellStyle name="Comma 7 2 2 2 11" xfId="7591" xr:uid="{AA189D93-3AE3-4F7B-8FFF-DD650124AA50}"/>
    <cellStyle name="Comma 7 2 2 2 12" xfId="31530" xr:uid="{BA2AD22B-3399-4C8C-AC54-D9EC6D78CAC1}"/>
    <cellStyle name="Comma 7 2 2 2 2" xfId="28168" xr:uid="{F5C2F6D0-BE72-4B29-BAB4-2B54E3D47B8C}"/>
    <cellStyle name="Comma 7 2 2 2 2 2" xfId="27678" xr:uid="{EA667A4D-CEF8-418E-BA02-7984AB08A323}"/>
    <cellStyle name="Comma 7 2 2 2 2 2 2" xfId="25948" xr:uid="{17AC7F14-DCD4-4CED-A697-6BE0B6B6D15B}"/>
    <cellStyle name="Comma 7 2 2 2 2 2 2 2" xfId="22450" xr:uid="{A0427159-BAF4-4861-B358-82E5E8700B0E}"/>
    <cellStyle name="Comma 7 2 2 2 2 2 2 2 2" xfId="14942" xr:uid="{B947540E-FE9A-47F2-B9C0-55B1CD342E41}"/>
    <cellStyle name="Comma 7 2 2 2 2 2 2 2 2 2" xfId="56263" xr:uid="{1D18D366-6C67-4416-8591-78FEC184811D}"/>
    <cellStyle name="Comma 7 2 2 2 2 2 2 2 2 3" xfId="43650" xr:uid="{C51BFE0C-6C1A-45F4-8F8D-62B18B29D8FB}"/>
    <cellStyle name="Comma 7 2 2 2 2 2 2 2 3" xfId="8356" xr:uid="{DD14B687-459A-4729-BC81-0CF3537EACDE}"/>
    <cellStyle name="Comma 7 2 2 2 2 2 2 2 3 2" xfId="49985" xr:uid="{0C097FEA-019E-49A9-B156-99A4C330176B}"/>
    <cellStyle name="Comma 7 2 2 2 2 2 2 2 4" xfId="30897" xr:uid="{0707A4F4-289A-4356-B789-AFF7C29BFED7}"/>
    <cellStyle name="Comma 7 2 2 2 2 2 2 2 5" xfId="37360" xr:uid="{6712E4CB-9B70-4377-AB15-7667937844CC}"/>
    <cellStyle name="Comma 7 2 2 2 2 2 2 3" xfId="25068" xr:uid="{85B5A357-BBE0-4AD6-A513-E6CF0CC05E70}"/>
    <cellStyle name="Comma 7 2 2 2 2 2 2 3 2" xfId="17560" xr:uid="{898A457F-9F54-483F-B4DC-D4029691A792}"/>
    <cellStyle name="Comma 7 2 2 2 2 2 2 3 2 2" xfId="53645" xr:uid="{F7000686-F089-4362-BE49-8AF9DBCDDCC9}"/>
    <cellStyle name="Comma 7 2 2 2 2 2 2 3 2 3" xfId="41032" xr:uid="{24A5DFA4-F81B-44ED-88F1-661C0F7DF41D}"/>
    <cellStyle name="Comma 7 2 2 2 2 2 2 3 3" xfId="10974" xr:uid="{79FA201A-86CA-4BF7-9F12-D18952F0BAB2}"/>
    <cellStyle name="Comma 7 2 2 2 2 2 2 3 3 2" xfId="47367" xr:uid="{31376C09-645B-4708-9959-12323816A55D}"/>
    <cellStyle name="Comma 7 2 2 2 2 2 2 3 4" xfId="5212" xr:uid="{D08B592C-8D02-466A-8950-988728DF800A}"/>
    <cellStyle name="Comma 7 2 2 2 2 2 2 3 5" xfId="34742" xr:uid="{AAD561C2-D723-4EC0-AE73-FD8A75A19B59}"/>
    <cellStyle name="Comma 7 2 2 2 2 2 2 4" xfId="18439" xr:uid="{18A9D74C-C36E-459E-911C-B95F3B99132B}"/>
    <cellStyle name="Comma 7 2 2 2 2 2 2 4 2" xfId="52766" xr:uid="{FFDF4FD1-5793-47AD-A70A-EC3A98AF3793}"/>
    <cellStyle name="Comma 7 2 2 2 2 2 2 4 3" xfId="40153" xr:uid="{2A5F2981-CC1A-4D10-AA29-B48F9C16B656}"/>
    <cellStyle name="Comma 7 2 2 2 2 2 2 5" xfId="11853" xr:uid="{42A50AAB-0692-4DA7-A227-FDF63158DBB3}"/>
    <cellStyle name="Comma 7 2 2 2 2 2 2 5 2" xfId="46488" xr:uid="{A1384578-5A5F-4803-9944-44B0DA745825}"/>
    <cellStyle name="Comma 7 2 2 2 2 2 2 6" xfId="4333" xr:uid="{773A9281-E635-4271-9521-A49772D1FAE5}"/>
    <cellStyle name="Comma 7 2 2 2 2 2 2 7" xfId="33863" xr:uid="{B2B6C0E1-A07E-4854-B0D4-F2B2AB421626}"/>
    <cellStyle name="Comma 7 2 2 2 2 2 3" xfId="26804" xr:uid="{7947A0D8-B5BC-40BE-B83B-6A9E052DA0A8}"/>
    <cellStyle name="Comma 7 2 2 2 2 2 3 2" xfId="23307" xr:uid="{B0408DB4-2123-440B-8C36-63F0461ACEE5}"/>
    <cellStyle name="Comma 7 2 2 2 2 2 3 2 2" xfId="15799" xr:uid="{330A7118-190F-48E0-87C2-E308F13DB464}"/>
    <cellStyle name="Comma 7 2 2 2 2 2 3 2 2 2" xfId="55406" xr:uid="{E8DD1AB3-9EE0-464B-9DD3-A293B0DBFE57}"/>
    <cellStyle name="Comma 7 2 2 2 2 2 3 2 2 3" xfId="42793" xr:uid="{06F8D87E-52A9-4F22-8A56-C5DEBA8085D8}"/>
    <cellStyle name="Comma 7 2 2 2 2 2 3 2 3" xfId="9213" xr:uid="{49765944-1AF4-4250-A468-06BDDC088133}"/>
    <cellStyle name="Comma 7 2 2 2 2 2 3 2 3 2" xfId="49128" xr:uid="{20CCBD73-D900-44C0-84C4-0F438008B1FE}"/>
    <cellStyle name="Comma 7 2 2 2 2 2 3 2 4" xfId="30040" xr:uid="{BAE4B469-F0A6-445F-B92F-C9E2F5385877}"/>
    <cellStyle name="Comma 7 2 2 2 2 2 3 2 5" xfId="36503" xr:uid="{7F54AF63-7406-4C6F-B6FB-81EC60CE2B5E}"/>
    <cellStyle name="Comma 7 2 2 2 2 2 3 3" xfId="19295" xr:uid="{CBE0B2B2-6299-458D-B912-BB6A19920D8E}"/>
    <cellStyle name="Comma 7 2 2 2 2 2 3 3 2" xfId="51909" xr:uid="{C8E4F458-7FCD-467C-B0EC-0FAD9E2813F9}"/>
    <cellStyle name="Comma 7 2 2 2 2 2 3 3 3" xfId="39296" xr:uid="{23AA0ED5-09E4-42F5-B917-1246D9DB7284}"/>
    <cellStyle name="Comma 7 2 2 2 2 2 3 4" xfId="12709" xr:uid="{E2D0ED7F-BC47-4857-B51D-C2EC0DAC32F5}"/>
    <cellStyle name="Comma 7 2 2 2 2 2 3 4 2" xfId="45631" xr:uid="{D3C1FE13-1F18-451E-A7DA-094331633FF7}"/>
    <cellStyle name="Comma 7 2 2 2 2 2 3 5" xfId="3477" xr:uid="{18BC0A6C-7F5F-46DD-9AF0-4D67CB112CEA}"/>
    <cellStyle name="Comma 7 2 2 2 2 2 3 6" xfId="33006" xr:uid="{30460FEB-0643-4910-9F6A-498F06F17E52}"/>
    <cellStyle name="Comma 7 2 2 2 2 2 4" xfId="24183" xr:uid="{41C673F5-2ACF-41BD-9804-2EFD13F3D113}"/>
    <cellStyle name="Comma 7 2 2 2 2 2 4 2" xfId="16675" xr:uid="{0E1866EB-C5B4-4EDA-AB45-2F8131113531}"/>
    <cellStyle name="Comma 7 2 2 2 2 2 4 2 2" xfId="54530" xr:uid="{6E20135B-0640-4852-9042-C4D4E1A1C1CD}"/>
    <cellStyle name="Comma 7 2 2 2 2 2 4 2 3" xfId="41917" xr:uid="{8E6530F4-8216-42D2-B52B-7C832032EF54}"/>
    <cellStyle name="Comma 7 2 2 2 2 2 4 3" xfId="10089" xr:uid="{DD99E024-D672-41D8-8F5D-0DA6B4E3AF19}"/>
    <cellStyle name="Comma 7 2 2 2 2 2 4 3 2" xfId="48252" xr:uid="{32A949FA-C32F-4007-AF44-F4B12C1686CE}"/>
    <cellStyle name="Comma 7 2 2 2 2 2 4 4" xfId="6097" xr:uid="{6108C548-76C8-4C95-BF20-5E4FB33AEEE9}"/>
    <cellStyle name="Comma 7 2 2 2 2 2 4 5" xfId="35627" xr:uid="{2E46B8CF-F402-488E-A42B-3766AFFA865F}"/>
    <cellStyle name="Comma 7 2 2 2 2 2 5" xfId="20169" xr:uid="{4967CFDA-B477-4C14-AF6D-5FE4E8C47591}"/>
    <cellStyle name="Comma 7 2 2 2 2 2 5 2" xfId="51033" xr:uid="{46437E1E-A263-488A-9F92-CC51E16A358C}"/>
    <cellStyle name="Comma 7 2 2 2 2 2 5 3" xfId="38420" xr:uid="{1D65EEE7-F927-457D-9AF6-6278F568847C}"/>
    <cellStyle name="Comma 7 2 2 2 2 2 6" xfId="13583" xr:uid="{90944109-E9FD-46DE-ADC5-7E613536FDE0}"/>
    <cellStyle name="Comma 7 2 2 2 2 2 6 2" xfId="44755" xr:uid="{9398F7AE-86A3-48B5-ACC0-2422EEB39A52}"/>
    <cellStyle name="Comma 7 2 2 2 2 2 7" xfId="6996" xr:uid="{FEEDF414-CD69-41D7-961A-2150AFEC2C53}"/>
    <cellStyle name="Comma 7 2 2 2 2 2 8" xfId="32130" xr:uid="{218DAFA4-DD6E-4460-B770-4674548AF079}"/>
    <cellStyle name="Comma 7 2 2 2 2 3" xfId="26388" xr:uid="{0CD53223-7BA7-4F7E-BD53-76F48EF83BF5}"/>
    <cellStyle name="Comma 7 2 2 2 2 3 2" xfId="22891" xr:uid="{BF125E3A-F38F-4BE0-8B06-01990861EB63}"/>
    <cellStyle name="Comma 7 2 2 2 2 3 2 2" xfId="15383" xr:uid="{1FB53271-C3AF-4BEE-A847-4C3CB3858D64}"/>
    <cellStyle name="Comma 7 2 2 2 2 3 2 2 2" xfId="55822" xr:uid="{745DC672-F092-4C7A-9AD6-6FA2860CA103}"/>
    <cellStyle name="Comma 7 2 2 2 2 3 2 2 3" xfId="43209" xr:uid="{91620A15-1755-4CBC-963C-2B8FD4020647}"/>
    <cellStyle name="Comma 7 2 2 2 2 3 2 3" xfId="8797" xr:uid="{260BDA93-62BD-40CF-B691-596E73EF8B50}"/>
    <cellStyle name="Comma 7 2 2 2 2 3 2 3 2" xfId="49544" xr:uid="{B017EA42-F3F3-45EF-B276-32798A984746}"/>
    <cellStyle name="Comma 7 2 2 2 2 3 2 4" xfId="30456" xr:uid="{7BF230BC-9F94-40D7-8DBD-7CAA1A77C070}"/>
    <cellStyle name="Comma 7 2 2 2 2 3 2 5" xfId="36919" xr:uid="{7200CD54-943C-471E-BE51-68705916B682}"/>
    <cellStyle name="Comma 7 2 2 2 2 3 3" xfId="25510" xr:uid="{858B3427-B5E7-4B38-BB3A-BF82802AA786}"/>
    <cellStyle name="Comma 7 2 2 2 2 3 3 2" xfId="18002" xr:uid="{588B5449-3EBC-42FD-8FFA-B6496B7A0C36}"/>
    <cellStyle name="Comma 7 2 2 2 2 3 3 2 2" xfId="53203" xr:uid="{CBB2BF45-A891-4AC5-B1D3-06221B17ECE6}"/>
    <cellStyle name="Comma 7 2 2 2 2 3 3 2 3" xfId="40590" xr:uid="{BE52BBD4-02E6-470D-96B7-12CC46E9481B}"/>
    <cellStyle name="Comma 7 2 2 2 2 3 3 3" xfId="11416" xr:uid="{949CA674-9EA4-4A9D-B5EA-453E270E8046}"/>
    <cellStyle name="Comma 7 2 2 2 2 3 3 3 2" xfId="46925" xr:uid="{5220EB56-1C3E-4064-BA5B-EEC51168A966}"/>
    <cellStyle name="Comma 7 2 2 2 2 3 3 4" xfId="4770" xr:uid="{FA4E02FF-9060-4698-86C2-00DFDDCBB6C5}"/>
    <cellStyle name="Comma 7 2 2 2 2 3 3 5" xfId="34300" xr:uid="{D5BB13B6-89B7-4B79-8504-393B58451348}"/>
    <cellStyle name="Comma 7 2 2 2 2 3 4" xfId="18879" xr:uid="{53791D04-30F7-4070-B4FE-705239D64B34}"/>
    <cellStyle name="Comma 7 2 2 2 2 3 4 2" xfId="52325" xr:uid="{D235AC28-5F00-4A10-918F-9802F69A7543}"/>
    <cellStyle name="Comma 7 2 2 2 2 3 4 3" xfId="39712" xr:uid="{0EDE44C6-00EF-4977-B9A9-9E08351327DA}"/>
    <cellStyle name="Comma 7 2 2 2 2 3 5" xfId="12293" xr:uid="{5C9DA1AF-06DB-4FED-AB59-EBCBC2F7DBAD}"/>
    <cellStyle name="Comma 7 2 2 2 2 3 5 2" xfId="46047" xr:uid="{FEFC6E3E-0807-4AB1-8EFD-84D56FD8A3B1}"/>
    <cellStyle name="Comma 7 2 2 2 2 3 6" xfId="3893" xr:uid="{24B7BBAF-38A2-4DF3-B533-E7AE2163E42F}"/>
    <cellStyle name="Comma 7 2 2 2 2 3 7" xfId="33422" xr:uid="{653B7A8F-B350-4489-9D45-33316F7FC79A}"/>
    <cellStyle name="Comma 7 2 2 2 2 4" xfId="27238" xr:uid="{B24C9039-8348-460A-97C0-602DF040C461}"/>
    <cellStyle name="Comma 7 2 2 2 2 4 2" xfId="23741" xr:uid="{B6853160-187F-4AA5-A854-3B8BF20BA1BE}"/>
    <cellStyle name="Comma 7 2 2 2 2 4 2 2" xfId="16233" xr:uid="{0473FFB7-EDC7-4B63-ACDD-9DD71E814934}"/>
    <cellStyle name="Comma 7 2 2 2 2 4 2 2 2" xfId="54972" xr:uid="{D53E8442-DA02-4D11-9150-F2B7E52FD3C2}"/>
    <cellStyle name="Comma 7 2 2 2 2 4 2 2 3" xfId="42359" xr:uid="{D8F98D88-9F46-46B0-A11F-F01039EFB0FC}"/>
    <cellStyle name="Comma 7 2 2 2 2 4 2 3" xfId="9647" xr:uid="{09B61390-B058-4EE1-91BA-1E697A31E974}"/>
    <cellStyle name="Comma 7 2 2 2 2 4 2 3 2" xfId="48694" xr:uid="{2054ADFB-8229-43D5-8721-8A12C7080210}"/>
    <cellStyle name="Comma 7 2 2 2 2 4 2 4" xfId="29606" xr:uid="{657DA1D8-1CBE-40E9-BB3E-359BB5D4F0B5}"/>
    <cellStyle name="Comma 7 2 2 2 2 4 2 5" xfId="36069" xr:uid="{A09AE9AE-22C0-4B71-81E5-F9203D8B4134}"/>
    <cellStyle name="Comma 7 2 2 2 2 4 3" xfId="19729" xr:uid="{1F070C0E-FBF8-4F80-9014-D09E6D47F04B}"/>
    <cellStyle name="Comma 7 2 2 2 2 4 3 2" xfId="51475" xr:uid="{4EB7A7BE-0D52-4E84-9B0A-D8572F5E954F}"/>
    <cellStyle name="Comma 7 2 2 2 2 4 3 3" xfId="38862" xr:uid="{191CAE25-424F-454D-8FA2-742C83B6A4A5}"/>
    <cellStyle name="Comma 7 2 2 2 2 4 4" xfId="13143" xr:uid="{009E269F-433C-4139-AED7-0D7E646A5651}"/>
    <cellStyle name="Comma 7 2 2 2 2 4 4 2" xfId="45197" xr:uid="{1FD6B5C4-667C-4BCF-97EB-6EFEEF85BD26}"/>
    <cellStyle name="Comma 7 2 2 2 2 4 5" xfId="6556" xr:uid="{6EEE956B-89F8-448F-89DD-368744520812}"/>
    <cellStyle name="Comma 7 2 2 2 2 4 6" xfId="32572" xr:uid="{46D81A14-BF80-4F26-BE41-1277EC6FA0C3}"/>
    <cellStyle name="Comma 7 2 2 2 2 5" xfId="24625" xr:uid="{EECA3F2E-9FAA-42D6-9903-3C0A5BF904B4}"/>
    <cellStyle name="Comma 7 2 2 2 2 5 2" xfId="17117" xr:uid="{4B142F37-B77F-4080-9EFF-2D27E0E349C1}"/>
    <cellStyle name="Comma 7 2 2 2 2 5 2 2" xfId="54088" xr:uid="{BBCB62B9-B8A7-43FE-8BDE-D1B900218025}"/>
    <cellStyle name="Comma 7 2 2 2 2 5 2 3" xfId="41475" xr:uid="{BA5317F4-1F0F-4ABD-A561-C87FF1C912E4}"/>
    <cellStyle name="Comma 7 2 2 2 2 5 3" xfId="10531" xr:uid="{4D81F2C1-3F93-4EDA-AAE5-9BA5CA912D94}"/>
    <cellStyle name="Comma 7 2 2 2 2 5 3 2" xfId="47810" xr:uid="{A9CCBCC5-D8E5-4FF6-A217-9FCC6C5F249A}"/>
    <cellStyle name="Comma 7 2 2 2 2 5 4" xfId="5655" xr:uid="{DBCFB6EE-FA99-4B6F-A076-22066C2B5E33}"/>
    <cellStyle name="Comma 7 2 2 2 2 5 5" xfId="35185" xr:uid="{723DAD16-8BF6-411D-8535-B614AEE91F0F}"/>
    <cellStyle name="Comma 7 2 2 2 2 6" xfId="20609" xr:uid="{26B7D381-D4CF-4854-A8E5-2E85BB8634B8}"/>
    <cellStyle name="Comma 7 2 2 2 2 6 2" xfId="50591" xr:uid="{025C711F-D731-48B5-8999-2E3888D62E06}"/>
    <cellStyle name="Comma 7 2 2 2 2 6 3" xfId="37978" xr:uid="{57B767C9-A330-41FE-85C9-75177FE93CD2}"/>
    <cellStyle name="Comma 7 2 2 2 2 7" xfId="14023" xr:uid="{64C65172-ADC7-427F-9CC1-73945C3AA5A3}"/>
    <cellStyle name="Comma 7 2 2 2 2 7 2" xfId="44285" xr:uid="{0638690D-2B24-405E-8C84-EF508B58530A}"/>
    <cellStyle name="Comma 7 2 2 2 2 8" xfId="7436" xr:uid="{449FF6A3-D048-4658-A26C-B1A11949CD20}"/>
    <cellStyle name="Comma 7 2 2 2 2 9" xfId="31685" xr:uid="{01C56B4E-5F59-4B93-9BAD-5CC7945009CF}"/>
    <cellStyle name="Comma 7 2 2 2 3" xfId="27832" xr:uid="{C589EA99-318B-4BAC-8A91-4F6E75FD27B2}"/>
    <cellStyle name="Comma 7 2 2 2 3 2" xfId="26103" xr:uid="{46A78785-B1FD-4407-BB07-4AD48A79A368}"/>
    <cellStyle name="Comma 7 2 2 2 3 2 2" xfId="22605" xr:uid="{4F929101-CD75-444A-ADD3-DB448087A3FE}"/>
    <cellStyle name="Comma 7 2 2 2 3 2 2 2" xfId="15097" xr:uid="{8625512E-D04B-46C4-ADA7-97140AAFFB44}"/>
    <cellStyle name="Comma 7 2 2 2 3 2 2 2 2" xfId="56108" xr:uid="{3F3DB8B8-2E2C-4368-B17C-22238E27CF71}"/>
    <cellStyle name="Comma 7 2 2 2 3 2 2 2 3" xfId="43495" xr:uid="{7B1412EC-1F91-4E37-B337-8C6ACE274E39}"/>
    <cellStyle name="Comma 7 2 2 2 3 2 2 3" xfId="8511" xr:uid="{3749DF0C-7ECB-4838-ABC9-4DE29BBE58B8}"/>
    <cellStyle name="Comma 7 2 2 2 3 2 2 3 2" xfId="49830" xr:uid="{D548B770-522E-4357-87C1-87C4EE9AD7E9}"/>
    <cellStyle name="Comma 7 2 2 2 3 2 2 4" xfId="30742" xr:uid="{CC1F4FE1-F134-4849-A56A-4FCC833FDD52}"/>
    <cellStyle name="Comma 7 2 2 2 3 2 2 5" xfId="37205" xr:uid="{4B23AF1E-288A-43B7-BA30-02310E6A336D}"/>
    <cellStyle name="Comma 7 2 2 2 3 2 3" xfId="25223" xr:uid="{CD7FB6A8-9305-4013-AECE-0FD72C12F8DC}"/>
    <cellStyle name="Comma 7 2 2 2 3 2 3 2" xfId="17715" xr:uid="{CE796759-11D8-4D16-B120-FDB2D97AE012}"/>
    <cellStyle name="Comma 7 2 2 2 3 2 3 2 2" xfId="53490" xr:uid="{171C626A-C403-4EC5-802B-8A942BA31CF3}"/>
    <cellStyle name="Comma 7 2 2 2 3 2 3 2 3" xfId="40877" xr:uid="{3D20D155-F8DD-4E6C-89EF-76058632E2AD}"/>
    <cellStyle name="Comma 7 2 2 2 3 2 3 3" xfId="11129" xr:uid="{484A57A7-D704-4430-A3F8-C551CEA11CE6}"/>
    <cellStyle name="Comma 7 2 2 2 3 2 3 3 2" xfId="47212" xr:uid="{AFF194CF-F39B-4477-95AB-94BCB1971FA9}"/>
    <cellStyle name="Comma 7 2 2 2 3 2 3 4" xfId="5057" xr:uid="{83152304-20D2-417C-958D-F651C4BF163C}"/>
    <cellStyle name="Comma 7 2 2 2 3 2 3 5" xfId="34587" xr:uid="{A6AD495E-2CC9-4ED8-BC1F-BF600575E09F}"/>
    <cellStyle name="Comma 7 2 2 2 3 2 4" xfId="18594" xr:uid="{6CEB5841-BC9A-4A26-A26C-42118AF52068}"/>
    <cellStyle name="Comma 7 2 2 2 3 2 4 2" xfId="52611" xr:uid="{949C045D-B7B6-41E6-83E9-A15720C0CF77}"/>
    <cellStyle name="Comma 7 2 2 2 3 2 4 3" xfId="39998" xr:uid="{BFCE2EBC-49C1-4275-BAD9-28D8F854617F}"/>
    <cellStyle name="Comma 7 2 2 2 3 2 5" xfId="12008" xr:uid="{F7525FF8-CE26-478C-803D-2AB2D164A918}"/>
    <cellStyle name="Comma 7 2 2 2 3 2 5 2" xfId="46333" xr:uid="{84097E2E-80B0-4172-9DD8-12524C3F3774}"/>
    <cellStyle name="Comma 7 2 2 2 3 2 6" xfId="4178" xr:uid="{A5C45306-9F63-4B89-AAA5-BAEAB36CF03F}"/>
    <cellStyle name="Comma 7 2 2 2 3 2 7" xfId="33708" xr:uid="{C7C4A1F6-4054-4C23-888C-F728E474A2DF}"/>
    <cellStyle name="Comma 7 2 2 2 3 3" xfId="26958" xr:uid="{ECC4BB72-2AEF-4F8B-84AA-84D12AC51E5F}"/>
    <cellStyle name="Comma 7 2 2 2 3 3 2" xfId="23461" xr:uid="{AC2EB81F-BB9D-4CAB-BF8F-EE2AC44A9A53}"/>
    <cellStyle name="Comma 7 2 2 2 3 3 2 2" xfId="15953" xr:uid="{E915D06F-4E54-46FD-942A-535289078DBC}"/>
    <cellStyle name="Comma 7 2 2 2 3 3 2 2 2" xfId="55252" xr:uid="{1FF22647-CDA1-476A-B1EA-02DAB82E4650}"/>
    <cellStyle name="Comma 7 2 2 2 3 3 2 2 3" xfId="42639" xr:uid="{27FE96C3-94FD-4072-B236-4FAA8C1230E2}"/>
    <cellStyle name="Comma 7 2 2 2 3 3 2 3" xfId="9367" xr:uid="{2F86AB8E-79BD-4BE9-8CC5-756D91DBF2CD}"/>
    <cellStyle name="Comma 7 2 2 2 3 3 2 3 2" xfId="48974" xr:uid="{94756CF3-AC92-4456-8789-C34881740297}"/>
    <cellStyle name="Comma 7 2 2 2 3 3 2 4" xfId="29886" xr:uid="{C23A8EDE-1B67-4AE0-872C-56F78C5BDEA4}"/>
    <cellStyle name="Comma 7 2 2 2 3 3 2 5" xfId="36349" xr:uid="{B12493FF-5E12-4315-9DA6-CE36595390E0}"/>
    <cellStyle name="Comma 7 2 2 2 3 3 3" xfId="19449" xr:uid="{1B102AAE-FDA8-4F18-9ABB-E4E173916FD8}"/>
    <cellStyle name="Comma 7 2 2 2 3 3 3 2" xfId="51755" xr:uid="{EC89900E-CB8C-4672-AE13-0DB8D1EC1345}"/>
    <cellStyle name="Comma 7 2 2 2 3 3 3 3" xfId="39142" xr:uid="{06450086-8895-4555-903D-3271799C26AD}"/>
    <cellStyle name="Comma 7 2 2 2 3 3 4" xfId="12863" xr:uid="{B6A376A4-B151-45B0-9A08-94BA19B1F614}"/>
    <cellStyle name="Comma 7 2 2 2 3 3 4 2" xfId="45477" xr:uid="{432FF6D0-8405-4268-8AA2-CAC93BF9F7D7}"/>
    <cellStyle name="Comma 7 2 2 2 3 3 5" xfId="6276" xr:uid="{241AA1F6-0211-46AB-AE29-29D9DAD03BEC}"/>
    <cellStyle name="Comma 7 2 2 2 3 3 6" xfId="32852" xr:uid="{B84BBB35-2E47-473E-9AC1-8391D84FFB37}"/>
    <cellStyle name="Comma 7 2 2 2 3 4" xfId="24338" xr:uid="{6140305A-8475-4416-BDA8-A08C41A215C8}"/>
    <cellStyle name="Comma 7 2 2 2 3 4 2" xfId="16830" xr:uid="{D2E437AB-CEEE-400E-8988-F6BDD2FA1223}"/>
    <cellStyle name="Comma 7 2 2 2 3 4 2 2" xfId="54375" xr:uid="{DB678FDF-A5AB-4612-BD05-8028502B07ED}"/>
    <cellStyle name="Comma 7 2 2 2 3 4 2 3" xfId="41762" xr:uid="{3A5031E0-392E-4370-B0BF-A5E39D62AC6F}"/>
    <cellStyle name="Comma 7 2 2 2 3 4 3" xfId="10244" xr:uid="{31780AF8-9365-4A25-8ED0-9A429100E52F}"/>
    <cellStyle name="Comma 7 2 2 2 3 4 3 2" xfId="48097" xr:uid="{A63DE3CF-B731-4A11-A568-FB74F18C5D8D}"/>
    <cellStyle name="Comma 7 2 2 2 3 4 4" xfId="5942" xr:uid="{807FFAE2-EA37-4E4A-8D0C-17B2E37DE2F2}"/>
    <cellStyle name="Comma 7 2 2 2 3 4 5" xfId="35472" xr:uid="{C312F519-6730-4839-9276-31DD7332CBBF}"/>
    <cellStyle name="Comma 7 2 2 2 3 5" xfId="20324" xr:uid="{CE00F9F5-F7FC-456C-A0D7-F6D7191BECA3}"/>
    <cellStyle name="Comma 7 2 2 2 3 5 2" xfId="50878" xr:uid="{9C8849BF-F7D4-4E78-BC30-BEA9D9957C42}"/>
    <cellStyle name="Comma 7 2 2 2 3 5 3" xfId="38265" xr:uid="{9205FF83-FCDD-4588-90AD-C9988C7401C5}"/>
    <cellStyle name="Comma 7 2 2 2 3 6" xfId="13738" xr:uid="{DB18B3DD-3572-47B2-A028-95EB8CE1DAF5}"/>
    <cellStyle name="Comma 7 2 2 2 3 6 2" xfId="44600" xr:uid="{4BC9AB3D-24D0-4A4B-861E-B4037345AA5B}"/>
    <cellStyle name="Comma 7 2 2 2 3 7" xfId="7151" xr:uid="{68D69B4D-AE6C-4092-A389-49A978CFDF4F}"/>
    <cellStyle name="Comma 7 2 2 2 3 8" xfId="31975" xr:uid="{0256C5D9-CB7E-4CC8-A485-A5CE9AB8E525}"/>
    <cellStyle name="Comma 7 2 2 2 4" xfId="26542" xr:uid="{FF42298D-055E-4497-BAAB-3FA90A3A6E6E}"/>
    <cellStyle name="Comma 7 2 2 2 4 2" xfId="23045" xr:uid="{CA7D6559-C198-4B10-935F-018B80CB0BDC}"/>
    <cellStyle name="Comma 7 2 2 2 4 2 2" xfId="15537" xr:uid="{15F6E7B8-6F5F-4C86-B712-43F1EAB3E105}"/>
    <cellStyle name="Comma 7 2 2 2 4 2 2 2" xfId="55668" xr:uid="{08F14CF2-F4C5-4550-91A4-D842818FD83A}"/>
    <cellStyle name="Comma 7 2 2 2 4 2 2 3" xfId="43055" xr:uid="{464B1615-BCEB-40F4-A5D0-ADEE0FE4BD4A}"/>
    <cellStyle name="Comma 7 2 2 2 4 2 3" xfId="8951" xr:uid="{B041BAD2-12E9-4F31-A711-4FCB8DD68F27}"/>
    <cellStyle name="Comma 7 2 2 2 4 2 3 2" xfId="49390" xr:uid="{3B734DB6-50DA-4CA2-AA75-77765D078944}"/>
    <cellStyle name="Comma 7 2 2 2 4 2 4" xfId="30302" xr:uid="{A4C74F49-42E5-43A1-981E-AC1FBCC3E99A}"/>
    <cellStyle name="Comma 7 2 2 2 4 2 5" xfId="36765" xr:uid="{E96E9BD0-93CD-455E-BFD2-055C899ECF5F}"/>
    <cellStyle name="Comma 7 2 2 2 4 3" xfId="25665" xr:uid="{4DC236AD-86D3-4CF2-8B64-EBC4C5CB129D}"/>
    <cellStyle name="Comma 7 2 2 2 4 3 2" xfId="18157" xr:uid="{678BC0ED-BEA1-48F1-AE1F-26FE1CFF7279}"/>
    <cellStyle name="Comma 7 2 2 2 4 3 2 2" xfId="53048" xr:uid="{816D9CFA-C696-48AB-AF69-5480A393147F}"/>
    <cellStyle name="Comma 7 2 2 2 4 3 2 3" xfId="40435" xr:uid="{49369C43-2C62-41F1-9BD5-B78104B3FA81}"/>
    <cellStyle name="Comma 7 2 2 2 4 3 3" xfId="11571" xr:uid="{79F7A9E4-882A-49E8-9506-F221DA6FBDA8}"/>
    <cellStyle name="Comma 7 2 2 2 4 3 3 2" xfId="46770" xr:uid="{731AF9B0-DA30-493C-97E4-B7F48C4092D1}"/>
    <cellStyle name="Comma 7 2 2 2 4 3 4" xfId="4615" xr:uid="{FBCBB066-C68D-41FE-9BF3-D09DB5051912}"/>
    <cellStyle name="Comma 7 2 2 2 4 3 5" xfId="34145" xr:uid="{48718324-6736-4333-A0B5-7E0442BAB313}"/>
    <cellStyle name="Comma 7 2 2 2 4 4" xfId="19033" xr:uid="{8D94CB57-AAAB-4006-A101-45CF566632DC}"/>
    <cellStyle name="Comma 7 2 2 2 4 4 2" xfId="52171" xr:uid="{6A633D47-607E-4AE5-AE69-80835CC62EC8}"/>
    <cellStyle name="Comma 7 2 2 2 4 4 3" xfId="39558" xr:uid="{B8349C24-8357-4385-A992-1EEE96830E32}"/>
    <cellStyle name="Comma 7 2 2 2 4 5" xfId="12447" xr:uid="{0AACC9B6-EDBE-4CA9-9A93-8BB6B9C61316}"/>
    <cellStyle name="Comma 7 2 2 2 4 5 2" xfId="45893" xr:uid="{8C591857-9D6C-404B-9DEB-14B9F702A3AB}"/>
    <cellStyle name="Comma 7 2 2 2 4 6" xfId="3739" xr:uid="{DD1862C5-C8B1-41AE-B9DB-81BD21EEB930}"/>
    <cellStyle name="Comma 7 2 2 2 4 7" xfId="33268" xr:uid="{5F8F11A9-ABF2-462B-BC20-7B8F892B7F96}"/>
    <cellStyle name="Comma 7 2 2 2 5" xfId="27392" xr:uid="{4CCE6604-D6DA-49A7-93DB-5B68B4A27886}"/>
    <cellStyle name="Comma 7 2 2 2 5 2" xfId="23895" xr:uid="{28D83EE3-EA24-420A-A744-F1AA6DFEB8BA}"/>
    <cellStyle name="Comma 7 2 2 2 5 2 2" xfId="16387" xr:uid="{37B29736-F7AE-4179-A429-248938627166}"/>
    <cellStyle name="Comma 7 2 2 2 5 2 2 2" xfId="54818" xr:uid="{ADFBAFFA-058E-4BF0-9181-20E5904D1750}"/>
    <cellStyle name="Comma 7 2 2 2 5 2 2 3" xfId="42205" xr:uid="{9F40CC39-B915-4D45-9D6F-6080F9F32E16}"/>
    <cellStyle name="Comma 7 2 2 2 5 2 3" xfId="9801" xr:uid="{25BCB140-44E0-4E5E-8D4F-2C7C48D9EDE6}"/>
    <cellStyle name="Comma 7 2 2 2 5 2 3 2" xfId="48540" xr:uid="{AFB7F7D5-A662-4D0C-BFDA-7D1F03B73E1E}"/>
    <cellStyle name="Comma 7 2 2 2 5 2 4" xfId="29452" xr:uid="{33E28AF0-D898-492D-8565-73428AD2742C}"/>
    <cellStyle name="Comma 7 2 2 2 5 2 5" xfId="35915" xr:uid="{CDAE5FBF-DD6E-4BEE-B6F6-5AEB9476C6D2}"/>
    <cellStyle name="Comma 7 2 2 2 5 3" xfId="19883" xr:uid="{6F2423E2-CE47-41C7-9CDA-DF107D27EF5D}"/>
    <cellStyle name="Comma 7 2 2 2 5 3 2" xfId="51321" xr:uid="{D653B2BD-9EDC-471A-8476-1E6FCCAFED78}"/>
    <cellStyle name="Comma 7 2 2 2 5 3 3" xfId="38708" xr:uid="{A7F77874-A33F-420A-8D01-5E725419C40A}"/>
    <cellStyle name="Comma 7 2 2 2 5 4" xfId="13297" xr:uid="{72B519C9-6F12-4F58-BB8A-3A8BB8FD0843}"/>
    <cellStyle name="Comma 7 2 2 2 5 4 2" xfId="45043" xr:uid="{1B6FAEA4-6DCF-4AD2-ABA5-C45BB835A55C}"/>
    <cellStyle name="Comma 7 2 2 2 5 5" xfId="6710" xr:uid="{04F61443-E901-4894-9120-1F5DA8EA6B8F}"/>
    <cellStyle name="Comma 7 2 2 2 5 6" xfId="32418" xr:uid="{3CF33D7B-6BB5-455C-9F73-AF70D89F0504}"/>
    <cellStyle name="Comma 7 2 2 2 6" xfId="24780" xr:uid="{A86C564D-2D3A-48E5-80D1-7E31614BE8E4}"/>
    <cellStyle name="Comma 7 2 2 2 6 2" xfId="17272" xr:uid="{352DC52E-3D75-435B-8235-99F65851E46E}"/>
    <cellStyle name="Comma 7 2 2 2 6 2 2" xfId="53933" xr:uid="{F44D05F3-236C-42BF-8C50-06AE808865DC}"/>
    <cellStyle name="Comma 7 2 2 2 6 2 3" xfId="41320" xr:uid="{26327A0C-3FB2-432C-A6AF-09670CDC2E60}"/>
    <cellStyle name="Comma 7 2 2 2 6 3" xfId="10686" xr:uid="{9CF2028D-D623-41D4-B6EF-B8C54583CA35}"/>
    <cellStyle name="Comma 7 2 2 2 6 3 2" xfId="47655" xr:uid="{565E0D12-6EF9-4062-9BAA-FDD29095C39B}"/>
    <cellStyle name="Comma 7 2 2 2 6 4" xfId="5500" xr:uid="{1374F50B-A6FE-423C-86BC-212A8E8E9511}"/>
    <cellStyle name="Comma 7 2 2 2 6 5" xfId="35030" xr:uid="{E9460A06-407E-427B-97CB-BC44E97D251F}"/>
    <cellStyle name="Comma 7 2 2 2 7" xfId="21893" xr:uid="{CD6885D0-EABD-49D0-9588-0DB549C8829B}"/>
    <cellStyle name="Comma 7 2 2 2 7 2" xfId="50436" xr:uid="{02792FDF-D9BE-47BD-A61E-3C9B56C70155}"/>
    <cellStyle name="Comma 7 2 2 2 7 3" xfId="37823" xr:uid="{0A89DAB7-38D4-4513-9E40-8D88F5BD375C}"/>
    <cellStyle name="Comma 7 2 2 2 8" xfId="22024" xr:uid="{CE2F7B9C-8F6C-40F6-A5DC-0E79DDC23241}"/>
    <cellStyle name="Comma 7 2 2 2 8 2" xfId="44130" xr:uid="{06904370-9D95-4637-A8CC-C33953FACC0C}"/>
    <cellStyle name="Comma 7 2 2 2 9" xfId="20764" xr:uid="{7B688E49-CA17-43F9-A2D0-FFCB2805E958}"/>
    <cellStyle name="Comma 7 2 2 3" xfId="28244" xr:uid="{D7E61188-1ADE-4298-94E3-8C0494598862}"/>
    <cellStyle name="Comma 7 2 2 3 2" xfId="27753" xr:uid="{D085E1F9-32AE-4DC5-B42D-C8DAEA37B4FD}"/>
    <cellStyle name="Comma 7 2 2 3 2 2" xfId="26024" xr:uid="{DC3C219E-D62C-4EC6-BC06-F4691435D624}"/>
    <cellStyle name="Comma 7 2 2 3 2 2 2" xfId="22526" xr:uid="{7BEDB8B0-1419-4AE2-87EE-77D94953257B}"/>
    <cellStyle name="Comma 7 2 2 3 2 2 2 2" xfId="15018" xr:uid="{5F3F98F7-FCC0-4936-AD47-45EF6E85CE0B}"/>
    <cellStyle name="Comma 7 2 2 3 2 2 2 2 2" xfId="56187" xr:uid="{D3BB953F-AD58-40FC-9FE3-842C68EAEE12}"/>
    <cellStyle name="Comma 7 2 2 3 2 2 2 2 3" xfId="43574" xr:uid="{BA6EC80E-6D9A-45B7-928E-C89055B31D59}"/>
    <cellStyle name="Comma 7 2 2 3 2 2 2 3" xfId="8432" xr:uid="{D894922C-0919-431C-9FE1-529CCAE02B87}"/>
    <cellStyle name="Comma 7 2 2 3 2 2 2 3 2" xfId="49909" xr:uid="{17B4AE1E-844A-47D5-8F92-CCE7FB4D5B8C}"/>
    <cellStyle name="Comma 7 2 2 3 2 2 2 4" xfId="30821" xr:uid="{B2C725E8-1FCE-4FF6-B7D3-D89C3F0076D9}"/>
    <cellStyle name="Comma 7 2 2 3 2 2 2 5" xfId="37284" xr:uid="{1F415380-FE02-4F3C-9E21-418C0DD9180B}"/>
    <cellStyle name="Comma 7 2 2 3 2 2 3" xfId="25144" xr:uid="{7AAA5186-45FF-4522-B604-59D7115EA166}"/>
    <cellStyle name="Comma 7 2 2 3 2 2 3 2" xfId="17636" xr:uid="{34134CC4-1F5C-46F6-8FFB-2DF5BC069FF5}"/>
    <cellStyle name="Comma 7 2 2 3 2 2 3 2 2" xfId="53569" xr:uid="{7323C812-B55B-4B92-90C0-36A29A704DCB}"/>
    <cellStyle name="Comma 7 2 2 3 2 2 3 2 3" xfId="40956" xr:uid="{DDA47E9C-ECA3-4395-9D7E-70E9CDE66B9A}"/>
    <cellStyle name="Comma 7 2 2 3 2 2 3 3" xfId="11050" xr:uid="{ACA8A4DD-28AD-487E-84D8-A5144967B5B7}"/>
    <cellStyle name="Comma 7 2 2 3 2 2 3 3 2" xfId="47291" xr:uid="{A95A1463-8629-4D20-A61D-F22E9AD22077}"/>
    <cellStyle name="Comma 7 2 2 3 2 2 3 4" xfId="5136" xr:uid="{01610271-CBDF-4821-A982-DC8ED5B6D953}"/>
    <cellStyle name="Comma 7 2 2 3 2 2 3 5" xfId="34666" xr:uid="{52AF6AF4-D487-4099-AE6F-9529586278E1}"/>
    <cellStyle name="Comma 7 2 2 3 2 2 4" xfId="18515" xr:uid="{B43E6357-53DB-4629-955B-03C1AEC01F92}"/>
    <cellStyle name="Comma 7 2 2 3 2 2 4 2" xfId="52690" xr:uid="{180C5534-9697-4026-BBBA-7387F0705162}"/>
    <cellStyle name="Comma 7 2 2 3 2 2 4 3" xfId="40077" xr:uid="{C1C51C25-496E-427D-9804-2D77AA4455D8}"/>
    <cellStyle name="Comma 7 2 2 3 2 2 5" xfId="11929" xr:uid="{C385C36E-92DD-4814-9FD6-0EC23D0ECFC2}"/>
    <cellStyle name="Comma 7 2 2 3 2 2 5 2" xfId="46412" xr:uid="{2B7E76EA-44E3-4274-87B9-7BF42B05A8A2}"/>
    <cellStyle name="Comma 7 2 2 3 2 2 6" xfId="4257" xr:uid="{AB8A6A49-6F16-4C0D-B393-1374F18BF459}"/>
    <cellStyle name="Comma 7 2 2 3 2 2 7" xfId="33787" xr:uid="{6D48EEDA-52D1-4449-B41E-0E2F1D8DC1A9}"/>
    <cellStyle name="Comma 7 2 2 3 2 3" xfId="26880" xr:uid="{AF9FBD73-5992-4905-A610-1348C5200F91}"/>
    <cellStyle name="Comma 7 2 2 3 2 3 2" xfId="23383" xr:uid="{9D951DE9-D636-412F-A5B1-5A4C2F6E22F6}"/>
    <cellStyle name="Comma 7 2 2 3 2 3 2 2" xfId="15875" xr:uid="{1302BF25-B76A-44E9-9276-B27527947B26}"/>
    <cellStyle name="Comma 7 2 2 3 2 3 2 2 2" xfId="55330" xr:uid="{43180C22-99F3-442A-8420-22080E226846}"/>
    <cellStyle name="Comma 7 2 2 3 2 3 2 2 3" xfId="42717" xr:uid="{A5A31150-9BCF-413F-A8FA-F1208A72C0B3}"/>
    <cellStyle name="Comma 7 2 2 3 2 3 2 3" xfId="9289" xr:uid="{A050D9FC-A194-4A64-A220-01C7CDCB7EBC}"/>
    <cellStyle name="Comma 7 2 2 3 2 3 2 3 2" xfId="49052" xr:uid="{DA38E414-6E87-42C7-A99F-763BB6866C29}"/>
    <cellStyle name="Comma 7 2 2 3 2 3 2 4" xfId="29964" xr:uid="{C6B47C78-97AB-484B-B3E2-FCB1ADADCA26}"/>
    <cellStyle name="Comma 7 2 2 3 2 3 2 5" xfId="36427" xr:uid="{CEDF9DFB-9934-43BF-A4AE-8B38AA99F2F6}"/>
    <cellStyle name="Comma 7 2 2 3 2 3 3" xfId="19371" xr:uid="{C2B77862-2AFC-4514-B4C8-8E85A8F4CE36}"/>
    <cellStyle name="Comma 7 2 2 3 2 3 3 2" xfId="51833" xr:uid="{20B730AB-D7AD-4E10-A344-6CD9DEED989A}"/>
    <cellStyle name="Comma 7 2 2 3 2 3 3 3" xfId="39220" xr:uid="{8FA78047-6014-4601-A956-542D1962845D}"/>
    <cellStyle name="Comma 7 2 2 3 2 3 4" xfId="12785" xr:uid="{C74D857E-20CA-4C27-9D7C-448329DC9835}"/>
    <cellStyle name="Comma 7 2 2 3 2 3 4 2" xfId="45555" xr:uid="{8E8C80FF-7238-48C5-A81E-AC9791DA1B3B}"/>
    <cellStyle name="Comma 7 2 2 3 2 3 5" xfId="6198" xr:uid="{7BADF76B-EB49-45ED-8116-245258825E35}"/>
    <cellStyle name="Comma 7 2 2 3 2 3 6" xfId="32930" xr:uid="{F88A7C1B-74C1-4322-8341-E1EB70ECB819}"/>
    <cellStyle name="Comma 7 2 2 3 2 4" xfId="24259" xr:uid="{5850CDC6-F0E4-4D2C-B065-E7CBDF35715E}"/>
    <cellStyle name="Comma 7 2 2 3 2 4 2" xfId="16751" xr:uid="{43A88512-F547-457C-8E66-5A8F40157DD6}"/>
    <cellStyle name="Comma 7 2 2 3 2 4 2 2" xfId="54454" xr:uid="{2F8764B7-03D6-44F4-A1AB-C4B605621385}"/>
    <cellStyle name="Comma 7 2 2 3 2 4 2 3" xfId="41841" xr:uid="{36E1865A-F4B1-4764-BBA9-002668FA11EC}"/>
    <cellStyle name="Comma 7 2 2 3 2 4 3" xfId="10165" xr:uid="{CBFE2D27-7C7D-453B-96E8-6A7F4F28DA91}"/>
    <cellStyle name="Comma 7 2 2 3 2 4 3 2" xfId="48176" xr:uid="{CEFE1D65-390C-4C9C-AF13-DFF3D8AA33A4}"/>
    <cellStyle name="Comma 7 2 2 3 2 4 4" xfId="6021" xr:uid="{8370FCF4-F4A3-43B0-9D15-7C9A22EF6B74}"/>
    <cellStyle name="Comma 7 2 2 3 2 4 5" xfId="35551" xr:uid="{706286F2-0031-460E-8A43-46D8D3E16E1D}"/>
    <cellStyle name="Comma 7 2 2 3 2 5" xfId="20245" xr:uid="{6492B53B-EA5A-4A9B-9762-14FBC97D90B8}"/>
    <cellStyle name="Comma 7 2 2 3 2 5 2" xfId="50957" xr:uid="{1F23774C-F808-4614-AD5B-5553ACCF43D8}"/>
    <cellStyle name="Comma 7 2 2 3 2 5 3" xfId="38344" xr:uid="{69DFC788-0F3E-4183-996D-6A1D96CD77DD}"/>
    <cellStyle name="Comma 7 2 2 3 2 6" xfId="13659" xr:uid="{54D32315-203D-4301-A9E9-CF999692B176}"/>
    <cellStyle name="Comma 7 2 2 3 2 6 2" xfId="44679" xr:uid="{C2F5FF38-0DFC-4930-8AAC-E60486D8BBF6}"/>
    <cellStyle name="Comma 7 2 2 3 2 7" xfId="7072" xr:uid="{EEAC25CC-9E21-40DE-BC10-0E1ED54104BB}"/>
    <cellStyle name="Comma 7 2 2 3 2 8" xfId="32054" xr:uid="{76BBABD6-DFF8-430B-8A9F-36BF045E7DD1}"/>
    <cellStyle name="Comma 7 2 2 3 3" xfId="26464" xr:uid="{B3A7C2E1-337A-4B00-9541-DB44BFD13041}"/>
    <cellStyle name="Comma 7 2 2 3 3 2" xfId="22967" xr:uid="{074D694A-8641-4D3A-B461-C57C90689C6B}"/>
    <cellStyle name="Comma 7 2 2 3 3 2 2" xfId="15459" xr:uid="{FD5F66CA-3CAE-4A9D-8580-1B63AFF68C0C}"/>
    <cellStyle name="Comma 7 2 2 3 3 2 2 2" xfId="55746" xr:uid="{98A8119B-DD2B-42B0-A529-889E310B81D0}"/>
    <cellStyle name="Comma 7 2 2 3 3 2 2 3" xfId="43133" xr:uid="{8800113D-C429-482D-8C16-3E047200F478}"/>
    <cellStyle name="Comma 7 2 2 3 3 2 3" xfId="8873" xr:uid="{53AEA77A-5DFA-4344-B139-044F1033C47F}"/>
    <cellStyle name="Comma 7 2 2 3 3 2 3 2" xfId="49468" xr:uid="{5400CF84-3185-4B84-AEFC-00B6FA196C32}"/>
    <cellStyle name="Comma 7 2 2 3 3 2 4" xfId="30380" xr:uid="{1F529B3E-6AB3-439F-8166-2BCBF33B9D4E}"/>
    <cellStyle name="Comma 7 2 2 3 3 2 5" xfId="36843" xr:uid="{C050398F-55CF-4E3E-9EBB-8DE5AC915BB9}"/>
    <cellStyle name="Comma 7 2 2 3 3 3" xfId="25586" xr:uid="{C8327461-47EF-4C6C-92BD-6D3F054E3506}"/>
    <cellStyle name="Comma 7 2 2 3 3 3 2" xfId="18078" xr:uid="{24647DD2-AC80-40F6-AD33-81CF63FBE4CF}"/>
    <cellStyle name="Comma 7 2 2 3 3 3 2 2" xfId="53127" xr:uid="{CF84DF60-6FAA-4017-8F14-EB222722437D}"/>
    <cellStyle name="Comma 7 2 2 3 3 3 2 3" xfId="40514" xr:uid="{0605B828-9D10-452B-98F9-2360CEE40FAF}"/>
    <cellStyle name="Comma 7 2 2 3 3 3 3" xfId="11492" xr:uid="{FBABE90B-311E-4F54-85FD-3035D3397148}"/>
    <cellStyle name="Comma 7 2 2 3 3 3 3 2" xfId="46849" xr:uid="{D7EDC4ED-6B8E-4E7E-8D6F-CC14E1E89772}"/>
    <cellStyle name="Comma 7 2 2 3 3 3 4" xfId="4694" xr:uid="{2288E98E-2E58-4193-9ED1-4E9B2463990D}"/>
    <cellStyle name="Comma 7 2 2 3 3 3 5" xfId="34224" xr:uid="{F9B5DB17-5846-4C86-AE8A-F1E5D6ECF665}"/>
    <cellStyle name="Comma 7 2 2 3 3 4" xfId="18955" xr:uid="{B7194C3E-2D42-4D22-B1D0-B65D33CB5B64}"/>
    <cellStyle name="Comma 7 2 2 3 3 4 2" xfId="52249" xr:uid="{316FF689-7D9A-4B29-8BF2-6DD75DFE94AE}"/>
    <cellStyle name="Comma 7 2 2 3 3 4 3" xfId="39636" xr:uid="{512A2467-1986-4AC7-BA10-DE85F0500A8E}"/>
    <cellStyle name="Comma 7 2 2 3 3 5" xfId="12369" xr:uid="{9848BC66-BA08-4EDD-BEFE-7C4F985039D5}"/>
    <cellStyle name="Comma 7 2 2 3 3 5 2" xfId="45971" xr:uid="{2255AF93-8B05-4EF7-BCF5-95BDC4C7C3AE}"/>
    <cellStyle name="Comma 7 2 2 3 3 6" xfId="3817" xr:uid="{AC890057-2821-4092-82BB-786A29FE7492}"/>
    <cellStyle name="Comma 7 2 2 3 3 7" xfId="33346" xr:uid="{86BC0F98-26EF-416E-A956-937945FAF277}"/>
    <cellStyle name="Comma 7 2 2 3 4" xfId="27314" xr:uid="{D31E5CA1-9662-4BB6-ADCD-03FE03563D71}"/>
    <cellStyle name="Comma 7 2 2 3 4 2" xfId="23817" xr:uid="{604A0D21-8537-4CB1-B0E0-CD53A80859D1}"/>
    <cellStyle name="Comma 7 2 2 3 4 2 2" xfId="16309" xr:uid="{67EB9B9E-36EB-4564-BFE1-D7B906DAAD5D}"/>
    <cellStyle name="Comma 7 2 2 3 4 2 2 2" xfId="54896" xr:uid="{0DFC2311-B19D-4510-9E29-AFD298514284}"/>
    <cellStyle name="Comma 7 2 2 3 4 2 2 3" xfId="42283" xr:uid="{1A0F31BE-473A-43DC-B525-596801FF42B3}"/>
    <cellStyle name="Comma 7 2 2 3 4 2 3" xfId="9723" xr:uid="{B689F5EC-5178-459C-8753-58A3A654DEBB}"/>
    <cellStyle name="Comma 7 2 2 3 4 2 3 2" xfId="48618" xr:uid="{33276FDC-A92D-4DCB-9F8D-2C558A44DEB9}"/>
    <cellStyle name="Comma 7 2 2 3 4 2 4" xfId="29530" xr:uid="{03FC7FF2-BE00-4612-93DE-3B933DA3AF8F}"/>
    <cellStyle name="Comma 7 2 2 3 4 2 5" xfId="35993" xr:uid="{CA5110E0-FE8A-4CDE-963F-13F230B05D03}"/>
    <cellStyle name="Comma 7 2 2 3 4 3" xfId="19805" xr:uid="{C950EF7B-3B79-4725-AFAC-77429E54C8E8}"/>
    <cellStyle name="Comma 7 2 2 3 4 3 2" xfId="51399" xr:uid="{C3E13CC9-7E34-4F8B-A768-2BC60B220141}"/>
    <cellStyle name="Comma 7 2 2 3 4 3 3" xfId="38786" xr:uid="{3D70D0F0-63D4-4BE4-BAB4-E2FE8DA95F17}"/>
    <cellStyle name="Comma 7 2 2 3 4 4" xfId="13219" xr:uid="{C7C295F8-679C-4D3F-A180-171E65A65A2E}"/>
    <cellStyle name="Comma 7 2 2 3 4 4 2" xfId="45121" xr:uid="{3187FE4F-3141-4481-AA4C-4C8FD4A3EB44}"/>
    <cellStyle name="Comma 7 2 2 3 4 5" xfId="6632" xr:uid="{A4DF9605-D886-4C84-B233-0627AB6CA8B4}"/>
    <cellStyle name="Comma 7 2 2 3 4 6" xfId="32496" xr:uid="{96FD638F-4AD6-4AB5-A7FF-9659A9CFB78A}"/>
    <cellStyle name="Comma 7 2 2 3 5" xfId="24701" xr:uid="{510906EB-CB21-4F8D-910C-F52E8F1F667A}"/>
    <cellStyle name="Comma 7 2 2 3 5 2" xfId="17193" xr:uid="{CB3803F7-9910-4D1F-8777-72BF54713873}"/>
    <cellStyle name="Comma 7 2 2 3 5 2 2" xfId="54012" xr:uid="{784634BA-ECC4-47B5-8CF7-2F04CA66F9A1}"/>
    <cellStyle name="Comma 7 2 2 3 5 2 3" xfId="41399" xr:uid="{811E9C1F-618F-47CC-A79E-178C97DE6E8B}"/>
    <cellStyle name="Comma 7 2 2 3 5 3" xfId="10607" xr:uid="{0F2D2994-BBA9-490F-8ACE-1CCC219733CD}"/>
    <cellStyle name="Comma 7 2 2 3 5 3 2" xfId="47734" xr:uid="{41923CBA-4479-4D43-B308-A0A4A6477371}"/>
    <cellStyle name="Comma 7 2 2 3 5 4" xfId="5579" xr:uid="{535444B3-5F27-4A72-9B41-46BE40402DEF}"/>
    <cellStyle name="Comma 7 2 2 3 5 5" xfId="35109" xr:uid="{AAE1AEEA-CE9E-48B6-87E5-7B043ADCE834}"/>
    <cellStyle name="Comma 7 2 2 3 6" xfId="20685" xr:uid="{3BC9117B-B866-4B69-A4A2-774DD3F01DEF}"/>
    <cellStyle name="Comma 7 2 2 3 6 2" xfId="50515" xr:uid="{178181B1-5D0C-4BD3-ABD2-0CA50417993C}"/>
    <cellStyle name="Comma 7 2 2 3 6 3" xfId="37902" xr:uid="{E8957889-E875-437A-B094-9C6E54718CCF}"/>
    <cellStyle name="Comma 7 2 2 3 7" xfId="14099" xr:uid="{96D5F6BA-A016-4F43-A740-10A395B7B022}"/>
    <cellStyle name="Comma 7 2 2 3 7 2" xfId="44209" xr:uid="{F8127F87-ACCB-45F4-8E41-30FFEFB21278}"/>
    <cellStyle name="Comma 7 2 2 3 8" xfId="7512" xr:uid="{A6855F87-6DC5-47DA-B149-12695F1102A7}"/>
    <cellStyle name="Comma 7 2 2 3 9" xfId="31609" xr:uid="{20B59361-7EB4-4E3A-BF4A-091983C70882}"/>
    <cellStyle name="Comma 7 2 2 4" xfId="27908" xr:uid="{68A11D3B-441C-48BF-94D2-4FA19569B1FA}"/>
    <cellStyle name="Comma 7 2 2 4 2" xfId="26177" xr:uid="{A03D5F13-FA02-49DB-9625-0396FE6A42D8}"/>
    <cellStyle name="Comma 7 2 2 4 2 2" xfId="22679" xr:uid="{8C39D23F-136D-4B36-A910-B9B0D938EE5A}"/>
    <cellStyle name="Comma 7 2 2 4 2 2 2" xfId="15171" xr:uid="{FD9AFA80-3B68-49F8-B748-6E59EF344D8F}"/>
    <cellStyle name="Comma 7 2 2 4 2 2 2 2" xfId="56034" xr:uid="{FFE618E3-E770-4295-87CE-FA5B2919DAAB}"/>
    <cellStyle name="Comma 7 2 2 4 2 2 2 3" xfId="43421" xr:uid="{C7DC0C08-7AFB-4D39-926A-9AC1A02C92D2}"/>
    <cellStyle name="Comma 7 2 2 4 2 2 3" xfId="8585" xr:uid="{B7C685E7-435C-463A-B837-FF0BC064B7E6}"/>
    <cellStyle name="Comma 7 2 2 4 2 2 3 2" xfId="49756" xr:uid="{256EA9F7-6681-44C0-B802-5C3F18AEEF1C}"/>
    <cellStyle name="Comma 7 2 2 4 2 2 4" xfId="30668" xr:uid="{AD1BF947-66E3-497A-97E7-C7F60CBCF9D4}"/>
    <cellStyle name="Comma 7 2 2 4 2 2 5" xfId="37131" xr:uid="{1A4B3DA5-E655-4863-A8F3-220493606C12}"/>
    <cellStyle name="Comma 7 2 2 4 2 3" xfId="25297" xr:uid="{18ED2A07-2D89-4FA2-8280-568E4CFEB825}"/>
    <cellStyle name="Comma 7 2 2 4 2 3 2" xfId="17789" xr:uid="{2C59D6F2-A76C-410B-A7B8-91939F50227F}"/>
    <cellStyle name="Comma 7 2 2 4 2 3 2 2" xfId="53416" xr:uid="{E131A365-16FA-4BA2-8A36-E026F5F59F21}"/>
    <cellStyle name="Comma 7 2 2 4 2 3 2 3" xfId="40803" xr:uid="{3438FB60-9E89-4453-A2C8-B798B226AFB8}"/>
    <cellStyle name="Comma 7 2 2 4 2 3 3" xfId="11203" xr:uid="{6A1B7B47-7A9C-40CC-91E4-738196C42C8C}"/>
    <cellStyle name="Comma 7 2 2 4 2 3 3 2" xfId="47138" xr:uid="{4BD9AC58-87A7-4EF9-BD65-1E591107075D}"/>
    <cellStyle name="Comma 7 2 2 4 2 3 4" xfId="4983" xr:uid="{B14CA49A-2EF5-4303-86C1-0958BF3162F9}"/>
    <cellStyle name="Comma 7 2 2 4 2 3 5" xfId="34513" xr:uid="{2258497F-AC20-4758-AB6D-881A9C57B989}"/>
    <cellStyle name="Comma 7 2 2 4 2 4" xfId="18668" xr:uid="{61341FB0-5D1E-40B3-AF75-34B2E61BA2E6}"/>
    <cellStyle name="Comma 7 2 2 4 2 4 2" xfId="52537" xr:uid="{065A9914-1C16-4B1B-AD5B-0D465E6074A4}"/>
    <cellStyle name="Comma 7 2 2 4 2 4 3" xfId="39924" xr:uid="{9199189B-4725-41EA-969C-9F568D7A6D7E}"/>
    <cellStyle name="Comma 7 2 2 4 2 5" xfId="12082" xr:uid="{2FE5D01E-5397-4BD0-A479-50463C16652E}"/>
    <cellStyle name="Comma 7 2 2 4 2 5 2" xfId="46259" xr:uid="{4986BF7B-14A7-4333-94A3-35B88E54F804}"/>
    <cellStyle name="Comma 7 2 2 4 2 6" xfId="4104" xr:uid="{EC9C2FD5-9E4C-43B8-8740-1B3FCCC25B34}"/>
    <cellStyle name="Comma 7 2 2 4 2 7" xfId="33634" xr:uid="{4B1B4961-1847-4DED-AD00-7CEEB5505060}"/>
    <cellStyle name="Comma 7 2 2 4 3" xfId="27031" xr:uid="{4C677CB1-3BB4-43A6-AD29-B59CD8D39D80}"/>
    <cellStyle name="Comma 7 2 2 4 3 2" xfId="23534" xr:uid="{55A887AF-79A6-424F-AF88-5607093653C2}"/>
    <cellStyle name="Comma 7 2 2 4 3 2 2" xfId="16026" xr:uid="{FB8E7843-849A-4AC9-BB3E-A293AEF02FC3}"/>
    <cellStyle name="Comma 7 2 2 4 3 2 2 2" xfId="55179" xr:uid="{8167BF9B-740F-40B4-874C-0D553ED66458}"/>
    <cellStyle name="Comma 7 2 2 4 3 2 2 3" xfId="42566" xr:uid="{2C5A2AE4-B2D1-44B6-8892-9B9AE00CEDE7}"/>
    <cellStyle name="Comma 7 2 2 4 3 2 3" xfId="9440" xr:uid="{D562D2E4-7479-4EF9-B0D0-3F9064A4EE31}"/>
    <cellStyle name="Comma 7 2 2 4 3 2 3 2" xfId="48901" xr:uid="{8A006242-F300-4A19-850A-6A2C880680A9}"/>
    <cellStyle name="Comma 7 2 2 4 3 2 4" xfId="29813" xr:uid="{C38E54DA-36B9-4F4A-BD7A-65DB4E3189EB}"/>
    <cellStyle name="Comma 7 2 2 4 3 2 5" xfId="36276" xr:uid="{1E95600F-CA94-488D-8CA2-F490743886B8}"/>
    <cellStyle name="Comma 7 2 2 4 3 3" xfId="19522" xr:uid="{26DCAD47-CFD3-4F2B-8B6A-6772D3EC6077}"/>
    <cellStyle name="Comma 7 2 2 4 3 3 2" xfId="51682" xr:uid="{5AAB183A-9B45-49D4-9EF7-8259EE471B61}"/>
    <cellStyle name="Comma 7 2 2 4 3 3 3" xfId="39069" xr:uid="{1B2F28E8-8290-4D43-85D3-F56652F94C22}"/>
    <cellStyle name="Comma 7 2 2 4 3 4" xfId="12936" xr:uid="{C380C083-2347-4D0F-9D4F-CAAA7E6C42F0}"/>
    <cellStyle name="Comma 7 2 2 4 3 4 2" xfId="45404" xr:uid="{2DDC4C2D-2AB9-457D-9DFC-755AF17D4EE4}"/>
    <cellStyle name="Comma 7 2 2 4 3 5" xfId="6349" xr:uid="{6D07A437-9F1F-4398-A314-E7765117D7EE}"/>
    <cellStyle name="Comma 7 2 2 4 3 6" xfId="32779" xr:uid="{A10228D5-7592-4D0B-845E-8C52C498C343}"/>
    <cellStyle name="Comma 7 2 2 4 4" xfId="24412" xr:uid="{778CB156-C887-4BC8-9625-2965FD1F209E}"/>
    <cellStyle name="Comma 7 2 2 4 4 2" xfId="16904" xr:uid="{CCF90876-55F9-475B-A450-AA25C8997B12}"/>
    <cellStyle name="Comma 7 2 2 4 4 2 2" xfId="54301" xr:uid="{68036060-6B21-4162-A35C-73B93E3A93DB}"/>
    <cellStyle name="Comma 7 2 2 4 4 2 3" xfId="41688" xr:uid="{5757AED6-B332-4BA0-B1AB-B149E0280A0D}"/>
    <cellStyle name="Comma 7 2 2 4 4 3" xfId="10318" xr:uid="{AB059693-9F0E-4A2A-9BC3-7BBECCC06C12}"/>
    <cellStyle name="Comma 7 2 2 4 4 3 2" xfId="48023" xr:uid="{8E249E77-4895-4EDF-8DCD-DB92793861B9}"/>
    <cellStyle name="Comma 7 2 2 4 4 4" xfId="5868" xr:uid="{7A4B9B79-4F29-4CB6-B424-629D76D45512}"/>
    <cellStyle name="Comma 7 2 2 4 4 5" xfId="35398" xr:uid="{9600010B-A751-4B2E-AF53-F63648BBAAE9}"/>
    <cellStyle name="Comma 7 2 2 4 5" xfId="20398" xr:uid="{E8161582-A0CE-4C44-B9DE-C30FDA758877}"/>
    <cellStyle name="Comma 7 2 2 4 5 2" xfId="50804" xr:uid="{A5CA17E4-7EE5-445F-A343-05457A5AAE0B}"/>
    <cellStyle name="Comma 7 2 2 4 5 3" xfId="38191" xr:uid="{AA3A8C19-FE16-41F2-B159-5D1F10706C0E}"/>
    <cellStyle name="Comma 7 2 2 4 6" xfId="13812" xr:uid="{D8B1C971-8A18-4D94-AE17-BAED835908F9}"/>
    <cellStyle name="Comma 7 2 2 4 6 2" xfId="44526" xr:uid="{7E978387-3BEA-4493-A0C2-F3721AD8A4F3}"/>
    <cellStyle name="Comma 7 2 2 4 7" xfId="7225" xr:uid="{0C364B15-DD8A-42F1-B036-9358F7C8B72E}"/>
    <cellStyle name="Comma 7 2 2 4 8" xfId="31901" xr:uid="{51297815-23C5-4A44-822E-7B9B5C696061}"/>
    <cellStyle name="Comma 7 2 2 5" xfId="26615" xr:uid="{98D04872-50E0-4E6A-8B6A-1783BF723578}"/>
    <cellStyle name="Comma 7 2 2 5 2" xfId="23118" xr:uid="{08DA297E-7F07-43C4-A73B-F5AEDDF82B70}"/>
    <cellStyle name="Comma 7 2 2 5 2 2" xfId="15610" xr:uid="{85BBEC63-99B1-426E-A31D-D666A1AB4DFA}"/>
    <cellStyle name="Comma 7 2 2 5 2 2 2" xfId="55595" xr:uid="{FA85B97F-8B6E-4390-977A-3192ED9A06C5}"/>
    <cellStyle name="Comma 7 2 2 5 2 2 3" xfId="42982" xr:uid="{72774B23-42B9-48E0-AEF5-FBA611CB23EF}"/>
    <cellStyle name="Comma 7 2 2 5 2 3" xfId="9024" xr:uid="{46C7E6F1-E013-4891-B6E9-2E177D25CC27}"/>
    <cellStyle name="Comma 7 2 2 5 2 3 2" xfId="49317" xr:uid="{C8DD4C5C-0E85-4137-967A-2D6F7A4E99D9}"/>
    <cellStyle name="Comma 7 2 2 5 2 4" xfId="30229" xr:uid="{2AEC3E8A-02C8-4AD6-9700-D01DE94AA981}"/>
    <cellStyle name="Comma 7 2 2 5 2 5" xfId="36692" xr:uid="{AB4DDBD6-E97D-42C8-BD05-8F9F7C08B7F2}"/>
    <cellStyle name="Comma 7 2 2 5 3" xfId="25740" xr:uid="{B5504B71-B612-421C-B527-C19D7717A785}"/>
    <cellStyle name="Comma 7 2 2 5 3 2" xfId="18232" xr:uid="{9268C8E7-613A-4CF7-B495-688397F61CC1}"/>
    <cellStyle name="Comma 7 2 2 5 3 2 2" xfId="52973" xr:uid="{F8B460BC-F82C-4AEB-A152-27D2DD14CE98}"/>
    <cellStyle name="Comma 7 2 2 5 3 2 3" xfId="40360" xr:uid="{F90339E6-58FA-4B92-8574-B5B0DBC3D67D}"/>
    <cellStyle name="Comma 7 2 2 5 3 3" xfId="11646" xr:uid="{DA40548C-C636-4130-B77E-E4694481E69F}"/>
    <cellStyle name="Comma 7 2 2 5 3 3 2" xfId="46695" xr:uid="{544C9DBD-05FF-4D86-89D7-150F78710253}"/>
    <cellStyle name="Comma 7 2 2 5 3 4" xfId="4540" xr:uid="{28171CCE-0811-41CF-99DA-1EC242D31A9E}"/>
    <cellStyle name="Comma 7 2 2 5 3 5" xfId="34070" xr:uid="{D245C0D3-ECFF-455F-9920-1D1CD3853524}"/>
    <cellStyle name="Comma 7 2 2 5 4" xfId="19106" xr:uid="{6C76E3C3-3D28-4E70-9258-C333836D8E0F}"/>
    <cellStyle name="Comma 7 2 2 5 4 2" xfId="52098" xr:uid="{1EA3A7DF-4D79-4A63-869D-3C6F3D75ADBD}"/>
    <cellStyle name="Comma 7 2 2 5 4 3" xfId="39485" xr:uid="{914D4A45-234F-4C0A-B7F3-99265E984546}"/>
    <cellStyle name="Comma 7 2 2 5 5" xfId="12520" xr:uid="{90F11F4D-C845-45CD-814B-453B2EA7FDD5}"/>
    <cellStyle name="Comma 7 2 2 5 5 2" xfId="45820" xr:uid="{A0022F78-AC0A-445F-B728-5107F1B75076}"/>
    <cellStyle name="Comma 7 2 2 5 6" xfId="3666" xr:uid="{FD1B47BA-1558-4A69-913B-E1EA6D31E75E}"/>
    <cellStyle name="Comma 7 2 2 5 7" xfId="33195" xr:uid="{A3166481-E8E4-4259-B26B-71B93D8415F9}"/>
    <cellStyle name="Comma 7 2 2 6" xfId="27465" xr:uid="{F37EC7F1-B969-413C-BF91-A05A8F697422}"/>
    <cellStyle name="Comma 7 2 2 6 2" xfId="23968" xr:uid="{1FD402E7-5FA8-4110-BB34-14375E48997D}"/>
    <cellStyle name="Comma 7 2 2 6 2 2" xfId="16460" xr:uid="{937AB58E-896F-4CB7-AE67-1B579C1104CE}"/>
    <cellStyle name="Comma 7 2 2 6 2 2 2" xfId="54745" xr:uid="{4F747C91-2BB2-437D-B29E-2C1258A32251}"/>
    <cellStyle name="Comma 7 2 2 6 2 2 3" xfId="42132" xr:uid="{D3712E7C-55B1-4228-A9C2-7323F63F2EFC}"/>
    <cellStyle name="Comma 7 2 2 6 2 3" xfId="9874" xr:uid="{A3935ADC-ABD6-44B5-9C94-002C8B991B09}"/>
    <cellStyle name="Comma 7 2 2 6 2 3 2" xfId="48467" xr:uid="{B0018F6C-7B9B-41DB-80A9-A8D12D47A59A}"/>
    <cellStyle name="Comma 7 2 2 6 2 4" xfId="29379" xr:uid="{744C6041-558C-433D-B43D-18C1CFF008F1}"/>
    <cellStyle name="Comma 7 2 2 6 2 5" xfId="35842" xr:uid="{D6DF173E-58B8-47FC-A663-95B009F811CF}"/>
    <cellStyle name="Comma 7 2 2 6 3" xfId="19956" xr:uid="{D0895D0A-1F58-4B02-80D7-9D778A7A8C57}"/>
    <cellStyle name="Comma 7 2 2 6 3 2" xfId="51248" xr:uid="{180A2F27-654F-461B-BB1D-83FA888954C9}"/>
    <cellStyle name="Comma 7 2 2 6 3 3" xfId="38635" xr:uid="{1C3E4774-AEF9-4F5E-A1FE-41B2517E5BE8}"/>
    <cellStyle name="Comma 7 2 2 6 4" xfId="13370" xr:uid="{E950B133-6BAE-4E72-B3A6-6C1BFBB539F2}"/>
    <cellStyle name="Comma 7 2 2 6 4 2" xfId="44970" xr:uid="{7728D491-D54D-4281-AF86-691D2B7F2482}"/>
    <cellStyle name="Comma 7 2 2 6 5" xfId="6783" xr:uid="{DF688601-0941-41F1-94F8-8858D7CBE189}"/>
    <cellStyle name="Comma 7 2 2 6 6" xfId="32345" xr:uid="{7471DC3D-F9C3-4134-A7AD-993EFF5D8DC3}"/>
    <cellStyle name="Comma 7 2 2 7" xfId="24855" xr:uid="{2E091FDF-1D61-401C-9C37-D5B6E6190452}"/>
    <cellStyle name="Comma 7 2 2 7 2" xfId="17347" xr:uid="{20DE9FB4-71F6-4E25-BB7D-6ED93F7DBDA3}"/>
    <cellStyle name="Comma 7 2 2 7 2 2" xfId="53858" xr:uid="{B88EAF02-0A01-4B9D-8384-31B70DF3C992}"/>
    <cellStyle name="Comma 7 2 2 7 2 3" xfId="41245" xr:uid="{CF760883-D3D5-41E6-B467-85E960B3A85A}"/>
    <cellStyle name="Comma 7 2 2 7 3" xfId="10761" xr:uid="{AFBD0C88-8797-450C-9438-F070784E7742}"/>
    <cellStyle name="Comma 7 2 2 7 3 2" xfId="47580" xr:uid="{997A4F93-E4DE-4BFC-8F34-1CA56469DEFE}"/>
    <cellStyle name="Comma 7 2 2 7 4" xfId="5425" xr:uid="{98DEFCA0-5FCD-443E-84F3-B8E010865CB2}"/>
    <cellStyle name="Comma 7 2 2 7 5" xfId="34955" xr:uid="{91BF1F0E-A2D8-47AE-9197-77AA0A199DA0}"/>
    <cellStyle name="Comma 7 2 2 8" xfId="21547" xr:uid="{D8713E34-9ED4-47EA-8C7E-7F1BCB807FCB}"/>
    <cellStyle name="Comma 7 2 2 8 2" xfId="50191" xr:uid="{71B6675B-F8CC-40DF-90AD-85752A499873}"/>
    <cellStyle name="Comma 7 2 2 8 3" xfId="37570" xr:uid="{C15A6134-33C2-4FD5-BDF6-4BF3EE1B9824}"/>
    <cellStyle name="Comma 7 2 2 9" xfId="21723" xr:uid="{CE6ED2FE-F955-4700-8F79-7D925E03075F}"/>
    <cellStyle name="Comma 7 2 2 9 2" xfId="50361" xr:uid="{B5DF22DB-0CB9-4374-B1C6-638D9302109A}"/>
    <cellStyle name="Comma 7 2 2 9 3" xfId="37748" xr:uid="{49359971-DD11-49D8-AF8C-F32336BFA4F4}"/>
    <cellStyle name="Comma 7 2 3" xfId="28353" xr:uid="{6404E358-452A-477D-951B-1200D23FBBE6}"/>
    <cellStyle name="Comma 7 2 3 10" xfId="20790" xr:uid="{0457AD3A-CFAE-407D-8860-75D7C5D458CD}"/>
    <cellStyle name="Comma 7 2 3 11" xfId="14204" xr:uid="{0945EA53-1FB4-4EAF-A636-5AF0D386AA9D}"/>
    <cellStyle name="Comma 7 2 3 12" xfId="7617" xr:uid="{E2D4FF97-4418-4456-B0F1-0B8F4EF0155E}"/>
    <cellStyle name="Comma 7 2 3 13" xfId="31504" xr:uid="{7989CDAA-57E1-46FE-8935-8645BACDA1BA}"/>
    <cellStyle name="Comma 7 2 3 2" xfId="28274" xr:uid="{AC1D0A3E-F876-4EBD-81DE-77F3216B2310}"/>
    <cellStyle name="Comma 7 2 3 2 10" xfId="31579" xr:uid="{24597174-BC22-4160-9D8A-1140C3158150}"/>
    <cellStyle name="Comma 7 2 3 2 2" xfId="28120" xr:uid="{8A33D9B8-6F9B-4570-9205-1EF83F0D17C9}"/>
    <cellStyle name="Comma 7 2 3 2 2 2" xfId="27629" xr:uid="{F43606F0-48C0-4ED1-9D4F-FF846D4A2962}"/>
    <cellStyle name="Comma 7 2 3 2 2 2 2" xfId="25899" xr:uid="{4D238768-83ED-4140-AF07-0FAD83B02098}"/>
    <cellStyle name="Comma 7 2 3 2 2 2 2 2" xfId="22401" xr:uid="{C41C3435-7889-465C-B675-58D0A1238977}"/>
    <cellStyle name="Comma 7 2 3 2 2 2 2 2 2" xfId="14893" xr:uid="{23232252-154C-4182-831E-A9927E0FE80E}"/>
    <cellStyle name="Comma 7 2 3 2 2 2 2 2 2 2" xfId="56312" xr:uid="{6A32658E-4ED0-44F4-BDD2-3A53A291DB4C}"/>
    <cellStyle name="Comma 7 2 3 2 2 2 2 2 2 3" xfId="43699" xr:uid="{33F19640-40E4-406E-A25D-59EC06A80585}"/>
    <cellStyle name="Comma 7 2 3 2 2 2 2 2 3" xfId="8307" xr:uid="{5FF98307-5496-4FC3-98ED-1A7B1BE80C83}"/>
    <cellStyle name="Comma 7 2 3 2 2 2 2 2 3 2" xfId="50034" xr:uid="{8D001508-CC01-4F8F-B911-C83385E454BA}"/>
    <cellStyle name="Comma 7 2 3 2 2 2 2 2 4" xfId="30946" xr:uid="{05B1B55A-6156-41F0-BA16-68ACCC4E0C48}"/>
    <cellStyle name="Comma 7 2 3 2 2 2 2 2 5" xfId="37409" xr:uid="{9993C42A-90F2-4F7B-AC26-85601F5AC475}"/>
    <cellStyle name="Comma 7 2 3 2 2 2 2 3" xfId="25019" xr:uid="{F9CA0392-7814-451D-9D05-9A85BFD14AE5}"/>
    <cellStyle name="Comma 7 2 3 2 2 2 2 3 2" xfId="17511" xr:uid="{08E54791-832F-4432-A9B2-0C883AF54EF0}"/>
    <cellStyle name="Comma 7 2 3 2 2 2 2 3 2 2" xfId="53694" xr:uid="{8BDC1C9F-A066-467D-AD40-6A51445C5D7A}"/>
    <cellStyle name="Comma 7 2 3 2 2 2 2 3 2 3" xfId="41081" xr:uid="{8AE5B289-393F-4EF4-A963-D936F26EAF6E}"/>
    <cellStyle name="Comma 7 2 3 2 2 2 2 3 3" xfId="10925" xr:uid="{E004C9F6-C9D9-4F65-8C29-05EBFCF0CDCE}"/>
    <cellStyle name="Comma 7 2 3 2 2 2 2 3 3 2" xfId="47416" xr:uid="{8F8B28DA-ED5A-4FB9-A5A8-1A86A96D6BCC}"/>
    <cellStyle name="Comma 7 2 3 2 2 2 2 3 4" xfId="5261" xr:uid="{CE920AFC-FB5F-4460-BB94-DF27194D4B24}"/>
    <cellStyle name="Comma 7 2 3 2 2 2 2 3 5" xfId="34791" xr:uid="{7B0E3584-C2AE-48CD-8C91-D1461BFEE2AD}"/>
    <cellStyle name="Comma 7 2 3 2 2 2 2 4" xfId="18390" xr:uid="{ABB5AD82-06FE-4275-8015-3BE18BD40586}"/>
    <cellStyle name="Comma 7 2 3 2 2 2 2 4 2" xfId="52815" xr:uid="{0444CB8A-708A-43D1-9728-A7FF3B373490}"/>
    <cellStyle name="Comma 7 2 3 2 2 2 2 4 3" xfId="40202" xr:uid="{5038DBFB-A418-4B2A-8490-348D48D7F2D4}"/>
    <cellStyle name="Comma 7 2 3 2 2 2 2 5" xfId="11804" xr:uid="{3309EBD4-3235-4326-8E2A-9772E8422475}"/>
    <cellStyle name="Comma 7 2 3 2 2 2 2 5 2" xfId="46537" xr:uid="{49B76408-51C9-4E64-8D4D-D1F165F8E82E}"/>
    <cellStyle name="Comma 7 2 3 2 2 2 2 6" xfId="4382" xr:uid="{E9956307-F1F9-4529-A904-357B508A49BE}"/>
    <cellStyle name="Comma 7 2 3 2 2 2 2 7" xfId="33912" xr:uid="{E2067E86-EA03-4D30-91E4-85DC961463D7}"/>
    <cellStyle name="Comma 7 2 3 2 2 2 3" xfId="26755" xr:uid="{A9236291-965A-499D-B63C-49980E17E6E7}"/>
    <cellStyle name="Comma 7 2 3 2 2 2 3 2" xfId="23258" xr:uid="{7985C84C-1E86-4B13-A010-42427A6BB6B1}"/>
    <cellStyle name="Comma 7 2 3 2 2 2 3 2 2" xfId="15750" xr:uid="{CBF6F961-36B8-49DF-B9BF-FC92ED3AC01F}"/>
    <cellStyle name="Comma 7 2 3 2 2 2 3 2 2 2" xfId="55455" xr:uid="{DC12DCC2-8245-418B-AB1A-6D04B37AD941}"/>
    <cellStyle name="Comma 7 2 3 2 2 2 3 2 2 3" xfId="42842" xr:uid="{499221BE-2855-4022-AC07-742BD5566C75}"/>
    <cellStyle name="Comma 7 2 3 2 2 2 3 2 3" xfId="9164" xr:uid="{3CABD6B7-7AD9-47B0-BC29-07E2C7A8120E}"/>
    <cellStyle name="Comma 7 2 3 2 2 2 3 2 3 2" xfId="49177" xr:uid="{6B64F37C-8E08-453A-9EB3-19A433578CB3}"/>
    <cellStyle name="Comma 7 2 3 2 2 2 3 2 4" xfId="30089" xr:uid="{2E1EAB46-9AE9-4173-B3A2-F6181CF2EA33}"/>
    <cellStyle name="Comma 7 2 3 2 2 2 3 2 5" xfId="36552" xr:uid="{F9D55FF1-9AA2-472B-BBD3-6B0F270D5703}"/>
    <cellStyle name="Comma 7 2 3 2 2 2 3 3" xfId="19246" xr:uid="{F6FB626B-5CDE-42E2-BE05-52D043AC1B09}"/>
    <cellStyle name="Comma 7 2 3 2 2 2 3 3 2" xfId="51958" xr:uid="{874382BF-41F5-499D-9BFC-7E5E3FA9DA1D}"/>
    <cellStyle name="Comma 7 2 3 2 2 2 3 3 3" xfId="39345" xr:uid="{A3FE6188-9FC4-4CEB-9F42-F689BEC58FB2}"/>
    <cellStyle name="Comma 7 2 3 2 2 2 3 4" xfId="12660" xr:uid="{F220D400-8AA3-4FC7-A201-50E7094A93FA}"/>
    <cellStyle name="Comma 7 2 3 2 2 2 3 4 2" xfId="45680" xr:uid="{354EC5A0-4960-4F76-8E22-896A7914F3CA}"/>
    <cellStyle name="Comma 7 2 3 2 2 2 3 5" xfId="3526" xr:uid="{25FD7358-D7B7-4AAE-B576-2658366ACA93}"/>
    <cellStyle name="Comma 7 2 3 2 2 2 3 6" xfId="33055" xr:uid="{14554F87-42E7-447B-9E13-5B948731B50B}"/>
    <cellStyle name="Comma 7 2 3 2 2 2 4" xfId="24134" xr:uid="{93592D03-E0DB-4E72-BE36-F25FC21FE7BD}"/>
    <cellStyle name="Comma 7 2 3 2 2 2 4 2" xfId="16626" xr:uid="{22695231-6FE4-4A03-A8BC-466795F6D024}"/>
    <cellStyle name="Comma 7 2 3 2 2 2 4 2 2" xfId="54579" xr:uid="{655452E5-D77F-4B1D-944C-DC8FD70712E0}"/>
    <cellStyle name="Comma 7 2 3 2 2 2 4 2 3" xfId="41966" xr:uid="{B4818646-86C8-48E0-BA4F-F1CCA38D323C}"/>
    <cellStyle name="Comma 7 2 3 2 2 2 4 3" xfId="10040" xr:uid="{CDDA38EF-0CD2-4ADC-83D1-800ACE66F376}"/>
    <cellStyle name="Comma 7 2 3 2 2 2 4 3 2" xfId="48301" xr:uid="{F8B87463-DB96-49BF-9BDA-40052497E3B3}"/>
    <cellStyle name="Comma 7 2 3 2 2 2 4 4" xfId="29213" xr:uid="{4CBDEDFD-FFFE-47E9-9AD5-6AC2E4851178}"/>
    <cellStyle name="Comma 7 2 3 2 2 2 4 5" xfId="35676" xr:uid="{2F44941C-EB76-4A0F-92CD-B7A6CD285DC3}"/>
    <cellStyle name="Comma 7 2 3 2 2 2 5" xfId="20120" xr:uid="{A9F85F32-4E51-42E4-BB13-C1C59F63367F}"/>
    <cellStyle name="Comma 7 2 3 2 2 2 5 2" xfId="51082" xr:uid="{A23CE4D3-5156-4FC7-8E38-2269D0C4D276}"/>
    <cellStyle name="Comma 7 2 3 2 2 2 5 3" xfId="38469" xr:uid="{B2C19D75-A428-43F7-BC00-1CEAEEF223FD}"/>
    <cellStyle name="Comma 7 2 3 2 2 2 6" xfId="13534" xr:uid="{21F26BEE-F1F0-4757-A7C1-9C0D061EBF44}"/>
    <cellStyle name="Comma 7 2 3 2 2 2 6 2" xfId="44804" xr:uid="{FC92D874-0190-4A40-B6F3-02657BE17C4E}"/>
    <cellStyle name="Comma 7 2 3 2 2 2 7" xfId="6947" xr:uid="{5726EBB0-4B47-466B-8668-066F64EFDA74}"/>
    <cellStyle name="Comma 7 2 3 2 2 2 8" xfId="32179" xr:uid="{EC59780A-5D88-474F-AA02-2DF4B6DA6EB2}"/>
    <cellStyle name="Comma 7 2 3 2 2 3" xfId="26339" xr:uid="{65AC3D24-BAEF-484B-9128-690D7C9E748A}"/>
    <cellStyle name="Comma 7 2 3 2 2 3 2" xfId="22842" xr:uid="{6B3F0A05-D02E-4886-BE37-79ACD218966E}"/>
    <cellStyle name="Comma 7 2 3 2 2 3 2 2" xfId="15334" xr:uid="{BA65DCAE-1C5C-46D3-B6A0-530160075849}"/>
    <cellStyle name="Comma 7 2 3 2 2 3 2 2 2" xfId="55871" xr:uid="{15EF17C1-9A13-4177-8A6D-D0B70D912752}"/>
    <cellStyle name="Comma 7 2 3 2 2 3 2 2 3" xfId="43258" xr:uid="{737CAA5B-D02B-4D4B-87AD-7C7435873CDA}"/>
    <cellStyle name="Comma 7 2 3 2 2 3 2 3" xfId="8748" xr:uid="{85E79C37-B975-4285-A2FC-2A09E0F07F2B}"/>
    <cellStyle name="Comma 7 2 3 2 2 3 2 3 2" xfId="49593" xr:uid="{12D05F86-8581-445D-804D-CAB49250603A}"/>
    <cellStyle name="Comma 7 2 3 2 2 3 2 4" xfId="30505" xr:uid="{93527D42-C68B-4141-95D1-46E251C7B405}"/>
    <cellStyle name="Comma 7 2 3 2 2 3 2 5" xfId="36968" xr:uid="{DA86EFA2-2198-474E-95AE-A2BDC849882F}"/>
    <cellStyle name="Comma 7 2 3 2 2 3 3" xfId="25461" xr:uid="{A6E246D2-706E-477C-B2D2-308013A148B9}"/>
    <cellStyle name="Comma 7 2 3 2 2 3 3 2" xfId="17953" xr:uid="{E35595F2-B72F-407C-8F2C-BB3A155D92F8}"/>
    <cellStyle name="Comma 7 2 3 2 2 3 3 2 2" xfId="53252" xr:uid="{967FE343-CC0B-4F20-A535-CE4AF5EC2B7E}"/>
    <cellStyle name="Comma 7 2 3 2 2 3 3 2 3" xfId="40639" xr:uid="{050F5221-342D-4E56-90A2-080BB5E11B24}"/>
    <cellStyle name="Comma 7 2 3 2 2 3 3 3" xfId="11367" xr:uid="{8F9E016C-19BD-4495-B791-31DE939AAAF5}"/>
    <cellStyle name="Comma 7 2 3 2 2 3 3 3 2" xfId="46974" xr:uid="{92192085-06A2-4817-A8D3-CE62D5BFC067}"/>
    <cellStyle name="Comma 7 2 3 2 2 3 3 4" xfId="4819" xr:uid="{3E372894-2582-444B-846A-4DCD445F3FB5}"/>
    <cellStyle name="Comma 7 2 3 2 2 3 3 5" xfId="34349" xr:uid="{42D9D223-D50A-488E-A3F5-ADC1024A1239}"/>
    <cellStyle name="Comma 7 2 3 2 2 3 4" xfId="18830" xr:uid="{86099E5F-67B9-4FF8-A090-405A4710B0B5}"/>
    <cellStyle name="Comma 7 2 3 2 2 3 4 2" xfId="52374" xr:uid="{3C6928F0-998A-45D4-B32D-38575C24735B}"/>
    <cellStyle name="Comma 7 2 3 2 2 3 4 3" xfId="39761" xr:uid="{C2DA089D-661C-4DB4-96BB-A7FBF10BE047}"/>
    <cellStyle name="Comma 7 2 3 2 2 3 5" xfId="12244" xr:uid="{5FA783D1-80C6-4C09-8318-50DE7E0D4DFF}"/>
    <cellStyle name="Comma 7 2 3 2 2 3 5 2" xfId="46096" xr:uid="{7C35BDA4-E16A-4BCF-929D-137724339DF3}"/>
    <cellStyle name="Comma 7 2 3 2 2 3 6" xfId="3942" xr:uid="{3E05F596-F1A2-4C41-AD65-1BEE5E68B3C6}"/>
    <cellStyle name="Comma 7 2 3 2 2 3 7" xfId="33471" xr:uid="{10096171-4E8B-4DB7-8CBF-DB303D44EE40}"/>
    <cellStyle name="Comma 7 2 3 2 2 4" xfId="27189" xr:uid="{68EB438F-ECD0-4EE2-93DC-0C9F497A99DB}"/>
    <cellStyle name="Comma 7 2 3 2 2 4 2" xfId="23692" xr:uid="{5F1975F2-7059-4FE4-B214-25BDE1788521}"/>
    <cellStyle name="Comma 7 2 3 2 2 4 2 2" xfId="16184" xr:uid="{F973D7E8-2ACD-40C5-A54C-F2297762D22E}"/>
    <cellStyle name="Comma 7 2 3 2 2 4 2 2 2" xfId="55021" xr:uid="{8EB133A3-0AE2-44BF-93DA-E91874A02B05}"/>
    <cellStyle name="Comma 7 2 3 2 2 4 2 2 3" xfId="42408" xr:uid="{BC54E359-49D7-4B8F-9B2C-3F7723C4FA9D}"/>
    <cellStyle name="Comma 7 2 3 2 2 4 2 3" xfId="9598" xr:uid="{1DF31AFC-F797-4B71-9176-7BEF0BB53880}"/>
    <cellStyle name="Comma 7 2 3 2 2 4 2 3 2" xfId="48743" xr:uid="{92CE9F6C-8C98-4600-9F24-35B291764AA7}"/>
    <cellStyle name="Comma 7 2 3 2 2 4 2 4" xfId="29655" xr:uid="{73FA992B-E842-456F-A325-29FA86C2A21C}"/>
    <cellStyle name="Comma 7 2 3 2 2 4 2 5" xfId="36118" xr:uid="{6DD98241-488E-4668-9106-52828EF75D4B}"/>
    <cellStyle name="Comma 7 2 3 2 2 4 3" xfId="19680" xr:uid="{A10DC906-0EAA-46BC-AB12-363E4988CF6A}"/>
    <cellStyle name="Comma 7 2 3 2 2 4 3 2" xfId="51524" xr:uid="{C42B8684-70FD-400D-9371-68D2170169E0}"/>
    <cellStyle name="Comma 7 2 3 2 2 4 3 3" xfId="38911" xr:uid="{250F582A-5A72-4843-9BDB-B6FA7E3EE82C}"/>
    <cellStyle name="Comma 7 2 3 2 2 4 4" xfId="13094" xr:uid="{36843FEA-F992-4113-93F2-DED837C99E55}"/>
    <cellStyle name="Comma 7 2 3 2 2 4 4 2" xfId="45246" xr:uid="{D5244A66-2F25-4C1F-ACE0-B1446B1176B4}"/>
    <cellStyle name="Comma 7 2 3 2 2 4 5" xfId="6507" xr:uid="{CA4274A5-3DE8-4224-985D-6F6956836645}"/>
    <cellStyle name="Comma 7 2 3 2 2 4 6" xfId="32621" xr:uid="{9C4384D5-E737-4D40-A33F-F16FEA244A77}"/>
    <cellStyle name="Comma 7 2 3 2 2 5" xfId="24576" xr:uid="{72A50309-2381-4B8A-A36E-A305E9B3E14B}"/>
    <cellStyle name="Comma 7 2 3 2 2 5 2" xfId="17068" xr:uid="{289F76E1-B43D-43DD-AD39-1EB9A7912780}"/>
    <cellStyle name="Comma 7 2 3 2 2 5 2 2" xfId="54137" xr:uid="{3313B04E-DB8F-4D13-9A4D-751DEE097066}"/>
    <cellStyle name="Comma 7 2 3 2 2 5 2 3" xfId="41524" xr:uid="{D97669E3-185E-4B37-9462-6D48D73E1FF2}"/>
    <cellStyle name="Comma 7 2 3 2 2 5 3" xfId="10482" xr:uid="{2D9C8B9D-8CDF-48FE-A578-B340224907D7}"/>
    <cellStyle name="Comma 7 2 3 2 2 5 3 2" xfId="47859" xr:uid="{A123636A-0CD2-4802-BCC9-5715DDD5BCFA}"/>
    <cellStyle name="Comma 7 2 3 2 2 5 4" xfId="5704" xr:uid="{C3266138-2130-4E98-888D-039072BFB246}"/>
    <cellStyle name="Comma 7 2 3 2 2 5 5" xfId="35234" xr:uid="{D0F67213-0C2D-4398-86B8-39EDFB778D0A}"/>
    <cellStyle name="Comma 7 2 3 2 2 6" xfId="20560" xr:uid="{E93ECE6B-7C64-4E06-87E7-19535C30E8A4}"/>
    <cellStyle name="Comma 7 2 3 2 2 6 2" xfId="50640" xr:uid="{F0F7D7FE-82DD-4D09-ADED-1850F2EB82BF}"/>
    <cellStyle name="Comma 7 2 3 2 2 6 3" xfId="38027" xr:uid="{6EDCB46B-6A0A-4F52-A0EE-8AE6B3E695F0}"/>
    <cellStyle name="Comma 7 2 3 2 2 7" xfId="13974" xr:uid="{F5AD6170-B5F0-4631-BD9B-6CF0074D8377}"/>
    <cellStyle name="Comma 7 2 3 2 2 7 2" xfId="44334" xr:uid="{95274073-BFB7-4866-A4C8-3FBC9E7E06B1}"/>
    <cellStyle name="Comma 7 2 3 2 2 8" xfId="7387" xr:uid="{F1575184-EC79-42A3-91DB-AEDFAE18C8F6}"/>
    <cellStyle name="Comma 7 2 3 2 2 9" xfId="31734" xr:uid="{B1E6EE80-9E50-4668-8DB9-563C94B017DE}"/>
    <cellStyle name="Comma 7 2 3 2 3" xfId="27783" xr:uid="{377A13DD-72CA-4AAE-A623-C9D92DAD5F75}"/>
    <cellStyle name="Comma 7 2 3 2 3 2" xfId="26054" xr:uid="{B7019C5C-29DC-445C-A868-38BB641B00BF}"/>
    <cellStyle name="Comma 7 2 3 2 3 2 2" xfId="22556" xr:uid="{B83FCCE6-7391-4E95-87C0-28EF9BEFADB3}"/>
    <cellStyle name="Comma 7 2 3 2 3 2 2 2" xfId="15048" xr:uid="{F5DFEE9A-1739-48E6-A9B8-FD3666B14990}"/>
    <cellStyle name="Comma 7 2 3 2 3 2 2 2 2" xfId="56157" xr:uid="{B053EDE2-D968-4976-B06D-195CE6E0BBFD}"/>
    <cellStyle name="Comma 7 2 3 2 3 2 2 2 3" xfId="43544" xr:uid="{A4B07280-6074-4865-8EE7-44AB1F20ABB5}"/>
    <cellStyle name="Comma 7 2 3 2 3 2 2 3" xfId="8462" xr:uid="{E784891A-5346-4AC1-AD7B-21AD5521BD3C}"/>
    <cellStyle name="Comma 7 2 3 2 3 2 2 3 2" xfId="49879" xr:uid="{23122764-4A64-46CE-8BDB-3E167F9C7A9D}"/>
    <cellStyle name="Comma 7 2 3 2 3 2 2 4" xfId="30791" xr:uid="{4818BF66-2F67-4340-9193-7CF945E0E8D8}"/>
    <cellStyle name="Comma 7 2 3 2 3 2 2 5" xfId="37254" xr:uid="{96065167-E40E-4A50-AFBF-F1700857E335}"/>
    <cellStyle name="Comma 7 2 3 2 3 2 3" xfId="25174" xr:uid="{473CE480-B2A2-44C6-BDBF-184917BCCD6B}"/>
    <cellStyle name="Comma 7 2 3 2 3 2 3 2" xfId="17666" xr:uid="{660EF9B3-98A3-47B2-8683-85949DEB2D4D}"/>
    <cellStyle name="Comma 7 2 3 2 3 2 3 2 2" xfId="53539" xr:uid="{24BF77CD-8B37-4DFB-A9F4-7A45DA5A11E8}"/>
    <cellStyle name="Comma 7 2 3 2 3 2 3 2 3" xfId="40926" xr:uid="{B4B1B5B1-51D2-414F-B607-3359ED825938}"/>
    <cellStyle name="Comma 7 2 3 2 3 2 3 3" xfId="11080" xr:uid="{22D947F7-7185-4E1D-9D17-B3F69053C19A}"/>
    <cellStyle name="Comma 7 2 3 2 3 2 3 3 2" xfId="47261" xr:uid="{45F839EA-31A7-4B76-9FF2-214DE284E4A0}"/>
    <cellStyle name="Comma 7 2 3 2 3 2 3 4" xfId="5106" xr:uid="{EC2A3930-583C-40B8-B795-21582A9F0B96}"/>
    <cellStyle name="Comma 7 2 3 2 3 2 3 5" xfId="34636" xr:uid="{8F9117BA-834B-46A4-B393-09431AA4DF81}"/>
    <cellStyle name="Comma 7 2 3 2 3 2 4" xfId="18545" xr:uid="{96F5B939-BC42-49BF-BB50-9DB75A2BD2E9}"/>
    <cellStyle name="Comma 7 2 3 2 3 2 4 2" xfId="52660" xr:uid="{52905544-4B80-44D3-B4AC-04DFE95ECC15}"/>
    <cellStyle name="Comma 7 2 3 2 3 2 4 3" xfId="40047" xr:uid="{813F83CE-CFDD-4504-942F-D9FD6B84D61F}"/>
    <cellStyle name="Comma 7 2 3 2 3 2 5" xfId="11959" xr:uid="{DC096DAF-8D68-4BEB-A44E-024168452336}"/>
    <cellStyle name="Comma 7 2 3 2 3 2 5 2" xfId="46382" xr:uid="{613BDF88-3043-466D-A566-543E522FF25E}"/>
    <cellStyle name="Comma 7 2 3 2 3 2 6" xfId="4227" xr:uid="{AC32C8EA-1EA9-4631-AE4A-4E256F822A51}"/>
    <cellStyle name="Comma 7 2 3 2 3 2 7" xfId="33757" xr:uid="{1462450F-704E-4137-A7FD-2457F56173E3}"/>
    <cellStyle name="Comma 7 2 3 2 3 3" xfId="26909" xr:uid="{FE78F415-04DB-44F6-981D-233B8AFB2737}"/>
    <cellStyle name="Comma 7 2 3 2 3 3 2" xfId="23412" xr:uid="{99BD3442-83B3-46C0-8B13-1336D4412143}"/>
    <cellStyle name="Comma 7 2 3 2 3 3 2 2" xfId="15904" xr:uid="{9C80BFD2-E967-4AE5-87C2-F1383ED7D7F7}"/>
    <cellStyle name="Comma 7 2 3 2 3 3 2 2 2" xfId="55301" xr:uid="{75D52CF2-BA49-42C3-BB77-A5E47A62EBF1}"/>
    <cellStyle name="Comma 7 2 3 2 3 3 2 2 3" xfId="42688" xr:uid="{5022A901-54A5-4510-B23D-BD5FF62AD92D}"/>
    <cellStyle name="Comma 7 2 3 2 3 3 2 3" xfId="9318" xr:uid="{38C2AD74-6A02-4020-A2AA-CA04B4F7555B}"/>
    <cellStyle name="Comma 7 2 3 2 3 3 2 3 2" xfId="49023" xr:uid="{F27226C1-2AFE-4AA0-8DC5-C0A5989246CE}"/>
    <cellStyle name="Comma 7 2 3 2 3 3 2 4" xfId="29935" xr:uid="{372F90B1-C6F6-4BE0-A5FE-71797AAD1FEB}"/>
    <cellStyle name="Comma 7 2 3 2 3 3 2 5" xfId="36398" xr:uid="{0B65F21C-5BFE-47D7-A39F-556BC847A860}"/>
    <cellStyle name="Comma 7 2 3 2 3 3 3" xfId="19400" xr:uid="{794B8167-6909-4CBF-B8DB-78C7D3670CB2}"/>
    <cellStyle name="Comma 7 2 3 2 3 3 3 2" xfId="51804" xr:uid="{EC2D5F33-E2A3-4FF0-8137-0299D0C5F2F6}"/>
    <cellStyle name="Comma 7 2 3 2 3 3 3 3" xfId="39191" xr:uid="{FA08F1BA-40B0-4EEA-8B77-DC5B5B73DB02}"/>
    <cellStyle name="Comma 7 2 3 2 3 3 4" xfId="12814" xr:uid="{6DDB7E7F-952E-4332-B8B1-AF84ED036BBD}"/>
    <cellStyle name="Comma 7 2 3 2 3 3 4 2" xfId="45526" xr:uid="{1B59ABCE-57F5-432E-9200-E255DB060F06}"/>
    <cellStyle name="Comma 7 2 3 2 3 3 5" xfId="6227" xr:uid="{B3DDED0B-AEAE-42F1-B8DE-5BF8FA0BA691}"/>
    <cellStyle name="Comma 7 2 3 2 3 3 6" xfId="32901" xr:uid="{C6C41DE6-90F8-459E-A18E-277476D54CF8}"/>
    <cellStyle name="Comma 7 2 3 2 3 4" xfId="24289" xr:uid="{5F2338DE-FFFE-496E-9267-EC11973C4A76}"/>
    <cellStyle name="Comma 7 2 3 2 3 4 2" xfId="16781" xr:uid="{A58FC4FD-CFC7-4D1C-A5B4-E0F2D24D8769}"/>
    <cellStyle name="Comma 7 2 3 2 3 4 2 2" xfId="54424" xr:uid="{6F7D3F0F-CBF6-4058-810D-CE5BDA6CD2AD}"/>
    <cellStyle name="Comma 7 2 3 2 3 4 2 3" xfId="41811" xr:uid="{8FB6E195-6DA2-447C-B25E-77B508D758C3}"/>
    <cellStyle name="Comma 7 2 3 2 3 4 3" xfId="10195" xr:uid="{AA4C3E48-A5E7-43D9-828D-F0084469B16C}"/>
    <cellStyle name="Comma 7 2 3 2 3 4 3 2" xfId="48146" xr:uid="{F8965503-9FC8-434B-BF1C-3EDB6BD6C2DD}"/>
    <cellStyle name="Comma 7 2 3 2 3 4 4" xfId="5991" xr:uid="{793AC5C8-6FEF-4351-81D4-10E882AB6B18}"/>
    <cellStyle name="Comma 7 2 3 2 3 4 5" xfId="35521" xr:uid="{2DC1B4F9-7B44-4C25-80BC-5531580F57F6}"/>
    <cellStyle name="Comma 7 2 3 2 3 5" xfId="20275" xr:uid="{37642EB5-8784-4CC4-A6E1-58D61D8111BA}"/>
    <cellStyle name="Comma 7 2 3 2 3 5 2" xfId="50927" xr:uid="{5E9A670D-9378-4D9E-8861-325406D4CB6B}"/>
    <cellStyle name="Comma 7 2 3 2 3 5 3" xfId="38314" xr:uid="{2AE81738-8E8A-4A6A-ABA9-45F543B9B1F0}"/>
    <cellStyle name="Comma 7 2 3 2 3 6" xfId="13689" xr:uid="{D73806E4-D831-4758-A9AB-DD3EBE9352E7}"/>
    <cellStyle name="Comma 7 2 3 2 3 6 2" xfId="44649" xr:uid="{9EFC546A-B38B-462B-8862-F90BC759E3E3}"/>
    <cellStyle name="Comma 7 2 3 2 3 7" xfId="7102" xr:uid="{F8D14626-435B-4324-8458-B076BD2259F1}"/>
    <cellStyle name="Comma 7 2 3 2 3 8" xfId="32024" xr:uid="{E8B6F858-71AB-4DBD-A45E-E14CDA3CD0DC}"/>
    <cellStyle name="Comma 7 2 3 2 4" xfId="26494" xr:uid="{27F18B10-F94B-495C-BEA6-39A76577DB43}"/>
    <cellStyle name="Comma 7 2 3 2 4 2" xfId="22997" xr:uid="{4E564DCE-E03E-485A-96F5-D0B3239BB480}"/>
    <cellStyle name="Comma 7 2 3 2 4 2 2" xfId="15489" xr:uid="{ADDB6537-9E57-4FD2-B736-B713F260F9E2}"/>
    <cellStyle name="Comma 7 2 3 2 4 2 2 2" xfId="55716" xr:uid="{0A99C34B-7CFE-4388-950D-DF9C3B577615}"/>
    <cellStyle name="Comma 7 2 3 2 4 2 2 3" xfId="43103" xr:uid="{55970E8D-05F7-4128-9135-161120C97DD6}"/>
    <cellStyle name="Comma 7 2 3 2 4 2 3" xfId="8903" xr:uid="{AC49CD07-F498-48EB-835A-00B1668938CF}"/>
    <cellStyle name="Comma 7 2 3 2 4 2 3 2" xfId="49438" xr:uid="{A723B9EE-BA0D-4BE5-8181-EB6D695AF034}"/>
    <cellStyle name="Comma 7 2 3 2 4 2 4" xfId="30350" xr:uid="{8153B027-681A-402F-8A76-C5CF62E4C531}"/>
    <cellStyle name="Comma 7 2 3 2 4 2 5" xfId="36813" xr:uid="{7286B79F-8CCD-4719-878B-B46FA7FE202C}"/>
    <cellStyle name="Comma 7 2 3 2 4 3" xfId="25616" xr:uid="{1669325D-A959-40CE-8621-7E740D6D14FA}"/>
    <cellStyle name="Comma 7 2 3 2 4 3 2" xfId="18108" xr:uid="{C3DB2AA2-655B-46B4-A191-770E1F8B1610}"/>
    <cellStyle name="Comma 7 2 3 2 4 3 2 2" xfId="53097" xr:uid="{0B0ED9A1-EB1B-4B3A-AB11-8614399675AA}"/>
    <cellStyle name="Comma 7 2 3 2 4 3 2 3" xfId="40484" xr:uid="{09BAEEB0-5EF0-466B-9B1A-089417B93DCB}"/>
    <cellStyle name="Comma 7 2 3 2 4 3 3" xfId="11522" xr:uid="{7876ABAA-777D-4A97-96DA-E983C624B545}"/>
    <cellStyle name="Comma 7 2 3 2 4 3 3 2" xfId="46819" xr:uid="{D629C0ED-DCAF-4284-B19F-0943448FF87E}"/>
    <cellStyle name="Comma 7 2 3 2 4 3 4" xfId="4664" xr:uid="{175C5316-6744-4AB4-9DF7-10BCA393BC3D}"/>
    <cellStyle name="Comma 7 2 3 2 4 3 5" xfId="34194" xr:uid="{3327E7CA-97F8-4EE3-BA69-B6CB31A762AC}"/>
    <cellStyle name="Comma 7 2 3 2 4 4" xfId="18985" xr:uid="{8CC54687-5F1E-40ED-AD86-776F2891E186}"/>
    <cellStyle name="Comma 7 2 3 2 4 4 2" xfId="52219" xr:uid="{3EC320AD-2817-41F8-B23E-EAFBB43F1FB1}"/>
    <cellStyle name="Comma 7 2 3 2 4 4 3" xfId="39606" xr:uid="{C4FFE17B-1D46-49BD-931F-CA59A3BEAF02}"/>
    <cellStyle name="Comma 7 2 3 2 4 5" xfId="12399" xr:uid="{8784B44E-CA4D-47F0-8306-6E18A2A44C34}"/>
    <cellStyle name="Comma 7 2 3 2 4 5 2" xfId="45941" xr:uid="{470E5A59-902E-4597-98D2-9AC812FDE288}"/>
    <cellStyle name="Comma 7 2 3 2 4 6" xfId="3787" xr:uid="{ADC96BDD-A21E-4433-B7E4-898147FFBDC6}"/>
    <cellStyle name="Comma 7 2 3 2 4 7" xfId="33316" xr:uid="{E429D385-CB6E-43C2-95B4-A30BBAF5B486}"/>
    <cellStyle name="Comma 7 2 3 2 5" xfId="27344" xr:uid="{8CF4F597-560E-4B7B-BF49-DBD759374C92}"/>
    <cellStyle name="Comma 7 2 3 2 5 2" xfId="23847" xr:uid="{0295B41C-9A04-4547-ABAE-ED3F8B6DB56E}"/>
    <cellStyle name="Comma 7 2 3 2 5 2 2" xfId="16339" xr:uid="{38313D1D-6FDF-4F6D-BBA1-5CC94C441571}"/>
    <cellStyle name="Comma 7 2 3 2 5 2 2 2" xfId="54866" xr:uid="{76B4E623-2A26-4205-B160-70A1C108A239}"/>
    <cellStyle name="Comma 7 2 3 2 5 2 2 3" xfId="42253" xr:uid="{C92A6B2A-8D76-46E4-A7EF-D28F74CD7DCE}"/>
    <cellStyle name="Comma 7 2 3 2 5 2 3" xfId="9753" xr:uid="{AC6B0AA4-4962-4CC4-A24F-72F297063BF4}"/>
    <cellStyle name="Comma 7 2 3 2 5 2 3 2" xfId="48588" xr:uid="{0A48B5EA-127C-4AAC-99AC-47899B3C804E}"/>
    <cellStyle name="Comma 7 2 3 2 5 2 4" xfId="29500" xr:uid="{75C75A28-7F0B-4C2B-8A3A-B5AB4915EC28}"/>
    <cellStyle name="Comma 7 2 3 2 5 2 5" xfId="35963" xr:uid="{57DC3560-8B11-41C5-8DA6-19C6B9974D30}"/>
    <cellStyle name="Comma 7 2 3 2 5 3" xfId="19835" xr:uid="{B06E5CD9-820A-49EA-BA31-734681286998}"/>
    <cellStyle name="Comma 7 2 3 2 5 3 2" xfId="51369" xr:uid="{4EDAD4E9-997D-4B92-BAF3-D412CA397AC1}"/>
    <cellStyle name="Comma 7 2 3 2 5 3 3" xfId="38756" xr:uid="{B3EA8D47-C7E4-45D9-9E3F-3CCC58F0FE98}"/>
    <cellStyle name="Comma 7 2 3 2 5 4" xfId="13249" xr:uid="{4A37CAC7-4DE7-4D8B-8062-BF79B219C444}"/>
    <cellStyle name="Comma 7 2 3 2 5 4 2" xfId="45091" xr:uid="{D34FC08D-4262-4E44-9399-36B689EFA117}"/>
    <cellStyle name="Comma 7 2 3 2 5 5" xfId="6662" xr:uid="{A7291325-5991-490B-BCA7-68643B31AA77}"/>
    <cellStyle name="Comma 7 2 3 2 5 6" xfId="32466" xr:uid="{AB3DBB29-693E-4860-8A1A-B8FC2CAD1B89}"/>
    <cellStyle name="Comma 7 2 3 2 6" xfId="24731" xr:uid="{81A443EE-A66A-4AD7-A862-40B7BB131081}"/>
    <cellStyle name="Comma 7 2 3 2 6 2" xfId="17223" xr:uid="{43A1063A-92B1-4BEC-A4CE-783D6DCAF24B}"/>
    <cellStyle name="Comma 7 2 3 2 6 2 2" xfId="53982" xr:uid="{2E7D222B-5095-4CB9-9AC6-4994B2306DD5}"/>
    <cellStyle name="Comma 7 2 3 2 6 2 3" xfId="41369" xr:uid="{36DD10F7-2791-4F37-A396-F8110ECE4046}"/>
    <cellStyle name="Comma 7 2 3 2 6 3" xfId="10637" xr:uid="{25B21648-0FE5-4001-BC47-C21CFE8CD5E5}"/>
    <cellStyle name="Comma 7 2 3 2 6 3 2" xfId="47704" xr:uid="{CFBF31D5-E444-4BFB-8FFA-FA26C5110A10}"/>
    <cellStyle name="Comma 7 2 3 2 6 4" xfId="5549" xr:uid="{14B06EEB-A445-4A16-B9EF-BDA2DDE06C00}"/>
    <cellStyle name="Comma 7 2 3 2 6 5" xfId="35079" xr:uid="{B9710606-1C81-4FD7-B100-431BFA253980}"/>
    <cellStyle name="Comma 7 2 3 2 7" xfId="20715" xr:uid="{78616941-B5C9-45EB-8F89-C6CE400FEDB5}"/>
    <cellStyle name="Comma 7 2 3 2 7 2" xfId="50485" xr:uid="{B9D1322A-6A54-431A-9B32-B1C93ECE78CF}"/>
    <cellStyle name="Comma 7 2 3 2 7 3" xfId="37872" xr:uid="{D625C4F9-3003-4853-AECB-8107169E7188}"/>
    <cellStyle name="Comma 7 2 3 2 8" xfId="14129" xr:uid="{77E35D89-366F-4F52-A8B0-DA18F60B1648}"/>
    <cellStyle name="Comma 7 2 3 2 8 2" xfId="44179" xr:uid="{17BF7EC4-795E-476E-98AD-14C8739249E5}"/>
    <cellStyle name="Comma 7 2 3 2 9" xfId="7542" xr:uid="{C79C5839-650B-4940-B863-AA8EA9E82B00}"/>
    <cellStyle name="Comma 7 2 3 3" xfId="28195" xr:uid="{9D101045-9B85-4C5C-A958-7587191F1BC3}"/>
    <cellStyle name="Comma 7 2 3 3 2" xfId="27705" xr:uid="{3C1581B0-A3C5-4233-B409-D377E45E6C87}"/>
    <cellStyle name="Comma 7 2 3 3 2 2" xfId="25975" xr:uid="{034ADBE1-2A2F-49EF-BBA3-71C34FD90AF7}"/>
    <cellStyle name="Comma 7 2 3 3 2 2 2" xfId="22477" xr:uid="{4C56FF2D-F60E-49E2-99A9-DFA4C613ED60}"/>
    <cellStyle name="Comma 7 2 3 3 2 2 2 2" xfId="14969" xr:uid="{9EB8774F-0ED3-40E7-8A56-2FCE55AC1CA3}"/>
    <cellStyle name="Comma 7 2 3 3 2 2 2 2 2" xfId="56236" xr:uid="{49EF84ED-A4B0-4021-8050-F3139E7F339B}"/>
    <cellStyle name="Comma 7 2 3 3 2 2 2 2 3" xfId="43623" xr:uid="{F5AA9897-61FE-4E3F-8D08-3CA774E85835}"/>
    <cellStyle name="Comma 7 2 3 3 2 2 2 3" xfId="8383" xr:uid="{2C4DF5C6-A6ED-422C-8D5E-DD510CFC7E57}"/>
    <cellStyle name="Comma 7 2 3 3 2 2 2 3 2" xfId="49958" xr:uid="{4E77700E-97EF-4274-8175-7D9BF695BA00}"/>
    <cellStyle name="Comma 7 2 3 3 2 2 2 4" xfId="30870" xr:uid="{73F309E7-22AF-4E01-A0CB-3F1480D84899}"/>
    <cellStyle name="Comma 7 2 3 3 2 2 2 5" xfId="37333" xr:uid="{29E165E6-9A88-4FB6-9F03-046B4CC13D76}"/>
    <cellStyle name="Comma 7 2 3 3 2 2 3" xfId="25095" xr:uid="{6973D00B-2D6C-492C-B834-D4C6FAAB3A13}"/>
    <cellStyle name="Comma 7 2 3 3 2 2 3 2" xfId="17587" xr:uid="{74D970F3-74B1-4A0E-819F-E87482E07CB2}"/>
    <cellStyle name="Comma 7 2 3 3 2 2 3 2 2" xfId="53618" xr:uid="{5827D8B3-2919-437E-BB12-D40521BEABDB}"/>
    <cellStyle name="Comma 7 2 3 3 2 2 3 2 3" xfId="41005" xr:uid="{376D3CA0-50FE-4BC7-BCD9-E70B54EF78EC}"/>
    <cellStyle name="Comma 7 2 3 3 2 2 3 3" xfId="11001" xr:uid="{90EB73D3-90F8-4720-8F66-0C3B934F832E}"/>
    <cellStyle name="Comma 7 2 3 3 2 2 3 3 2" xfId="47340" xr:uid="{92C21A99-248B-453B-8E07-1E87EAB3F75A}"/>
    <cellStyle name="Comma 7 2 3 3 2 2 3 4" xfId="5185" xr:uid="{D08FBFB6-220F-4B61-BD49-4AB083E33B64}"/>
    <cellStyle name="Comma 7 2 3 3 2 2 3 5" xfId="34715" xr:uid="{82592702-DF6F-4FF4-A39B-0BFCA66BBCC4}"/>
    <cellStyle name="Comma 7 2 3 3 2 2 4" xfId="18466" xr:uid="{664F0816-04B1-4E61-B10B-38253A84B4CE}"/>
    <cellStyle name="Comma 7 2 3 3 2 2 4 2" xfId="52739" xr:uid="{17D3D93A-4B8F-4782-B31A-B7404B0038F8}"/>
    <cellStyle name="Comma 7 2 3 3 2 2 4 3" xfId="40126" xr:uid="{0A31907E-D04A-45E7-883C-0D880B86F23F}"/>
    <cellStyle name="Comma 7 2 3 3 2 2 5" xfId="11880" xr:uid="{631FE8F6-3DCF-4CD5-9CE3-D82BD1BDDA7B}"/>
    <cellStyle name="Comma 7 2 3 3 2 2 5 2" xfId="46461" xr:uid="{4FD2994B-F285-4844-A487-CA461DD2EAD1}"/>
    <cellStyle name="Comma 7 2 3 3 2 2 6" xfId="4306" xr:uid="{8E74926B-5913-4D15-98AC-6300DA97FEBD}"/>
    <cellStyle name="Comma 7 2 3 3 2 2 7" xfId="33836" xr:uid="{748FFB94-E9DF-4490-BBC6-8EF9E39B9B8F}"/>
    <cellStyle name="Comma 7 2 3 3 2 3" xfId="26831" xr:uid="{648E996A-858B-481F-9B1D-C7020D08CE73}"/>
    <cellStyle name="Comma 7 2 3 3 2 3 2" xfId="23334" xr:uid="{7AFAA72A-CCC5-476F-984C-EB4D7254F1D1}"/>
    <cellStyle name="Comma 7 2 3 3 2 3 2 2" xfId="15826" xr:uid="{EBA7B0E6-091D-4532-9095-D7D3310460D9}"/>
    <cellStyle name="Comma 7 2 3 3 2 3 2 2 2" xfId="55379" xr:uid="{CCB8F59F-69B8-4003-90E5-BFBCB42CD8B8}"/>
    <cellStyle name="Comma 7 2 3 3 2 3 2 2 3" xfId="42766" xr:uid="{E0E4A0D2-DB00-45D1-BC33-DFF36901C552}"/>
    <cellStyle name="Comma 7 2 3 3 2 3 2 3" xfId="9240" xr:uid="{993DDDE1-AF00-4C14-988A-F56E14C8A282}"/>
    <cellStyle name="Comma 7 2 3 3 2 3 2 3 2" xfId="49101" xr:uid="{55BC94D5-BDAA-4384-BF2E-DF0B1B40E3D9}"/>
    <cellStyle name="Comma 7 2 3 3 2 3 2 4" xfId="30013" xr:uid="{8541B052-79F4-46CE-95B7-EC9B4BEEEF8C}"/>
    <cellStyle name="Comma 7 2 3 3 2 3 2 5" xfId="36476" xr:uid="{98809D1B-6C0D-41A7-B7BC-6E4E9DA38077}"/>
    <cellStyle name="Comma 7 2 3 3 2 3 3" xfId="19322" xr:uid="{1D46C58D-410F-4685-8C75-EACABA2C06BA}"/>
    <cellStyle name="Comma 7 2 3 3 2 3 3 2" xfId="51882" xr:uid="{C2878E63-6188-4BB9-B518-D1609DCAAF82}"/>
    <cellStyle name="Comma 7 2 3 3 2 3 3 3" xfId="39269" xr:uid="{7F196285-ADF4-4544-A909-4896CDF300B6}"/>
    <cellStyle name="Comma 7 2 3 3 2 3 4" xfId="12736" xr:uid="{A6EA19CF-2907-4D5C-AB07-29CFC920FC59}"/>
    <cellStyle name="Comma 7 2 3 3 2 3 4 2" xfId="45604" xr:uid="{34B6DE35-5BD2-484A-ABB3-72011FBDA81A}"/>
    <cellStyle name="Comma 7 2 3 3 2 3 5" xfId="6149" xr:uid="{2ACF243E-15AA-4A82-9708-0713AFAF62EA}"/>
    <cellStyle name="Comma 7 2 3 3 2 3 6" xfId="32979" xr:uid="{4CC2AE06-DD03-4DE4-9DB0-4532519BCF63}"/>
    <cellStyle name="Comma 7 2 3 3 2 4" xfId="24210" xr:uid="{0CCEFB2D-B9C4-4750-950D-F3BFB890A7DB}"/>
    <cellStyle name="Comma 7 2 3 3 2 4 2" xfId="16702" xr:uid="{6094362B-2BEE-41DE-A735-88ED4C1F928C}"/>
    <cellStyle name="Comma 7 2 3 3 2 4 2 2" xfId="54503" xr:uid="{3E9988EA-9077-482C-AC3A-056A8AEB1D66}"/>
    <cellStyle name="Comma 7 2 3 3 2 4 2 3" xfId="41890" xr:uid="{27211092-77DB-47DC-B419-08A00ECC9CCC}"/>
    <cellStyle name="Comma 7 2 3 3 2 4 3" xfId="10116" xr:uid="{1DA77B56-CABB-41CF-AA3D-918F3162780A}"/>
    <cellStyle name="Comma 7 2 3 3 2 4 3 2" xfId="48225" xr:uid="{B91FA5E3-FCA6-42DC-A942-5CB499B46C76}"/>
    <cellStyle name="Comma 7 2 3 3 2 4 4" xfId="6070" xr:uid="{A67F0F34-C58D-4782-82A4-26D1B74D9C0B}"/>
    <cellStyle name="Comma 7 2 3 3 2 4 5" xfId="35600" xr:uid="{0865E22B-FD22-4C85-A05E-AD4318E2D80D}"/>
    <cellStyle name="Comma 7 2 3 3 2 5" xfId="20196" xr:uid="{F3275C0A-5ADC-469C-A82C-D71AF2230C4D}"/>
    <cellStyle name="Comma 7 2 3 3 2 5 2" xfId="51006" xr:uid="{A73A9591-F639-4784-8DAF-194CF1C79898}"/>
    <cellStyle name="Comma 7 2 3 3 2 5 3" xfId="38393" xr:uid="{94CF59DA-02E4-4CB0-8EF9-72AA86415F67}"/>
    <cellStyle name="Comma 7 2 3 3 2 6" xfId="13610" xr:uid="{52E80689-6178-4B9F-80C9-A6FFFBD69EF2}"/>
    <cellStyle name="Comma 7 2 3 3 2 6 2" xfId="44728" xr:uid="{08792BA2-A551-45B2-9BC1-65A802850E20}"/>
    <cellStyle name="Comma 7 2 3 3 2 7" xfId="7023" xr:uid="{6292A5D1-37C3-483F-83D2-18B68FABCF8B}"/>
    <cellStyle name="Comma 7 2 3 3 2 8" xfId="32103" xr:uid="{EBD19A22-16AE-41A9-84E2-73214DA91032}"/>
    <cellStyle name="Comma 7 2 3 3 3" xfId="26415" xr:uid="{A301B505-FAD6-4127-A917-1AA578CDF30A}"/>
    <cellStyle name="Comma 7 2 3 3 3 2" xfId="22918" xr:uid="{10C3FD5E-39F4-4B5A-A727-4CF82C000E61}"/>
    <cellStyle name="Comma 7 2 3 3 3 2 2" xfId="15410" xr:uid="{AF5D3F66-DC30-49D7-A48B-9084928D6134}"/>
    <cellStyle name="Comma 7 2 3 3 3 2 2 2" xfId="55795" xr:uid="{F3DAB673-8F17-4BF2-BF04-D745DF2A635C}"/>
    <cellStyle name="Comma 7 2 3 3 3 2 2 3" xfId="43182" xr:uid="{6025C11C-A500-4EAF-A51D-4EA7691DB9DE}"/>
    <cellStyle name="Comma 7 2 3 3 3 2 3" xfId="8824" xr:uid="{1ACDB0A8-24D4-49EB-9A39-0DD8D3F2D551}"/>
    <cellStyle name="Comma 7 2 3 3 3 2 3 2" xfId="49517" xr:uid="{42B8223D-F07E-441F-85A0-DBBA55587924}"/>
    <cellStyle name="Comma 7 2 3 3 3 2 4" xfId="30429" xr:uid="{78AB6F15-3430-4809-BA5B-C149339C8E4D}"/>
    <cellStyle name="Comma 7 2 3 3 3 2 5" xfId="36892" xr:uid="{45C549A2-282B-48AC-ADDE-BB9CD3FDC5EE}"/>
    <cellStyle name="Comma 7 2 3 3 3 3" xfId="25537" xr:uid="{D53AC985-BC5C-40AD-AD47-F3EBD41D2C2D}"/>
    <cellStyle name="Comma 7 2 3 3 3 3 2" xfId="18029" xr:uid="{C454198C-A1E7-41B9-B62C-BCAE234129F7}"/>
    <cellStyle name="Comma 7 2 3 3 3 3 2 2" xfId="53176" xr:uid="{C411A66B-3328-4E81-8109-4C04A6DC707B}"/>
    <cellStyle name="Comma 7 2 3 3 3 3 2 3" xfId="40563" xr:uid="{57803F57-E37F-41F0-A2F4-FF9B8BB654DA}"/>
    <cellStyle name="Comma 7 2 3 3 3 3 3" xfId="11443" xr:uid="{D9A2CC9D-33C9-49E9-AA3F-232BE7A39610}"/>
    <cellStyle name="Comma 7 2 3 3 3 3 3 2" xfId="46898" xr:uid="{187316FB-31BD-44B6-BEA2-DA05FD864567}"/>
    <cellStyle name="Comma 7 2 3 3 3 3 4" xfId="4743" xr:uid="{4FC71E55-90F0-4DB0-AACC-0DDC9EFB7957}"/>
    <cellStyle name="Comma 7 2 3 3 3 3 5" xfId="34273" xr:uid="{7B1869EF-4D13-4C1C-AC06-94FC74FC7363}"/>
    <cellStyle name="Comma 7 2 3 3 3 4" xfId="18906" xr:uid="{A5F9F44D-D32D-4091-955D-CADFE6324CF5}"/>
    <cellStyle name="Comma 7 2 3 3 3 4 2" xfId="52298" xr:uid="{C1A6CEE0-FD4E-4C0E-A02B-5FE0C4ACAD79}"/>
    <cellStyle name="Comma 7 2 3 3 3 4 3" xfId="39685" xr:uid="{3C06483E-3453-4A52-BE42-2AB316ABFB6C}"/>
    <cellStyle name="Comma 7 2 3 3 3 5" xfId="12320" xr:uid="{F2C523A6-6E11-4200-AF43-CF56E6371F93}"/>
    <cellStyle name="Comma 7 2 3 3 3 5 2" xfId="46020" xr:uid="{57518FF6-509C-4BC9-9CD8-A48417B16B27}"/>
    <cellStyle name="Comma 7 2 3 3 3 6" xfId="3866" xr:uid="{7193578F-856B-49C3-AC4B-D4440257E8B4}"/>
    <cellStyle name="Comma 7 2 3 3 3 7" xfId="33395" xr:uid="{5DBE2514-7CE1-4FB4-89AE-5DD82AB35A29}"/>
    <cellStyle name="Comma 7 2 3 3 4" xfId="27265" xr:uid="{4FB1527B-E9AC-4DC3-8AB1-762D6B421089}"/>
    <cellStyle name="Comma 7 2 3 3 4 2" xfId="23768" xr:uid="{C6021802-507C-4ABF-8933-52B7A74F5F20}"/>
    <cellStyle name="Comma 7 2 3 3 4 2 2" xfId="16260" xr:uid="{D364BBB9-5AC8-46C7-B194-0F77FBD09429}"/>
    <cellStyle name="Comma 7 2 3 3 4 2 2 2" xfId="54945" xr:uid="{C4CFFFB2-2385-4420-8086-0F7AEE1F1481}"/>
    <cellStyle name="Comma 7 2 3 3 4 2 2 3" xfId="42332" xr:uid="{01C21C68-0DA0-41F8-9014-98F2A8A33EB9}"/>
    <cellStyle name="Comma 7 2 3 3 4 2 3" xfId="9674" xr:uid="{6F158BA5-4C78-4B8A-BC9E-BFFD23278C77}"/>
    <cellStyle name="Comma 7 2 3 3 4 2 3 2" xfId="48667" xr:uid="{7E277525-EB6D-454F-8024-86FCD05BA2A2}"/>
    <cellStyle name="Comma 7 2 3 3 4 2 4" xfId="29579" xr:uid="{99F972CF-868A-43F9-9D42-06E4C20DCB15}"/>
    <cellStyle name="Comma 7 2 3 3 4 2 5" xfId="36042" xr:uid="{C4FE425E-8173-4E86-B92F-10D96F7DEFDF}"/>
    <cellStyle name="Comma 7 2 3 3 4 3" xfId="19756" xr:uid="{F85DFBBD-4592-4D97-BF5E-C8734B3E5FDD}"/>
    <cellStyle name="Comma 7 2 3 3 4 3 2" xfId="51448" xr:uid="{1B1B8870-0D29-4EE5-B57C-F62E62E48038}"/>
    <cellStyle name="Comma 7 2 3 3 4 3 3" xfId="38835" xr:uid="{B7E8159A-72C7-49C4-A179-AE4CC25DB2CC}"/>
    <cellStyle name="Comma 7 2 3 3 4 4" xfId="13170" xr:uid="{E557C7F3-BE8F-4CDE-A7D2-7BF1BE0C756A}"/>
    <cellStyle name="Comma 7 2 3 3 4 4 2" xfId="45170" xr:uid="{987C55CB-A47E-4926-B524-1431A0F2F81A}"/>
    <cellStyle name="Comma 7 2 3 3 4 5" xfId="6583" xr:uid="{C70188AF-995A-48FC-8EB1-113626A66CB8}"/>
    <cellStyle name="Comma 7 2 3 3 4 6" xfId="32545" xr:uid="{157FFA49-D048-4038-9B7D-3C75AEEA9F90}"/>
    <cellStyle name="Comma 7 2 3 3 5" xfId="24652" xr:uid="{22CB9780-39B3-4454-8B9D-4148D6BD226A}"/>
    <cellStyle name="Comma 7 2 3 3 5 2" xfId="17144" xr:uid="{1053029B-9E64-421D-97B2-00EE95004170}"/>
    <cellStyle name="Comma 7 2 3 3 5 2 2" xfId="54061" xr:uid="{E01FF6C6-8335-466F-9012-6C5D16BEC830}"/>
    <cellStyle name="Comma 7 2 3 3 5 2 3" xfId="41448" xr:uid="{0E346BAB-E3A9-4EEF-8379-A416DFFC8BD4}"/>
    <cellStyle name="Comma 7 2 3 3 5 3" xfId="10558" xr:uid="{4D6B9DC2-2144-4300-B1A2-F083E611D07A}"/>
    <cellStyle name="Comma 7 2 3 3 5 3 2" xfId="47783" xr:uid="{3A5409E7-002F-46BE-8B69-0C24E333087B}"/>
    <cellStyle name="Comma 7 2 3 3 5 4" xfId="5628" xr:uid="{FFFBA147-07DB-4148-A478-FD2562B05FC7}"/>
    <cellStyle name="Comma 7 2 3 3 5 5" xfId="35158" xr:uid="{88BD03EA-0652-456D-A825-48EAF87E08D0}"/>
    <cellStyle name="Comma 7 2 3 3 6" xfId="20636" xr:uid="{8E336054-05CD-4E78-BEC6-2F8F8A899E41}"/>
    <cellStyle name="Comma 7 2 3 3 6 2" xfId="50564" xr:uid="{985FE45C-EE7C-462C-B3B6-5922308DC3B2}"/>
    <cellStyle name="Comma 7 2 3 3 6 3" xfId="37951" xr:uid="{F2C6C90F-2D2B-4F34-81EA-A65B0F807BE8}"/>
    <cellStyle name="Comma 7 2 3 3 7" xfId="14050" xr:uid="{047FE8CE-25EC-47C7-932A-9440149C21B1}"/>
    <cellStyle name="Comma 7 2 3 3 7 2" xfId="44258" xr:uid="{3C2FA274-2C07-481F-A7E0-E3DD6DCB1DA8}"/>
    <cellStyle name="Comma 7 2 3 3 8" xfId="7463" xr:uid="{A0B16546-AE52-4A82-97A9-1BCA0E3FDEB5}"/>
    <cellStyle name="Comma 7 2 3 3 9" xfId="31658" xr:uid="{A473659C-CB05-49A4-A480-C6FA9A4A9A41}"/>
    <cellStyle name="Comma 7 2 3 4" xfId="27858" xr:uid="{E84EC911-D29E-49B3-AA13-ED3448E5DEC0}"/>
    <cellStyle name="Comma 7 2 3 4 2" xfId="26129" xr:uid="{CDF90E0F-8555-41DF-90B1-F0FE10FB80AD}"/>
    <cellStyle name="Comma 7 2 3 4 2 2" xfId="22631" xr:uid="{239B4A68-9FCD-4B52-9277-3A13F5722796}"/>
    <cellStyle name="Comma 7 2 3 4 2 2 2" xfId="15123" xr:uid="{9D0F2AC8-883D-4098-83DD-A9C02CCEF05F}"/>
    <cellStyle name="Comma 7 2 3 4 2 2 2 2" xfId="56082" xr:uid="{CA09AC97-93D6-4A15-9945-A2391BDF7237}"/>
    <cellStyle name="Comma 7 2 3 4 2 2 2 3" xfId="43469" xr:uid="{36B7818B-3A2F-4849-B77C-AFDFEE47D07A}"/>
    <cellStyle name="Comma 7 2 3 4 2 2 3" xfId="8537" xr:uid="{8460F710-AD8D-4DF4-8C8D-292443BBB81D}"/>
    <cellStyle name="Comma 7 2 3 4 2 2 3 2" xfId="49804" xr:uid="{8DE164F9-7E84-41C5-9423-049935C430A4}"/>
    <cellStyle name="Comma 7 2 3 4 2 2 4" xfId="30716" xr:uid="{25C6E751-F5F9-4918-8D67-92324F1DF2D1}"/>
    <cellStyle name="Comma 7 2 3 4 2 2 5" xfId="37179" xr:uid="{0A3F3BFB-FEF6-4338-8647-12EB3B569309}"/>
    <cellStyle name="Comma 7 2 3 4 2 3" xfId="25249" xr:uid="{18C7780E-DC51-4F71-AB38-DDBC0FAC73BE}"/>
    <cellStyle name="Comma 7 2 3 4 2 3 2" xfId="17741" xr:uid="{14DC849A-7B66-4931-8FBF-F780E46349B9}"/>
    <cellStyle name="Comma 7 2 3 4 2 3 2 2" xfId="53464" xr:uid="{FF8F6560-765A-4F76-9D67-08D4DF8B3976}"/>
    <cellStyle name="Comma 7 2 3 4 2 3 2 3" xfId="40851" xr:uid="{D98A955F-757B-4360-BB3B-521002D5B79B}"/>
    <cellStyle name="Comma 7 2 3 4 2 3 3" xfId="11155" xr:uid="{EBE9E939-F0DB-4B00-B6A4-062C6DCA6F1A}"/>
    <cellStyle name="Comma 7 2 3 4 2 3 3 2" xfId="47186" xr:uid="{B40CDF5F-2990-444C-BECE-D67C39C21DCB}"/>
    <cellStyle name="Comma 7 2 3 4 2 3 4" xfId="5031" xr:uid="{7462857E-3F78-4CB4-91CE-3B3F3758CB1F}"/>
    <cellStyle name="Comma 7 2 3 4 2 3 5" xfId="34561" xr:uid="{9CBF72B7-80E2-45EF-95DD-A828FDFB29D3}"/>
    <cellStyle name="Comma 7 2 3 4 2 4" xfId="18620" xr:uid="{F98A47D8-AC00-4EF9-B4AC-E691464F3863}"/>
    <cellStyle name="Comma 7 2 3 4 2 4 2" xfId="52585" xr:uid="{DAEC2259-6AE6-437F-AFDD-F160A6B66B22}"/>
    <cellStyle name="Comma 7 2 3 4 2 4 3" xfId="39972" xr:uid="{EC75DDCB-1CA0-4FD6-ACB5-CB879156A2B5}"/>
    <cellStyle name="Comma 7 2 3 4 2 5" xfId="12034" xr:uid="{CAF9CC00-B774-4372-88BA-656C40F5F1B9}"/>
    <cellStyle name="Comma 7 2 3 4 2 5 2" xfId="46307" xr:uid="{6256EFC3-0CF9-4DF7-A071-BCE72CF46B06}"/>
    <cellStyle name="Comma 7 2 3 4 2 6" xfId="4152" xr:uid="{779E5CE2-29B4-4061-874B-82C3A6C42AC9}"/>
    <cellStyle name="Comma 7 2 3 4 2 7" xfId="33682" xr:uid="{D6D204DD-6C31-4C6D-B78D-BA2321C27239}"/>
    <cellStyle name="Comma 7 2 3 4 3" xfId="26984" xr:uid="{E8187687-DC84-42CC-9E10-BC3EDB6C3CE5}"/>
    <cellStyle name="Comma 7 2 3 4 3 2" xfId="23487" xr:uid="{5337AC9B-44F8-46BF-9928-427D1A59A512}"/>
    <cellStyle name="Comma 7 2 3 4 3 2 2" xfId="15979" xr:uid="{9CAF799B-1290-4D52-BBD3-3EE109225A70}"/>
    <cellStyle name="Comma 7 2 3 4 3 2 2 2" xfId="55226" xr:uid="{7D142F96-8FD5-4D9C-BFCB-BD276C752B88}"/>
    <cellStyle name="Comma 7 2 3 4 3 2 2 3" xfId="42613" xr:uid="{CDB768F2-BAE6-4ECD-83B9-4C2415F77C25}"/>
    <cellStyle name="Comma 7 2 3 4 3 2 3" xfId="9393" xr:uid="{33672835-3634-4178-A131-ACB213F98A32}"/>
    <cellStyle name="Comma 7 2 3 4 3 2 3 2" xfId="48948" xr:uid="{16EF5044-A8A1-42B9-A1FA-106A3BB1FC7F}"/>
    <cellStyle name="Comma 7 2 3 4 3 2 4" xfId="29860" xr:uid="{D69EDE36-1F87-431A-8304-0E987EF8149C}"/>
    <cellStyle name="Comma 7 2 3 4 3 2 5" xfId="36323" xr:uid="{2D498325-E482-44C3-BF63-4B42958B7782}"/>
    <cellStyle name="Comma 7 2 3 4 3 3" xfId="19475" xr:uid="{409EF194-2BE3-4871-B273-959B42AF18F2}"/>
    <cellStyle name="Comma 7 2 3 4 3 3 2" xfId="51729" xr:uid="{4903CD2B-A97E-4F1B-AB8E-A4F4B9E4BFB3}"/>
    <cellStyle name="Comma 7 2 3 4 3 3 3" xfId="39116" xr:uid="{303B1544-93BE-4C6F-B111-BF55B7A402EF}"/>
    <cellStyle name="Comma 7 2 3 4 3 4" xfId="12889" xr:uid="{88CEDDD4-EDC0-44C9-AF2F-0D620783A698}"/>
    <cellStyle name="Comma 7 2 3 4 3 4 2" xfId="45451" xr:uid="{E204EDBA-62EE-4DE3-AA97-0C0AB1A7C5B9}"/>
    <cellStyle name="Comma 7 2 3 4 3 5" xfId="6302" xr:uid="{084BF1CA-D989-471E-ADAB-C78ECD356F2D}"/>
    <cellStyle name="Comma 7 2 3 4 3 6" xfId="32826" xr:uid="{A3E8F30C-873F-4322-93DA-79C2DEE1680D}"/>
    <cellStyle name="Comma 7 2 3 4 4" xfId="24364" xr:uid="{DA5E3562-94EF-4407-97F4-038448A3977D}"/>
    <cellStyle name="Comma 7 2 3 4 4 2" xfId="16856" xr:uid="{2B63A8E8-1605-4198-9D7B-A9848048B466}"/>
    <cellStyle name="Comma 7 2 3 4 4 2 2" xfId="54349" xr:uid="{792F2B22-96C8-41BB-9E36-9C7EFF7DDD7A}"/>
    <cellStyle name="Comma 7 2 3 4 4 2 3" xfId="41736" xr:uid="{DB262C55-0EF5-45F4-810C-FF0082CDD32E}"/>
    <cellStyle name="Comma 7 2 3 4 4 3" xfId="10270" xr:uid="{7D733E65-428A-469C-9891-C298BAFFDB7B}"/>
    <cellStyle name="Comma 7 2 3 4 4 3 2" xfId="48071" xr:uid="{F029317C-D0C0-4CB8-8B6B-69A6CCFFB851}"/>
    <cellStyle name="Comma 7 2 3 4 4 4" xfId="5916" xr:uid="{2EB82EB4-9C30-4BD6-9A64-E3B0CA6EFBFC}"/>
    <cellStyle name="Comma 7 2 3 4 4 5" xfId="35446" xr:uid="{5996968F-17D7-4242-AA92-86A5B05EB4D9}"/>
    <cellStyle name="Comma 7 2 3 4 5" xfId="20350" xr:uid="{25C1737C-6556-4D80-B908-313033A39A94}"/>
    <cellStyle name="Comma 7 2 3 4 5 2" xfId="50852" xr:uid="{95D399CF-F292-4CD4-B767-E05F603B0549}"/>
    <cellStyle name="Comma 7 2 3 4 5 3" xfId="38239" xr:uid="{327D8864-FB29-4853-BC0B-90663ADD6A78}"/>
    <cellStyle name="Comma 7 2 3 4 6" xfId="13764" xr:uid="{9037EE8F-3B21-43FE-BE67-65D3374F8063}"/>
    <cellStyle name="Comma 7 2 3 4 6 2" xfId="44574" xr:uid="{A960505F-EC0C-457A-8EF6-0DB98829DAA8}"/>
    <cellStyle name="Comma 7 2 3 4 7" xfId="7177" xr:uid="{3394223D-EC91-4C8B-AF9D-B506587CC57D}"/>
    <cellStyle name="Comma 7 2 3 4 8" xfId="31949" xr:uid="{3D598B45-D1EC-4CC8-9EF3-371F4798D756}"/>
    <cellStyle name="Comma 7 2 3 5" xfId="26568" xr:uid="{1754F3B3-3AA9-4A89-B95B-DF2A6CF98480}"/>
    <cellStyle name="Comma 7 2 3 5 2" xfId="23071" xr:uid="{2E41779A-E09C-4E7F-BAA3-C60DC13B3075}"/>
    <cellStyle name="Comma 7 2 3 5 2 2" xfId="15563" xr:uid="{6AEF3971-3325-4E22-B2A9-B4A4AE619959}"/>
    <cellStyle name="Comma 7 2 3 5 2 2 2" xfId="55642" xr:uid="{0D5B037F-1DE6-4ED2-8568-BBFD729680AB}"/>
    <cellStyle name="Comma 7 2 3 5 2 2 3" xfId="43029" xr:uid="{559C5918-A968-4387-97A3-1A4A05A15D4E}"/>
    <cellStyle name="Comma 7 2 3 5 2 3" xfId="8977" xr:uid="{6A3004CA-32D7-4790-816C-DF07A02F5B1D}"/>
    <cellStyle name="Comma 7 2 3 5 2 3 2" xfId="49364" xr:uid="{1DADDF4A-4461-43D8-8E69-51497A535838}"/>
    <cellStyle name="Comma 7 2 3 5 2 4" xfId="30276" xr:uid="{A4141A1E-5B53-4AA9-8417-B410E91857F3}"/>
    <cellStyle name="Comma 7 2 3 5 2 5" xfId="36739" xr:uid="{58C49468-0873-4056-B1BF-7CBA283A9D8A}"/>
    <cellStyle name="Comma 7 2 3 5 3" xfId="25691" xr:uid="{1828499D-9375-4855-B89C-FD820CAF2F23}"/>
    <cellStyle name="Comma 7 2 3 5 3 2" xfId="18183" xr:uid="{D2360EC2-2A77-4A67-BB2B-1D86647FCC5D}"/>
    <cellStyle name="Comma 7 2 3 5 3 2 2" xfId="53022" xr:uid="{5B5D5A62-8539-45C8-A634-9AE811D46F52}"/>
    <cellStyle name="Comma 7 2 3 5 3 2 3" xfId="40409" xr:uid="{B298151E-81CD-45C4-A4C1-CD9A5A736E4D}"/>
    <cellStyle name="Comma 7 2 3 5 3 3" xfId="11597" xr:uid="{BC399575-2D0A-480A-8DEA-03BD7FA94D55}"/>
    <cellStyle name="Comma 7 2 3 5 3 3 2" xfId="46744" xr:uid="{91D5E9E3-6AA2-4D9B-8D54-56DD691E29CE}"/>
    <cellStyle name="Comma 7 2 3 5 3 4" xfId="4589" xr:uid="{E63233E6-A38D-4454-89F2-C8CE147C4FA6}"/>
    <cellStyle name="Comma 7 2 3 5 3 5" xfId="34119" xr:uid="{A1D9DB67-12E4-400F-9E2E-E4E641F4A9A6}"/>
    <cellStyle name="Comma 7 2 3 5 4" xfId="19059" xr:uid="{4314FCD3-91AC-4D97-BA90-90948A4335BC}"/>
    <cellStyle name="Comma 7 2 3 5 4 2" xfId="52145" xr:uid="{8D87A7DE-BBBD-45F8-9201-74331B5552F3}"/>
    <cellStyle name="Comma 7 2 3 5 4 3" xfId="39532" xr:uid="{025C5D5E-E0B5-4C6D-A887-680F0F15883B}"/>
    <cellStyle name="Comma 7 2 3 5 5" xfId="12473" xr:uid="{2F6622AE-7C94-4C6D-B363-4EB0A8AF0CA2}"/>
    <cellStyle name="Comma 7 2 3 5 5 2" xfId="45867" xr:uid="{07AC0CEF-7886-4D3F-959E-989861D6A86A}"/>
    <cellStyle name="Comma 7 2 3 5 6" xfId="3713" xr:uid="{69CBE08D-4DEB-472B-B92A-4164C3C69816}"/>
    <cellStyle name="Comma 7 2 3 5 7" xfId="33242" xr:uid="{4327A53A-CF05-47CA-882A-129E7C1076CA}"/>
    <cellStyle name="Comma 7 2 3 6" xfId="27418" xr:uid="{4CC7D4A6-5C91-45DA-A863-896820EBDC28}"/>
    <cellStyle name="Comma 7 2 3 6 2" xfId="23921" xr:uid="{1EA43CAF-E2B0-465E-ABA0-71DD971507EB}"/>
    <cellStyle name="Comma 7 2 3 6 2 2" xfId="16413" xr:uid="{972B8E8B-22E1-4EB2-9BA3-C19422461200}"/>
    <cellStyle name="Comma 7 2 3 6 2 2 2" xfId="54792" xr:uid="{8ECF3041-72C3-4DF0-B06B-A3DAE5F6B5A7}"/>
    <cellStyle name="Comma 7 2 3 6 2 2 3" xfId="42179" xr:uid="{6AE49782-B67D-4CAC-9EB1-C174138B4CE3}"/>
    <cellStyle name="Comma 7 2 3 6 2 3" xfId="9827" xr:uid="{5BDD8A82-81A5-427B-8D44-2780FAAE716E}"/>
    <cellStyle name="Comma 7 2 3 6 2 3 2" xfId="48514" xr:uid="{147A244F-FC00-477A-9CAB-F6F6FD359A5C}"/>
    <cellStyle name="Comma 7 2 3 6 2 4" xfId="29426" xr:uid="{0EF10ABC-31E5-4308-8E51-FB65779A23B5}"/>
    <cellStyle name="Comma 7 2 3 6 2 5" xfId="35889" xr:uid="{A4D49476-74B4-4374-A4A7-49DBEFFCA4BA}"/>
    <cellStyle name="Comma 7 2 3 6 3" xfId="19909" xr:uid="{9B438E05-CAD8-44FA-B45B-026ED9B5098F}"/>
    <cellStyle name="Comma 7 2 3 6 3 2" xfId="51295" xr:uid="{D8DB5FD0-866E-43F0-8E02-84B7D4C9016D}"/>
    <cellStyle name="Comma 7 2 3 6 3 3" xfId="38682" xr:uid="{D08EC9DC-3A1A-46EA-B62E-ED9231E1CBB4}"/>
    <cellStyle name="Comma 7 2 3 6 4" xfId="13323" xr:uid="{4E7EFB74-BCB1-482F-91DC-679690F10733}"/>
    <cellStyle name="Comma 7 2 3 6 4 2" xfId="45017" xr:uid="{F638DA58-59D0-47E0-8588-1885240F4CA0}"/>
    <cellStyle name="Comma 7 2 3 6 5" xfId="6736" xr:uid="{48E573C5-8215-441D-995B-BCE2DD29FFAB}"/>
    <cellStyle name="Comma 7 2 3 6 6" xfId="32392" xr:uid="{0BE61092-2671-4205-8EEF-83E1DB460931}"/>
    <cellStyle name="Comma 7 2 3 7" xfId="24806" xr:uid="{DCCD361F-B93D-4989-AD7B-4B214D8DCB75}"/>
    <cellStyle name="Comma 7 2 3 7 2" xfId="17298" xr:uid="{679E530C-DE36-4ABB-AF8F-17BDB9C39F0C}"/>
    <cellStyle name="Comma 7 2 3 7 2 2" xfId="53907" xr:uid="{D8BE8FCD-9A43-45F6-9F05-94F406B200F1}"/>
    <cellStyle name="Comma 7 2 3 7 2 3" xfId="41294" xr:uid="{ABE08AD0-7B34-40D7-8F19-C338DA206571}"/>
    <cellStyle name="Comma 7 2 3 7 3" xfId="10712" xr:uid="{74288882-DD76-425D-B775-06CA72B38384}"/>
    <cellStyle name="Comma 7 2 3 7 3 2" xfId="47629" xr:uid="{EB6756E4-BCE6-4DF9-820F-A17169D15441}"/>
    <cellStyle name="Comma 7 2 3 7 4" xfId="5474" xr:uid="{E4035B03-8CDE-43E1-B0B6-6A0B88F5B909}"/>
    <cellStyle name="Comma 7 2 3 7 5" xfId="35004" xr:uid="{11BD828E-60AF-4F7B-9776-0722E1BA92AF}"/>
    <cellStyle name="Comma 7 2 3 8" xfId="22208" xr:uid="{956F3F2C-0325-48B2-A9D1-76DC6701524C}"/>
    <cellStyle name="Comma 7 2 3 8 2" xfId="50410" xr:uid="{29371D61-BAE4-4149-98E3-EAABB3714902}"/>
    <cellStyle name="Comma 7 2 3 8 3" xfId="37797" xr:uid="{AE011DE5-5294-4833-A9E1-E1D5496DCD49}"/>
    <cellStyle name="Comma 7 2 3 9" xfId="21453" xr:uid="{7AD4479A-12B9-407A-B6D8-3F003291269E}"/>
    <cellStyle name="Comma 7 2 3 9 2" xfId="44100" xr:uid="{A4C26403-BA03-4267-BFE3-886E0EE1C7BD}"/>
    <cellStyle name="Comma 7 2 4" xfId="28347" xr:uid="{4A06E906-EC15-4614-B99A-7DF79B29915F}"/>
    <cellStyle name="Comma 7 2 4 10" xfId="7615" xr:uid="{67D624E4-3766-49EF-916A-93F0C592BC92}"/>
    <cellStyle name="Comma 7 2 4 11" xfId="31506" xr:uid="{F53F78FF-442A-4C92-8B0D-735681E7165D}"/>
    <cellStyle name="Comma 7 2 4 2" xfId="28272" xr:uid="{26FF9381-889B-45CD-96E5-28C49DC46A47}"/>
    <cellStyle name="Comma 7 2 4 2 10" xfId="31581" xr:uid="{A945E467-D1B6-4093-97E0-2582223BEDF0}"/>
    <cellStyle name="Comma 7 2 4 2 2" xfId="28118" xr:uid="{EF058185-42B5-4DA8-9C6A-1677AFDF56D7}"/>
    <cellStyle name="Comma 7 2 4 2 2 2" xfId="27627" xr:uid="{12DF7791-7A67-4A2B-9C17-BB10B691948E}"/>
    <cellStyle name="Comma 7 2 4 2 2 2 2" xfId="25897" xr:uid="{F469778D-53EE-401D-85AE-0C8078D4E589}"/>
    <cellStyle name="Comma 7 2 4 2 2 2 2 2" xfId="22399" xr:uid="{E0A86EC0-855C-42C0-B885-D6622DDE823E}"/>
    <cellStyle name="Comma 7 2 4 2 2 2 2 2 2" xfId="14891" xr:uid="{F15B595C-F13D-40ED-9758-754A83D8636F}"/>
    <cellStyle name="Comma 7 2 4 2 2 2 2 2 2 2" xfId="56314" xr:uid="{42A07663-0240-4C15-9EAA-0FE9C52F8EC4}"/>
    <cellStyle name="Comma 7 2 4 2 2 2 2 2 2 3" xfId="43701" xr:uid="{87BF7552-5AE8-4DD9-B13D-75F4F73C591E}"/>
    <cellStyle name="Comma 7 2 4 2 2 2 2 2 3" xfId="8305" xr:uid="{9248FFB8-C790-48A2-B37A-AC5B69DABFB9}"/>
    <cellStyle name="Comma 7 2 4 2 2 2 2 2 3 2" xfId="50036" xr:uid="{F693E03E-BA3E-40D0-A7CA-75DDF362722D}"/>
    <cellStyle name="Comma 7 2 4 2 2 2 2 2 4" xfId="30948" xr:uid="{7251B5C4-FA67-4381-8977-8D090C029F0E}"/>
    <cellStyle name="Comma 7 2 4 2 2 2 2 2 5" xfId="37411" xr:uid="{058D6591-22FE-43AA-9C12-0ACB829EB21D}"/>
    <cellStyle name="Comma 7 2 4 2 2 2 2 3" xfId="25017" xr:uid="{B4CA049D-198F-49D4-ABFB-83F36D6D35FB}"/>
    <cellStyle name="Comma 7 2 4 2 2 2 2 3 2" xfId="17509" xr:uid="{9A93802C-6594-44DC-8C19-5CEDC9FBFBCA}"/>
    <cellStyle name="Comma 7 2 4 2 2 2 2 3 2 2" xfId="53696" xr:uid="{63E96274-1DFA-4AD7-BB3F-10D13EAFE9E0}"/>
    <cellStyle name="Comma 7 2 4 2 2 2 2 3 2 3" xfId="41083" xr:uid="{0B7AADD9-026A-4B8E-9C92-52CC468BD909}"/>
    <cellStyle name="Comma 7 2 4 2 2 2 2 3 3" xfId="10923" xr:uid="{E699DC8C-D439-4A86-AADB-E3046BA663C0}"/>
    <cellStyle name="Comma 7 2 4 2 2 2 2 3 3 2" xfId="47418" xr:uid="{93365107-F013-4BC8-AF47-D68166C77E7C}"/>
    <cellStyle name="Comma 7 2 4 2 2 2 2 3 4" xfId="5263" xr:uid="{13926EE6-82DA-4031-A862-1EFD173DD89C}"/>
    <cellStyle name="Comma 7 2 4 2 2 2 2 3 5" xfId="34793" xr:uid="{8132610B-CBFD-4ACA-93D8-3A8F5892606A}"/>
    <cellStyle name="Comma 7 2 4 2 2 2 2 4" xfId="18388" xr:uid="{2093BC29-07FC-4066-ABE7-130DC2D7A31A}"/>
    <cellStyle name="Comma 7 2 4 2 2 2 2 4 2" xfId="52817" xr:uid="{81C5F96E-9890-4311-80DE-71FB69DB43A6}"/>
    <cellStyle name="Comma 7 2 4 2 2 2 2 4 3" xfId="40204" xr:uid="{2BCBA843-2EE4-4A74-AB09-A7AC40F0B097}"/>
    <cellStyle name="Comma 7 2 4 2 2 2 2 5" xfId="11802" xr:uid="{18E6C83F-C637-4F98-B7A8-2F3E10C75795}"/>
    <cellStyle name="Comma 7 2 4 2 2 2 2 5 2" xfId="46539" xr:uid="{5A46521F-0C20-40B1-8E0B-47D63E7AE218}"/>
    <cellStyle name="Comma 7 2 4 2 2 2 2 6" xfId="4384" xr:uid="{18CC4841-DEAC-474E-B02D-5218069BD3A0}"/>
    <cellStyle name="Comma 7 2 4 2 2 2 2 7" xfId="33914" xr:uid="{2AB3FCD1-4C7C-48C2-846E-73E31A3DD007}"/>
    <cellStyle name="Comma 7 2 4 2 2 2 3" xfId="26753" xr:uid="{5DCB1E79-0C4D-4135-B5EF-F73FCFF10AF7}"/>
    <cellStyle name="Comma 7 2 4 2 2 2 3 2" xfId="23256" xr:uid="{C9FDB706-9209-4A5C-B888-19A278131F33}"/>
    <cellStyle name="Comma 7 2 4 2 2 2 3 2 2" xfId="15748" xr:uid="{802A0290-C054-4BAA-8B08-7269D4E29E04}"/>
    <cellStyle name="Comma 7 2 4 2 2 2 3 2 2 2" xfId="55457" xr:uid="{9FD9E4D7-0C45-46F4-BE93-7ECAB052E6C8}"/>
    <cellStyle name="Comma 7 2 4 2 2 2 3 2 2 3" xfId="42844" xr:uid="{11709C80-E8DC-4366-9F52-ECB3249D64B8}"/>
    <cellStyle name="Comma 7 2 4 2 2 2 3 2 3" xfId="9162" xr:uid="{3DA41246-F0F5-477C-8B77-E4A585ABF6D2}"/>
    <cellStyle name="Comma 7 2 4 2 2 2 3 2 3 2" xfId="49179" xr:uid="{34597B9D-559F-4E57-974C-C98FE3BC0DA4}"/>
    <cellStyle name="Comma 7 2 4 2 2 2 3 2 4" xfId="30091" xr:uid="{B0473D80-49E0-455E-B3C8-07963162AD86}"/>
    <cellStyle name="Comma 7 2 4 2 2 2 3 2 5" xfId="36554" xr:uid="{A60FFB2A-6F34-49B5-A562-B870A1869318}"/>
    <cellStyle name="Comma 7 2 4 2 2 2 3 3" xfId="19244" xr:uid="{7F8659CE-1B52-40E6-A952-80AC178221FF}"/>
    <cellStyle name="Comma 7 2 4 2 2 2 3 3 2" xfId="51960" xr:uid="{036F3892-07FE-4A64-889A-43A3784B3D58}"/>
    <cellStyle name="Comma 7 2 4 2 2 2 3 3 3" xfId="39347" xr:uid="{92A945CF-5435-4EEE-8CD7-A14778687F68}"/>
    <cellStyle name="Comma 7 2 4 2 2 2 3 4" xfId="12658" xr:uid="{02F18EDE-68CF-4AB6-BBB4-D88FBC8CCDA7}"/>
    <cellStyle name="Comma 7 2 4 2 2 2 3 4 2" xfId="45682" xr:uid="{2E8CCD6E-4D17-47B3-918E-8250D56DA63E}"/>
    <cellStyle name="Comma 7 2 4 2 2 2 3 5" xfId="3528" xr:uid="{7B4EF5AF-5377-4EDC-A102-21D58CBDC4BD}"/>
    <cellStyle name="Comma 7 2 4 2 2 2 3 6" xfId="33057" xr:uid="{AC0EE933-AFBD-4BEC-97F1-2985DD2B8C87}"/>
    <cellStyle name="Comma 7 2 4 2 2 2 4" xfId="24132" xr:uid="{49DD4DCA-D4DC-40D9-934A-C8D06B2B214B}"/>
    <cellStyle name="Comma 7 2 4 2 2 2 4 2" xfId="16624" xr:uid="{B2EF3308-73EF-4CF0-91A9-878F2DF6A623}"/>
    <cellStyle name="Comma 7 2 4 2 2 2 4 2 2" xfId="54581" xr:uid="{F1343E11-8A92-44E2-B22F-D84870F49896}"/>
    <cellStyle name="Comma 7 2 4 2 2 2 4 2 3" xfId="41968" xr:uid="{C7E6DDD2-9B8E-4265-A4B0-A5CE10A9762C}"/>
    <cellStyle name="Comma 7 2 4 2 2 2 4 3" xfId="10038" xr:uid="{F7718185-0290-4D1E-9796-180C8AAE8BF1}"/>
    <cellStyle name="Comma 7 2 4 2 2 2 4 3 2" xfId="48303" xr:uid="{3356159D-0EE3-4FBF-842C-9CD078B5FF7B}"/>
    <cellStyle name="Comma 7 2 4 2 2 2 4 4" xfId="29215" xr:uid="{2A663B16-743F-4679-98CC-0E7640B71F25}"/>
    <cellStyle name="Comma 7 2 4 2 2 2 4 5" xfId="35678" xr:uid="{98719A1B-9FAD-46FF-8A70-BCD3B0CA7187}"/>
    <cellStyle name="Comma 7 2 4 2 2 2 5" xfId="20118" xr:uid="{85F0DE3E-4954-4F2D-A50C-7B6924B66199}"/>
    <cellStyle name="Comma 7 2 4 2 2 2 5 2" xfId="51084" xr:uid="{4942BC4F-691C-43E1-BA92-788B87DBDF46}"/>
    <cellStyle name="Comma 7 2 4 2 2 2 5 3" xfId="38471" xr:uid="{1280A197-37DD-46DF-9493-B0BEA80DBAAD}"/>
    <cellStyle name="Comma 7 2 4 2 2 2 6" xfId="13532" xr:uid="{7B84E201-630F-43C8-B2C2-99702A908B8E}"/>
    <cellStyle name="Comma 7 2 4 2 2 2 6 2" xfId="44806" xr:uid="{9DFCA772-E172-4A2F-B402-849331F2A649}"/>
    <cellStyle name="Comma 7 2 4 2 2 2 7" xfId="6945" xr:uid="{9D3DED49-2345-452F-8C7E-B88A387DB7C0}"/>
    <cellStyle name="Comma 7 2 4 2 2 2 8" xfId="32181" xr:uid="{CF05609E-DEC3-4228-BF02-1F57F363DA2D}"/>
    <cellStyle name="Comma 7 2 4 2 2 3" xfId="26337" xr:uid="{E036CEAF-A637-46EB-8C48-B323C31CE3BB}"/>
    <cellStyle name="Comma 7 2 4 2 2 3 2" xfId="22840" xr:uid="{AC7BE4DE-D709-408E-A01C-0D9CE9A1C6B7}"/>
    <cellStyle name="Comma 7 2 4 2 2 3 2 2" xfId="15332" xr:uid="{7413834B-4128-4054-AEEB-EE01201396F7}"/>
    <cellStyle name="Comma 7 2 4 2 2 3 2 2 2" xfId="55873" xr:uid="{93287E9A-C43D-46AE-9DF3-C851EC743576}"/>
    <cellStyle name="Comma 7 2 4 2 2 3 2 2 3" xfId="43260" xr:uid="{449B71C2-2287-4A31-96D8-52EE58A60571}"/>
    <cellStyle name="Comma 7 2 4 2 2 3 2 3" xfId="8746" xr:uid="{E489D1BB-9DB0-4974-A619-D45B3133E496}"/>
    <cellStyle name="Comma 7 2 4 2 2 3 2 3 2" xfId="49595" xr:uid="{3A125D77-C6E9-46F6-88C9-10C6D984B01F}"/>
    <cellStyle name="Comma 7 2 4 2 2 3 2 4" xfId="30507" xr:uid="{408FBECE-C079-4E4F-AF16-0BCCE4DEDA21}"/>
    <cellStyle name="Comma 7 2 4 2 2 3 2 5" xfId="36970" xr:uid="{BDDD034B-2AE9-4F25-AA88-B93EAC547358}"/>
    <cellStyle name="Comma 7 2 4 2 2 3 3" xfId="25459" xr:uid="{88D856BB-B593-49C4-B330-7944B54EDF66}"/>
    <cellStyle name="Comma 7 2 4 2 2 3 3 2" xfId="17951" xr:uid="{9229EE2E-E4D3-4763-9F82-7C576D5CEC3B}"/>
    <cellStyle name="Comma 7 2 4 2 2 3 3 2 2" xfId="53254" xr:uid="{0259C000-827A-43EE-AC70-BC486592A460}"/>
    <cellStyle name="Comma 7 2 4 2 2 3 3 2 3" xfId="40641" xr:uid="{9A64DC3D-1059-491A-8C2A-F9C48BAEA59C}"/>
    <cellStyle name="Comma 7 2 4 2 2 3 3 3" xfId="11365" xr:uid="{C3B3F249-A215-4FBD-9E4F-AA1A7011F81A}"/>
    <cellStyle name="Comma 7 2 4 2 2 3 3 3 2" xfId="46976" xr:uid="{CA8145F8-3EF4-42E3-A694-0F4069933B2B}"/>
    <cellStyle name="Comma 7 2 4 2 2 3 3 4" xfId="4821" xr:uid="{C62AB497-47C9-4239-A1B8-5DC674F39060}"/>
    <cellStyle name="Comma 7 2 4 2 2 3 3 5" xfId="34351" xr:uid="{9BF27890-B70C-4439-9732-3D16D3BEEC73}"/>
    <cellStyle name="Comma 7 2 4 2 2 3 4" xfId="18828" xr:uid="{7C2B0374-472E-4008-B4F8-A63CF11ED1B8}"/>
    <cellStyle name="Comma 7 2 4 2 2 3 4 2" xfId="52376" xr:uid="{3272CC6B-C880-4D2A-A10E-BF0910D0043E}"/>
    <cellStyle name="Comma 7 2 4 2 2 3 4 3" xfId="39763" xr:uid="{3997652C-577B-433B-8793-AC25B415DE08}"/>
    <cellStyle name="Comma 7 2 4 2 2 3 5" xfId="12242" xr:uid="{63A4B946-5150-4FE8-B9FD-2F9F626F1032}"/>
    <cellStyle name="Comma 7 2 4 2 2 3 5 2" xfId="46098" xr:uid="{4BE6976D-FC51-47E1-AE3D-1F052253A63A}"/>
    <cellStyle name="Comma 7 2 4 2 2 3 6" xfId="3944" xr:uid="{2E9E8498-230C-4327-B014-61F30E005BA6}"/>
    <cellStyle name="Comma 7 2 4 2 2 3 7" xfId="33473" xr:uid="{ACF905A3-4515-460B-BA61-A2789F072464}"/>
    <cellStyle name="Comma 7 2 4 2 2 4" xfId="27187" xr:uid="{A98E49C5-3CB3-4541-B0CA-8C6EF9ACCD45}"/>
    <cellStyle name="Comma 7 2 4 2 2 4 2" xfId="23690" xr:uid="{A880284F-D22C-4780-99DC-4A1329059504}"/>
    <cellStyle name="Comma 7 2 4 2 2 4 2 2" xfId="16182" xr:uid="{4840B7C2-DBB6-4FEB-AD5B-62F59F51A837}"/>
    <cellStyle name="Comma 7 2 4 2 2 4 2 2 2" xfId="55023" xr:uid="{6954A040-2758-4FBC-BCE2-2FE90D8978DC}"/>
    <cellStyle name="Comma 7 2 4 2 2 4 2 2 3" xfId="42410" xr:uid="{E83B304A-7BF3-4593-AC44-5299F0E99E86}"/>
    <cellStyle name="Comma 7 2 4 2 2 4 2 3" xfId="9596" xr:uid="{EBC6A7F9-CA7A-448B-98E0-9F9BED954687}"/>
    <cellStyle name="Comma 7 2 4 2 2 4 2 3 2" xfId="48745" xr:uid="{5D9A742E-243C-47B0-8C91-64CD74FDA103}"/>
    <cellStyle name="Comma 7 2 4 2 2 4 2 4" xfId="29657" xr:uid="{A267F16F-826F-4A2B-9085-977C7DD8417F}"/>
    <cellStyle name="Comma 7 2 4 2 2 4 2 5" xfId="36120" xr:uid="{14C57A0C-0EE9-42FA-8C32-260402905B8B}"/>
    <cellStyle name="Comma 7 2 4 2 2 4 3" xfId="19678" xr:uid="{53DC4256-ACB7-4E1C-A9AD-3F58D3840706}"/>
    <cellStyle name="Comma 7 2 4 2 2 4 3 2" xfId="51526" xr:uid="{28F0978F-64CB-40AB-BDD5-7B3705D9F40D}"/>
    <cellStyle name="Comma 7 2 4 2 2 4 3 3" xfId="38913" xr:uid="{36D17333-CDCC-47F9-BE5F-1DDD84838829}"/>
    <cellStyle name="Comma 7 2 4 2 2 4 4" xfId="13092" xr:uid="{1A3BE7CC-97D3-44E7-BF12-9109422F10D4}"/>
    <cellStyle name="Comma 7 2 4 2 2 4 4 2" xfId="45248" xr:uid="{DACEF4F5-E19B-4219-B168-8089109E96A0}"/>
    <cellStyle name="Comma 7 2 4 2 2 4 5" xfId="6505" xr:uid="{AE706036-DE32-4559-8255-8085145BB00F}"/>
    <cellStyle name="Comma 7 2 4 2 2 4 6" xfId="32623" xr:uid="{273A75D7-A1F4-467E-A403-D84ECE6DD6A1}"/>
    <cellStyle name="Comma 7 2 4 2 2 5" xfId="24574" xr:uid="{44751A90-656A-430D-8D6D-FD09A2BB9BA6}"/>
    <cellStyle name="Comma 7 2 4 2 2 5 2" xfId="17066" xr:uid="{D71639A4-A22D-46F3-9A6E-E472D780EE9D}"/>
    <cellStyle name="Comma 7 2 4 2 2 5 2 2" xfId="54139" xr:uid="{19270C5F-5BC6-4225-BD79-C1C3D9491BA5}"/>
    <cellStyle name="Comma 7 2 4 2 2 5 2 3" xfId="41526" xr:uid="{27A6CBF6-0A1B-439C-BB32-1784AC0D2C0D}"/>
    <cellStyle name="Comma 7 2 4 2 2 5 3" xfId="10480" xr:uid="{6DFFDB8A-9FF6-4C32-ACD3-2CFCED3B360C}"/>
    <cellStyle name="Comma 7 2 4 2 2 5 3 2" xfId="47861" xr:uid="{A145E1ED-0978-4EB7-A464-8A6F85BECD3E}"/>
    <cellStyle name="Comma 7 2 4 2 2 5 4" xfId="5706" xr:uid="{B540569C-C950-465B-9100-D1EA023B0F9A}"/>
    <cellStyle name="Comma 7 2 4 2 2 5 5" xfId="35236" xr:uid="{4EF15E03-2FAA-4B0C-9348-55E2CC43BB27}"/>
    <cellStyle name="Comma 7 2 4 2 2 6" xfId="20558" xr:uid="{C7B2195C-DA79-4D53-81D4-7C40534CF6B8}"/>
    <cellStyle name="Comma 7 2 4 2 2 6 2" xfId="50642" xr:uid="{A0F1F7A6-68BE-480D-BFFA-739DA0E84D11}"/>
    <cellStyle name="Comma 7 2 4 2 2 6 3" xfId="38029" xr:uid="{79C0C648-D049-427C-9CA5-1FD3E1F92FC8}"/>
    <cellStyle name="Comma 7 2 4 2 2 7" xfId="13972" xr:uid="{DEC675A1-72C4-4428-89B2-2D5134EC6FFF}"/>
    <cellStyle name="Comma 7 2 4 2 2 7 2" xfId="44336" xr:uid="{96A95414-DE56-4729-8CA2-BE17F17E8972}"/>
    <cellStyle name="Comma 7 2 4 2 2 8" xfId="7385" xr:uid="{D093B600-9A40-4A82-A4A1-1A7C33B513EC}"/>
    <cellStyle name="Comma 7 2 4 2 2 9" xfId="31736" xr:uid="{617C442F-E6BF-435D-B936-1526DA7D1C5C}"/>
    <cellStyle name="Comma 7 2 4 2 3" xfId="27781" xr:uid="{B080B520-D669-4FE5-8C9B-D6794DA9F122}"/>
    <cellStyle name="Comma 7 2 4 2 3 2" xfId="26052" xr:uid="{B3B2EC4B-CA4E-43F7-9D73-0144DB0A93C7}"/>
    <cellStyle name="Comma 7 2 4 2 3 2 2" xfId="22554" xr:uid="{7071204E-E5C0-4598-9AA8-1AE7D4C91710}"/>
    <cellStyle name="Comma 7 2 4 2 3 2 2 2" xfId="15046" xr:uid="{845D4D41-EA34-4F61-A0F4-BB73C08671EB}"/>
    <cellStyle name="Comma 7 2 4 2 3 2 2 2 2" xfId="56159" xr:uid="{77A66F1F-171C-46A4-98C5-E8BE144691FF}"/>
    <cellStyle name="Comma 7 2 4 2 3 2 2 2 3" xfId="43546" xr:uid="{27D9DF45-CD47-412E-81DE-23EB11B2B2F9}"/>
    <cellStyle name="Comma 7 2 4 2 3 2 2 3" xfId="8460" xr:uid="{ED7E5018-58CF-4B08-A963-1FA4F97EBC52}"/>
    <cellStyle name="Comma 7 2 4 2 3 2 2 3 2" xfId="49881" xr:uid="{4AA2D9E4-B743-4FD0-B9A6-4760CA019638}"/>
    <cellStyle name="Comma 7 2 4 2 3 2 2 4" xfId="30793" xr:uid="{D74BC5A5-9B96-4C6B-A14D-732368BED635}"/>
    <cellStyle name="Comma 7 2 4 2 3 2 2 5" xfId="37256" xr:uid="{AAD00093-E8AA-4735-ACC0-EEBABF2B8C01}"/>
    <cellStyle name="Comma 7 2 4 2 3 2 3" xfId="25172" xr:uid="{B988BE0B-E1FA-4F29-ACB3-F998B0BC9A1D}"/>
    <cellStyle name="Comma 7 2 4 2 3 2 3 2" xfId="17664" xr:uid="{068D6E98-9D44-4AC7-83A0-3EF8DFEEB97A}"/>
    <cellStyle name="Comma 7 2 4 2 3 2 3 2 2" xfId="53541" xr:uid="{DC3F4F12-8FCF-4887-A150-258464DB4748}"/>
    <cellStyle name="Comma 7 2 4 2 3 2 3 2 3" xfId="40928" xr:uid="{A02A83EF-9A32-475E-9E3E-6405A5EB212B}"/>
    <cellStyle name="Comma 7 2 4 2 3 2 3 3" xfId="11078" xr:uid="{A0BD77FC-BA3C-4B51-91F2-C4B05EA30DA9}"/>
    <cellStyle name="Comma 7 2 4 2 3 2 3 3 2" xfId="47263" xr:uid="{DC81C5A9-C08D-43E5-A098-7B06FC8B2244}"/>
    <cellStyle name="Comma 7 2 4 2 3 2 3 4" xfId="5108" xr:uid="{34CD399B-6290-4536-AACA-F5D2E6C05E68}"/>
    <cellStyle name="Comma 7 2 4 2 3 2 3 5" xfId="34638" xr:uid="{362D3BEF-7C0C-4E92-AC89-FB16C7A6F9A1}"/>
    <cellStyle name="Comma 7 2 4 2 3 2 4" xfId="18543" xr:uid="{E2021AA1-ABB3-4E33-8C5F-453B753DC3ED}"/>
    <cellStyle name="Comma 7 2 4 2 3 2 4 2" xfId="52662" xr:uid="{9B25A75A-0D59-4C06-BE13-8E93AB98D54B}"/>
    <cellStyle name="Comma 7 2 4 2 3 2 4 3" xfId="40049" xr:uid="{14EEFEA6-85FA-4A17-AB80-C0EFC1726D27}"/>
    <cellStyle name="Comma 7 2 4 2 3 2 5" xfId="11957" xr:uid="{27D6A6AD-3401-4D3B-B09A-729B9EF01414}"/>
    <cellStyle name="Comma 7 2 4 2 3 2 5 2" xfId="46384" xr:uid="{B88AE4BC-EBB7-4E28-9604-C21FE97F58F9}"/>
    <cellStyle name="Comma 7 2 4 2 3 2 6" xfId="4229" xr:uid="{5ACEC085-9BA8-40E6-977B-7707E4176CD2}"/>
    <cellStyle name="Comma 7 2 4 2 3 2 7" xfId="33759" xr:uid="{2032FB9C-F3C8-4DCF-84AC-E8D2318029DC}"/>
    <cellStyle name="Comma 7 2 4 2 3 3" xfId="26907" xr:uid="{7D9DD37F-7B34-4613-8F65-C8CFACB51868}"/>
    <cellStyle name="Comma 7 2 4 2 3 3 2" xfId="23410" xr:uid="{E2FFAB4B-DEA4-4C27-B5E7-B967EA90A7CD}"/>
    <cellStyle name="Comma 7 2 4 2 3 3 2 2" xfId="15902" xr:uid="{E946C427-379B-4EEF-AC14-64A8019198B1}"/>
    <cellStyle name="Comma 7 2 4 2 3 3 2 2 2" xfId="55303" xr:uid="{F652F6F1-43A7-47BF-A28A-B44127A061BA}"/>
    <cellStyle name="Comma 7 2 4 2 3 3 2 2 3" xfId="42690" xr:uid="{DD4AFC79-71ED-4832-AD54-6EB4C5143A1A}"/>
    <cellStyle name="Comma 7 2 4 2 3 3 2 3" xfId="9316" xr:uid="{93B50B24-D982-484F-8765-3DB479FCF41C}"/>
    <cellStyle name="Comma 7 2 4 2 3 3 2 3 2" xfId="49025" xr:uid="{1EF3D393-0A31-4233-B89E-B1309F56B206}"/>
    <cellStyle name="Comma 7 2 4 2 3 3 2 4" xfId="29937" xr:uid="{F3AD5196-0B37-4320-8076-A07BEF7E7EEB}"/>
    <cellStyle name="Comma 7 2 4 2 3 3 2 5" xfId="36400" xr:uid="{C64DA5D0-ACA4-4CCA-A908-E327E83AFAB2}"/>
    <cellStyle name="Comma 7 2 4 2 3 3 3" xfId="19398" xr:uid="{869891F2-19BE-4CCC-A1B4-2A832CCE3459}"/>
    <cellStyle name="Comma 7 2 4 2 3 3 3 2" xfId="51806" xr:uid="{667BC2EF-CF9E-42E0-88DF-EDF2FDDF48E7}"/>
    <cellStyle name="Comma 7 2 4 2 3 3 3 3" xfId="39193" xr:uid="{F5F2D7AD-082C-4430-8E61-3F8626E789D4}"/>
    <cellStyle name="Comma 7 2 4 2 3 3 4" xfId="12812" xr:uid="{C6596F02-985B-4999-A8CB-3DA5185C7F0D}"/>
    <cellStyle name="Comma 7 2 4 2 3 3 4 2" xfId="45528" xr:uid="{2137A54F-0D5C-448C-831E-359E3D489415}"/>
    <cellStyle name="Comma 7 2 4 2 3 3 5" xfId="6225" xr:uid="{38C1CD80-1D09-40F3-B1C1-5FDE12E331F3}"/>
    <cellStyle name="Comma 7 2 4 2 3 3 6" xfId="32903" xr:uid="{3964C1F1-E52D-4783-A255-1892BC9482FF}"/>
    <cellStyle name="Comma 7 2 4 2 3 4" xfId="24287" xr:uid="{2E1B77DF-2D1A-4F71-8395-2F252033BE91}"/>
    <cellStyle name="Comma 7 2 4 2 3 4 2" xfId="16779" xr:uid="{BE756C0F-CCF7-4564-9038-79E5BCC83C97}"/>
    <cellStyle name="Comma 7 2 4 2 3 4 2 2" xfId="54426" xr:uid="{E3AFE44F-AA6F-4A79-AAF4-137ED343B19B}"/>
    <cellStyle name="Comma 7 2 4 2 3 4 2 3" xfId="41813" xr:uid="{9C7EAC12-CE20-4E84-950C-7682ED19BC35}"/>
    <cellStyle name="Comma 7 2 4 2 3 4 3" xfId="10193" xr:uid="{5FDAD58F-A3D8-429F-8F1D-4BF8B131923B}"/>
    <cellStyle name="Comma 7 2 4 2 3 4 3 2" xfId="48148" xr:uid="{CEAD1FFC-2B26-4B6B-A0D0-936FBA8624D6}"/>
    <cellStyle name="Comma 7 2 4 2 3 4 4" xfId="5993" xr:uid="{51F38503-15E2-4C0A-88C7-87675BB6B289}"/>
    <cellStyle name="Comma 7 2 4 2 3 4 5" xfId="35523" xr:uid="{FD937A9C-38E4-4F17-8227-C8FE795C70C2}"/>
    <cellStyle name="Comma 7 2 4 2 3 5" xfId="20273" xr:uid="{E1CEEBC8-1135-4D69-97B6-F4E1A590811A}"/>
    <cellStyle name="Comma 7 2 4 2 3 5 2" xfId="50929" xr:uid="{8B611D83-A6FC-45BE-93A9-D64E47E48CA3}"/>
    <cellStyle name="Comma 7 2 4 2 3 5 3" xfId="38316" xr:uid="{CE81416F-2D94-4049-B9DE-C48678991609}"/>
    <cellStyle name="Comma 7 2 4 2 3 6" xfId="13687" xr:uid="{1F5FAABC-FD8B-4F83-95BA-1DFB6D666018}"/>
    <cellStyle name="Comma 7 2 4 2 3 6 2" xfId="44651" xr:uid="{E97A1BA8-CC40-4EA5-A800-A6D658523468}"/>
    <cellStyle name="Comma 7 2 4 2 3 7" xfId="7100" xr:uid="{DEEF6692-482B-4436-8D0C-3A5C6DCAEF20}"/>
    <cellStyle name="Comma 7 2 4 2 3 8" xfId="32026" xr:uid="{A2783F6E-7E7B-4216-B5B9-897F347E0392}"/>
    <cellStyle name="Comma 7 2 4 2 4" xfId="26492" xr:uid="{921B7178-11A9-4188-A36E-133B51993248}"/>
    <cellStyle name="Comma 7 2 4 2 4 2" xfId="22995" xr:uid="{60E73E05-973C-44CA-B166-84C93D061862}"/>
    <cellStyle name="Comma 7 2 4 2 4 2 2" xfId="15487" xr:uid="{90161E52-E8D4-4E9F-B3BD-DD2F11441DA4}"/>
    <cellStyle name="Comma 7 2 4 2 4 2 2 2" xfId="55718" xr:uid="{39FA030D-F314-4CB7-865B-C5E68EB0F043}"/>
    <cellStyle name="Comma 7 2 4 2 4 2 2 3" xfId="43105" xr:uid="{AC612793-6937-43C2-AA7E-663C89579B44}"/>
    <cellStyle name="Comma 7 2 4 2 4 2 3" xfId="8901" xr:uid="{408425B7-E89D-4CF7-A9C6-122DF37BB63F}"/>
    <cellStyle name="Comma 7 2 4 2 4 2 3 2" xfId="49440" xr:uid="{5B67483B-FFED-4C40-B00E-D78F3EAB0B01}"/>
    <cellStyle name="Comma 7 2 4 2 4 2 4" xfId="30352" xr:uid="{4425B79F-4D98-44F1-9F6E-A66693B19415}"/>
    <cellStyle name="Comma 7 2 4 2 4 2 5" xfId="36815" xr:uid="{331FCCBB-F8BB-4FC6-893D-39A562E2DD2B}"/>
    <cellStyle name="Comma 7 2 4 2 4 3" xfId="25614" xr:uid="{C9BF83C9-1DA4-4B86-9911-ADC915210515}"/>
    <cellStyle name="Comma 7 2 4 2 4 3 2" xfId="18106" xr:uid="{23D57A71-7758-4CB0-B72E-57A6EE28CCC0}"/>
    <cellStyle name="Comma 7 2 4 2 4 3 2 2" xfId="53099" xr:uid="{12BA8C26-AA49-486E-B026-680C3ADA35FC}"/>
    <cellStyle name="Comma 7 2 4 2 4 3 2 3" xfId="40486" xr:uid="{F98B27A9-2E7C-4FA5-9428-6DCF861AEA16}"/>
    <cellStyle name="Comma 7 2 4 2 4 3 3" xfId="11520" xr:uid="{10842E76-A61A-47C5-8678-248B51DDBB92}"/>
    <cellStyle name="Comma 7 2 4 2 4 3 3 2" xfId="46821" xr:uid="{1C0A77A3-94C1-4BA7-AAEE-0EB1033F2C9E}"/>
    <cellStyle name="Comma 7 2 4 2 4 3 4" xfId="4666" xr:uid="{07CF1FD7-CB40-4819-B546-C403980915C8}"/>
    <cellStyle name="Comma 7 2 4 2 4 3 5" xfId="34196" xr:uid="{0731F715-BB46-4AFF-9315-942DE908C1A7}"/>
    <cellStyle name="Comma 7 2 4 2 4 4" xfId="18983" xr:uid="{1FEF1EFF-9FDA-4245-BFF3-F27967F68F5E}"/>
    <cellStyle name="Comma 7 2 4 2 4 4 2" xfId="52221" xr:uid="{7163CB30-FEA8-4187-92D9-7E08C91A65FC}"/>
    <cellStyle name="Comma 7 2 4 2 4 4 3" xfId="39608" xr:uid="{BE83FE62-1433-4CC8-820B-2D387DB27C57}"/>
    <cellStyle name="Comma 7 2 4 2 4 5" xfId="12397" xr:uid="{D8EA4F7B-F2F6-4ADD-84B6-A96BBB446BE3}"/>
    <cellStyle name="Comma 7 2 4 2 4 5 2" xfId="45943" xr:uid="{4D096CDD-CD44-450A-946B-607D5087A18E}"/>
    <cellStyle name="Comma 7 2 4 2 4 6" xfId="3789" xr:uid="{DDD2B6B3-D5DE-44EC-BA04-DE9D7949C9BD}"/>
    <cellStyle name="Comma 7 2 4 2 4 7" xfId="33318" xr:uid="{DDE0D112-F376-4910-96A8-22CD5F4140ED}"/>
    <cellStyle name="Comma 7 2 4 2 5" xfId="27342" xr:uid="{F83C994E-3B00-4C2D-B5AF-FE595C4A4267}"/>
    <cellStyle name="Comma 7 2 4 2 5 2" xfId="23845" xr:uid="{1F9458F2-5575-4075-B646-276AB8197EBB}"/>
    <cellStyle name="Comma 7 2 4 2 5 2 2" xfId="16337" xr:uid="{28B429CF-2F5B-4072-8B31-237F177A9A9C}"/>
    <cellStyle name="Comma 7 2 4 2 5 2 2 2" xfId="54868" xr:uid="{9BFCE620-6684-442D-8C56-68103FBEF103}"/>
    <cellStyle name="Comma 7 2 4 2 5 2 2 3" xfId="42255" xr:uid="{18AF645D-B382-45EF-8F6D-AC724FF06224}"/>
    <cellStyle name="Comma 7 2 4 2 5 2 3" xfId="9751" xr:uid="{1D02DA91-D7C9-4196-9868-FB0908106DDC}"/>
    <cellStyle name="Comma 7 2 4 2 5 2 3 2" xfId="48590" xr:uid="{249240A4-3584-4178-9BF5-5466C28F8DCE}"/>
    <cellStyle name="Comma 7 2 4 2 5 2 4" xfId="29502" xr:uid="{75B370CB-24C8-40C1-B3C4-2B4B6DEB7BC8}"/>
    <cellStyle name="Comma 7 2 4 2 5 2 5" xfId="35965" xr:uid="{163A6B82-1AB9-42B2-81AD-51AEE455B88B}"/>
    <cellStyle name="Comma 7 2 4 2 5 3" xfId="19833" xr:uid="{63CAF1CC-FFC8-4192-8FFB-3A1290C1E9BF}"/>
    <cellStyle name="Comma 7 2 4 2 5 3 2" xfId="51371" xr:uid="{A4FA073F-FE4C-4E11-9109-9DC46AB34F1D}"/>
    <cellStyle name="Comma 7 2 4 2 5 3 3" xfId="38758" xr:uid="{810DF2FD-7A9B-445B-B569-BA20FBABB812}"/>
    <cellStyle name="Comma 7 2 4 2 5 4" xfId="13247" xr:uid="{33A0B16E-AABA-4146-8FBE-24EB48BEB483}"/>
    <cellStyle name="Comma 7 2 4 2 5 4 2" xfId="45093" xr:uid="{DFD2A5AD-E49B-4650-96B1-E36A199BB4A3}"/>
    <cellStyle name="Comma 7 2 4 2 5 5" xfId="6660" xr:uid="{9D4844E1-F462-40FD-AF1E-49E39EC8FE30}"/>
    <cellStyle name="Comma 7 2 4 2 5 6" xfId="32468" xr:uid="{26CC0643-1946-45D8-93FC-A8438C626F76}"/>
    <cellStyle name="Comma 7 2 4 2 6" xfId="24729" xr:uid="{AAB9AC43-5387-49D8-90A7-D0520B342323}"/>
    <cellStyle name="Comma 7 2 4 2 6 2" xfId="17221" xr:uid="{46047E21-2A8A-4658-B899-E738EE3798A1}"/>
    <cellStyle name="Comma 7 2 4 2 6 2 2" xfId="53984" xr:uid="{2F7B2301-2594-4B9D-BCF2-807C262A7892}"/>
    <cellStyle name="Comma 7 2 4 2 6 2 3" xfId="41371" xr:uid="{32E821AD-B4D2-4E81-A518-5F8B2E818C23}"/>
    <cellStyle name="Comma 7 2 4 2 6 3" xfId="10635" xr:uid="{F3B777CD-BCC5-4334-B8C2-23330C5ABB4E}"/>
    <cellStyle name="Comma 7 2 4 2 6 3 2" xfId="47706" xr:uid="{D724557C-326C-4B3E-9429-6D7337D1ED51}"/>
    <cellStyle name="Comma 7 2 4 2 6 4" xfId="5551" xr:uid="{8AF28533-9FE0-4593-BFAD-81C442FF8824}"/>
    <cellStyle name="Comma 7 2 4 2 6 5" xfId="35081" xr:uid="{F2138826-3C67-4B7D-8444-C28A950F400F}"/>
    <cellStyle name="Comma 7 2 4 2 7" xfId="20713" xr:uid="{C589295B-F8D2-4BC9-A583-14C91E1A6D29}"/>
    <cellStyle name="Comma 7 2 4 2 7 2" xfId="50487" xr:uid="{8E5738E2-5293-4A41-9178-AFFFB0B18C10}"/>
    <cellStyle name="Comma 7 2 4 2 7 3" xfId="37874" xr:uid="{CE5B7354-6EDB-483D-ADCD-EC44586AD619}"/>
    <cellStyle name="Comma 7 2 4 2 8" xfId="14127" xr:uid="{2C19CAE5-D1A0-4010-8D65-CC35DE8D893B}"/>
    <cellStyle name="Comma 7 2 4 2 8 2" xfId="44181" xr:uid="{FD09F36D-DDD5-490B-8019-1201B97CF4C1}"/>
    <cellStyle name="Comma 7 2 4 2 9" xfId="7540" xr:uid="{CF9F24B5-30A0-48F2-A037-635DF5E8EBC9}"/>
    <cellStyle name="Comma 7 2 4 3" xfId="28193" xr:uid="{2B6597C0-6142-4074-8BE5-4055DB172D9C}"/>
    <cellStyle name="Comma 7 2 4 3 2" xfId="27703" xr:uid="{55C2F094-0306-4360-BC7F-3C5251B9B4F3}"/>
    <cellStyle name="Comma 7 2 4 3 2 2" xfId="25973" xr:uid="{726D0417-05C5-40FB-8E03-949A7F534575}"/>
    <cellStyle name="Comma 7 2 4 3 2 2 2" xfId="22475" xr:uid="{0ACBF732-3197-464B-B611-9CA1E3051586}"/>
    <cellStyle name="Comma 7 2 4 3 2 2 2 2" xfId="14967" xr:uid="{788B030A-4C5F-4871-94E4-0F6F72502414}"/>
    <cellStyle name="Comma 7 2 4 3 2 2 2 2 2" xfId="56238" xr:uid="{D080E057-07C0-4D5A-A598-A31E9767EFFC}"/>
    <cellStyle name="Comma 7 2 4 3 2 2 2 2 3" xfId="43625" xr:uid="{5D2A1F53-E6D5-4F8B-8282-1C579357E683}"/>
    <cellStyle name="Comma 7 2 4 3 2 2 2 3" xfId="8381" xr:uid="{9CA7304D-3AB5-4AE1-A04A-968C12DF9451}"/>
    <cellStyle name="Comma 7 2 4 3 2 2 2 3 2" xfId="49960" xr:uid="{1C8764F7-33A9-47FA-B6D7-C3F524C39162}"/>
    <cellStyle name="Comma 7 2 4 3 2 2 2 4" xfId="30872" xr:uid="{28D81DB7-3DD7-4EDD-B94C-A91E9E377243}"/>
    <cellStyle name="Comma 7 2 4 3 2 2 2 5" xfId="37335" xr:uid="{CC32B00D-1088-4864-A651-CC182125FE3B}"/>
    <cellStyle name="Comma 7 2 4 3 2 2 3" xfId="25093" xr:uid="{5A50DC4C-A6E4-4B00-9EC6-A23BC74E9007}"/>
    <cellStyle name="Comma 7 2 4 3 2 2 3 2" xfId="17585" xr:uid="{39E86770-DAEB-4073-BE66-997A0A6CDBB1}"/>
    <cellStyle name="Comma 7 2 4 3 2 2 3 2 2" xfId="53620" xr:uid="{37D9099A-39F9-44EC-B171-D1CD6422F597}"/>
    <cellStyle name="Comma 7 2 4 3 2 2 3 2 3" xfId="41007" xr:uid="{1AFD57A5-6C99-44F6-82FA-E004C4275703}"/>
    <cellStyle name="Comma 7 2 4 3 2 2 3 3" xfId="10999" xr:uid="{C718D558-5756-48BF-AA98-8D286F6D4C49}"/>
    <cellStyle name="Comma 7 2 4 3 2 2 3 3 2" xfId="47342" xr:uid="{238C6673-A49B-41B6-B6D5-AC497DE660DC}"/>
    <cellStyle name="Comma 7 2 4 3 2 2 3 4" xfId="5187" xr:uid="{B58C68B9-FBCE-424C-AC1E-1D0C9B9FCD50}"/>
    <cellStyle name="Comma 7 2 4 3 2 2 3 5" xfId="34717" xr:uid="{AC8F5EFB-413A-449F-B660-CEA9EE208EA4}"/>
    <cellStyle name="Comma 7 2 4 3 2 2 4" xfId="18464" xr:uid="{35A16C21-44F3-437C-8501-E1BACE089E4B}"/>
    <cellStyle name="Comma 7 2 4 3 2 2 4 2" xfId="52741" xr:uid="{D54F7FB1-8AAB-40C1-B35E-D38BFB5D363D}"/>
    <cellStyle name="Comma 7 2 4 3 2 2 4 3" xfId="40128" xr:uid="{BC6FF694-1AC6-49E6-8283-5A09D71C0949}"/>
    <cellStyle name="Comma 7 2 4 3 2 2 5" xfId="11878" xr:uid="{79A0F028-7F25-4595-A7AD-5F88C5343E99}"/>
    <cellStyle name="Comma 7 2 4 3 2 2 5 2" xfId="46463" xr:uid="{7CD0FFD4-4659-476C-8B28-308F2ED4D8EE}"/>
    <cellStyle name="Comma 7 2 4 3 2 2 6" xfId="4308" xr:uid="{7DC69B6F-8A1F-44E4-A057-9AEBDCA61CD4}"/>
    <cellStyle name="Comma 7 2 4 3 2 2 7" xfId="33838" xr:uid="{077BCC70-FD6E-4F6D-8C6F-47AB9F6FE725}"/>
    <cellStyle name="Comma 7 2 4 3 2 3" xfId="26829" xr:uid="{23A56268-6D6C-4F7E-BD60-54CDB2A5B4E9}"/>
    <cellStyle name="Comma 7 2 4 3 2 3 2" xfId="23332" xr:uid="{4E1C7614-6521-4F13-A2DE-7DDDA5929604}"/>
    <cellStyle name="Comma 7 2 4 3 2 3 2 2" xfId="15824" xr:uid="{CB43BFA2-B2C0-44FA-B0C9-6A71AA9C0935}"/>
    <cellStyle name="Comma 7 2 4 3 2 3 2 2 2" xfId="55381" xr:uid="{69153D6C-9F46-4170-9FA7-D9BBCF40206A}"/>
    <cellStyle name="Comma 7 2 4 3 2 3 2 2 3" xfId="42768" xr:uid="{E85FB953-52EE-4194-8B11-0E4274326FAC}"/>
    <cellStyle name="Comma 7 2 4 3 2 3 2 3" xfId="9238" xr:uid="{2CD1FEB2-D0C6-4B6B-8902-D2BEE673944E}"/>
    <cellStyle name="Comma 7 2 4 3 2 3 2 3 2" xfId="49103" xr:uid="{7962B1B5-B973-4B74-A10D-C2831194732B}"/>
    <cellStyle name="Comma 7 2 4 3 2 3 2 4" xfId="30015" xr:uid="{4EDA968F-D38E-4394-89A7-37AB540DE965}"/>
    <cellStyle name="Comma 7 2 4 3 2 3 2 5" xfId="36478" xr:uid="{93510902-3E96-4AD4-8003-FEC9D14B73FD}"/>
    <cellStyle name="Comma 7 2 4 3 2 3 3" xfId="19320" xr:uid="{E41F5824-03A5-4028-B077-E1B814841BBC}"/>
    <cellStyle name="Comma 7 2 4 3 2 3 3 2" xfId="51884" xr:uid="{E2420C33-CA65-4AED-831A-627C399A1BA6}"/>
    <cellStyle name="Comma 7 2 4 3 2 3 3 3" xfId="39271" xr:uid="{1DEF48A7-6179-452C-BD00-36305C2B9689}"/>
    <cellStyle name="Comma 7 2 4 3 2 3 4" xfId="12734" xr:uid="{1F6B3253-CCAD-4F38-A3E8-AB6A6533FA90}"/>
    <cellStyle name="Comma 7 2 4 3 2 3 4 2" xfId="45606" xr:uid="{849A0346-EA76-46DE-BF4E-52ADF0F8E3CA}"/>
    <cellStyle name="Comma 7 2 4 3 2 3 5" xfId="6147" xr:uid="{A6625599-2BD0-4846-B609-2EB1C61F33B6}"/>
    <cellStyle name="Comma 7 2 4 3 2 3 6" xfId="32981" xr:uid="{9D6CB1E6-E427-4014-B042-B2DA9DE37B6C}"/>
    <cellStyle name="Comma 7 2 4 3 2 4" xfId="24208" xr:uid="{65847EA6-EAC9-4012-825A-7620164E861D}"/>
    <cellStyle name="Comma 7 2 4 3 2 4 2" xfId="16700" xr:uid="{6A7E8C9D-E763-4F20-8AF1-1BBDF508A67A}"/>
    <cellStyle name="Comma 7 2 4 3 2 4 2 2" xfId="54505" xr:uid="{39543AD0-65EF-42C1-A0CB-C876225E00C4}"/>
    <cellStyle name="Comma 7 2 4 3 2 4 2 3" xfId="41892" xr:uid="{46489958-08A4-4C89-8EF9-48A16A51D390}"/>
    <cellStyle name="Comma 7 2 4 3 2 4 3" xfId="10114" xr:uid="{301C48B7-C133-44FF-9049-CB6DA080EDE6}"/>
    <cellStyle name="Comma 7 2 4 3 2 4 3 2" xfId="48227" xr:uid="{8B5A3986-F2A1-4846-B858-1FC38B3AB503}"/>
    <cellStyle name="Comma 7 2 4 3 2 4 4" xfId="6072" xr:uid="{07E6B756-4D41-4090-BD94-11E60D0D0794}"/>
    <cellStyle name="Comma 7 2 4 3 2 4 5" xfId="35602" xr:uid="{327241E8-1B59-47C7-A271-4B7DAF557835}"/>
    <cellStyle name="Comma 7 2 4 3 2 5" xfId="20194" xr:uid="{4D1CCF1F-F71E-4FD0-B719-3A9E344CFC4D}"/>
    <cellStyle name="Comma 7 2 4 3 2 5 2" xfId="51008" xr:uid="{98F9017E-0C0E-44D3-A907-DDA653C2F7EF}"/>
    <cellStyle name="Comma 7 2 4 3 2 5 3" xfId="38395" xr:uid="{43BCCC4C-AE84-4989-ABBD-AB5BB3920641}"/>
    <cellStyle name="Comma 7 2 4 3 2 6" xfId="13608" xr:uid="{096CA00D-AFFC-4E42-833E-8DB3DED7EC63}"/>
    <cellStyle name="Comma 7 2 4 3 2 6 2" xfId="44730" xr:uid="{A74BFF58-8019-44C6-8F74-490703F68BB1}"/>
    <cellStyle name="Comma 7 2 4 3 2 7" xfId="7021" xr:uid="{FA159DF9-7D19-49B9-B1D9-FCC0049D1280}"/>
    <cellStyle name="Comma 7 2 4 3 2 8" xfId="32105" xr:uid="{0D668F17-5C4C-4E81-82DB-CF0C1140134B}"/>
    <cellStyle name="Comma 7 2 4 3 3" xfId="26413" xr:uid="{79A66659-772D-429A-8E17-BF13FBA27E0E}"/>
    <cellStyle name="Comma 7 2 4 3 3 2" xfId="22916" xr:uid="{EBF8830E-3132-437D-B12D-81C2FA690343}"/>
    <cellStyle name="Comma 7 2 4 3 3 2 2" xfId="15408" xr:uid="{1F41D956-C1A6-4FA6-B6BC-D8E89205361C}"/>
    <cellStyle name="Comma 7 2 4 3 3 2 2 2" xfId="55797" xr:uid="{071A0BEA-28DB-4C7C-93AA-D7B67057C9CF}"/>
    <cellStyle name="Comma 7 2 4 3 3 2 2 3" xfId="43184" xr:uid="{6EDE64EE-42E4-4A91-B00E-3D34783A794A}"/>
    <cellStyle name="Comma 7 2 4 3 3 2 3" xfId="8822" xr:uid="{1D7B4534-E601-4DFD-A425-76B520B465CE}"/>
    <cellStyle name="Comma 7 2 4 3 3 2 3 2" xfId="49519" xr:uid="{188911D6-8C1E-4418-82A3-8E1483429A5C}"/>
    <cellStyle name="Comma 7 2 4 3 3 2 4" xfId="30431" xr:uid="{2C880356-0BB0-4BD1-9B6D-71F5386AEAB1}"/>
    <cellStyle name="Comma 7 2 4 3 3 2 5" xfId="36894" xr:uid="{5DA27FB6-4F30-4A02-918B-BEA31ACC390B}"/>
    <cellStyle name="Comma 7 2 4 3 3 3" xfId="25535" xr:uid="{92C1BA15-49AA-494D-BECE-3E7D63ABF71B}"/>
    <cellStyle name="Comma 7 2 4 3 3 3 2" xfId="18027" xr:uid="{C214BEA5-C1CC-4E01-B7D1-719F97F61260}"/>
    <cellStyle name="Comma 7 2 4 3 3 3 2 2" xfId="53178" xr:uid="{E5C58D01-9524-4604-BFE6-B56FA7CA3ED3}"/>
    <cellStyle name="Comma 7 2 4 3 3 3 2 3" xfId="40565" xr:uid="{C1BA8A3F-B6EE-4C72-AA84-621361AEFE9F}"/>
    <cellStyle name="Comma 7 2 4 3 3 3 3" xfId="11441" xr:uid="{DC4F489E-A53D-41A4-806B-C9FEA59D4EBC}"/>
    <cellStyle name="Comma 7 2 4 3 3 3 3 2" xfId="46900" xr:uid="{BF5C8EDF-FD97-4542-AE69-8696FB396B93}"/>
    <cellStyle name="Comma 7 2 4 3 3 3 4" xfId="4745" xr:uid="{05A427C6-2706-46BE-B1CD-49240F9DA26D}"/>
    <cellStyle name="Comma 7 2 4 3 3 3 5" xfId="34275" xr:uid="{43905250-F129-4FEE-B057-4BDB4F7B585A}"/>
    <cellStyle name="Comma 7 2 4 3 3 4" xfId="18904" xr:uid="{2E308C6F-C8BC-4789-8D09-B0EA4B23C2F7}"/>
    <cellStyle name="Comma 7 2 4 3 3 4 2" xfId="52300" xr:uid="{8104A10C-06D5-4086-B7CB-EC34B40B3F69}"/>
    <cellStyle name="Comma 7 2 4 3 3 4 3" xfId="39687" xr:uid="{54344572-6E8E-40F9-BBEB-926AC482B132}"/>
    <cellStyle name="Comma 7 2 4 3 3 5" xfId="12318" xr:uid="{C2997F44-6582-4261-A724-0E5466815E9B}"/>
    <cellStyle name="Comma 7 2 4 3 3 5 2" xfId="46022" xr:uid="{B5EABFD9-C0C5-4AB1-8C81-637387CE9649}"/>
    <cellStyle name="Comma 7 2 4 3 3 6" xfId="3868" xr:uid="{DE09544A-B4CF-4733-9766-FC0B5223463F}"/>
    <cellStyle name="Comma 7 2 4 3 3 7" xfId="33397" xr:uid="{CAC4A73A-EF29-474E-A00F-F4D120990BD4}"/>
    <cellStyle name="Comma 7 2 4 3 4" xfId="27263" xr:uid="{F606A238-6D54-4806-93AD-D929379C38B6}"/>
    <cellStyle name="Comma 7 2 4 3 4 2" xfId="23766" xr:uid="{FF0D8279-698C-4CA4-A710-E33DC154FEF6}"/>
    <cellStyle name="Comma 7 2 4 3 4 2 2" xfId="16258" xr:uid="{8F32924F-A1D2-4F42-880F-B93EA7AF6349}"/>
    <cellStyle name="Comma 7 2 4 3 4 2 2 2" xfId="54947" xr:uid="{E974E4C9-85ED-4810-B4EA-7B56ACBEE7B8}"/>
    <cellStyle name="Comma 7 2 4 3 4 2 2 3" xfId="42334" xr:uid="{C909BFD7-93A9-4DD4-9447-F8BCD8500782}"/>
    <cellStyle name="Comma 7 2 4 3 4 2 3" xfId="9672" xr:uid="{517BFFF7-4DCC-45D5-AABD-600604CE5484}"/>
    <cellStyle name="Comma 7 2 4 3 4 2 3 2" xfId="48669" xr:uid="{22F199AB-3011-4711-872E-ED8D536B5A42}"/>
    <cellStyle name="Comma 7 2 4 3 4 2 4" xfId="29581" xr:uid="{0044276C-B66E-4391-B5C9-A95E3FEAAE78}"/>
    <cellStyle name="Comma 7 2 4 3 4 2 5" xfId="36044" xr:uid="{38F924F9-3287-4E8F-84C4-F1D4D22D0D9E}"/>
    <cellStyle name="Comma 7 2 4 3 4 3" xfId="19754" xr:uid="{CF4153CD-5BF4-4914-B2A5-22F96DCA1F9E}"/>
    <cellStyle name="Comma 7 2 4 3 4 3 2" xfId="51450" xr:uid="{2908E44A-BB7A-4D7B-90CB-B8528AC3C3A3}"/>
    <cellStyle name="Comma 7 2 4 3 4 3 3" xfId="38837" xr:uid="{90B441CD-867E-4639-B941-075A4E8F73A0}"/>
    <cellStyle name="Comma 7 2 4 3 4 4" xfId="13168" xr:uid="{3B9F3691-9E05-4F70-94F7-C561A6C7BDEA}"/>
    <cellStyle name="Comma 7 2 4 3 4 4 2" xfId="45172" xr:uid="{63D02379-1540-421A-AC0B-3DE2DEDE2C5E}"/>
    <cellStyle name="Comma 7 2 4 3 4 5" xfId="6581" xr:uid="{24CC51BD-25E5-422A-AB05-604A829A9799}"/>
    <cellStyle name="Comma 7 2 4 3 4 6" xfId="32547" xr:uid="{A9B9A54C-E00D-4B69-BBCD-1B4F4DBDDC62}"/>
    <cellStyle name="Comma 7 2 4 3 5" xfId="24650" xr:uid="{4A199623-07DC-479C-88BD-2BB23B1612B9}"/>
    <cellStyle name="Comma 7 2 4 3 5 2" xfId="17142" xr:uid="{C85B8228-54C9-4F7E-8F2C-1B597617BAA0}"/>
    <cellStyle name="Comma 7 2 4 3 5 2 2" xfId="54063" xr:uid="{A6734382-4600-4401-8563-425597F57C6D}"/>
    <cellStyle name="Comma 7 2 4 3 5 2 3" xfId="41450" xr:uid="{A6150406-4FD1-491C-928D-6E610E73DA8B}"/>
    <cellStyle name="Comma 7 2 4 3 5 3" xfId="10556" xr:uid="{ABA323ED-B043-44F9-9D06-AE2875D01C51}"/>
    <cellStyle name="Comma 7 2 4 3 5 3 2" xfId="47785" xr:uid="{3F807CB3-5C81-44F2-8DED-DB52520B561F}"/>
    <cellStyle name="Comma 7 2 4 3 5 4" xfId="5630" xr:uid="{EBF2034C-7F09-4BF9-9C46-316C89390C77}"/>
    <cellStyle name="Comma 7 2 4 3 5 5" xfId="35160" xr:uid="{153D54BA-40F6-40D7-8DDE-91468497E4F3}"/>
    <cellStyle name="Comma 7 2 4 3 6" xfId="20634" xr:uid="{4083D505-2FE8-4B4E-958E-86D0FE8D4E18}"/>
    <cellStyle name="Comma 7 2 4 3 6 2" xfId="50566" xr:uid="{2F5505A7-FD8A-40C1-9ECE-CAA0847CB4E0}"/>
    <cellStyle name="Comma 7 2 4 3 6 3" xfId="37953" xr:uid="{EE1A786E-29FE-4299-A7E5-60D5A2131982}"/>
    <cellStyle name="Comma 7 2 4 3 7" xfId="14048" xr:uid="{70A96180-0BCB-40C9-801C-1BCD9F310AE0}"/>
    <cellStyle name="Comma 7 2 4 3 7 2" xfId="44260" xr:uid="{9F0408B3-4662-4725-9B9D-AE2D0866B033}"/>
    <cellStyle name="Comma 7 2 4 3 8" xfId="7461" xr:uid="{E5EB54A2-98E1-4144-BE9C-592CAE2B42B1}"/>
    <cellStyle name="Comma 7 2 4 3 9" xfId="31660" xr:uid="{8571CDC1-5F98-483E-B72B-EDBA54302F17}"/>
    <cellStyle name="Comma 7 2 4 4" xfId="27856" xr:uid="{147D7CC6-9BED-4790-8ECD-E0C063CA04F8}"/>
    <cellStyle name="Comma 7 2 4 4 2" xfId="26127" xr:uid="{06B3F1BF-762F-4720-A15E-72946D560602}"/>
    <cellStyle name="Comma 7 2 4 4 2 2" xfId="22629" xr:uid="{9D1BD8B5-8337-43BC-8A15-3BF742A220AD}"/>
    <cellStyle name="Comma 7 2 4 4 2 2 2" xfId="15121" xr:uid="{A6FC87E4-9944-4A88-A088-939BB2B6DED9}"/>
    <cellStyle name="Comma 7 2 4 4 2 2 2 2" xfId="56084" xr:uid="{D4428437-5743-49AB-91A1-6EDEFD85A891}"/>
    <cellStyle name="Comma 7 2 4 4 2 2 2 3" xfId="43471" xr:uid="{D16A6589-EA09-4DA2-8719-2B1FE6E19FBD}"/>
    <cellStyle name="Comma 7 2 4 4 2 2 3" xfId="8535" xr:uid="{81145128-D551-4DA1-A730-CBEC7F50AACA}"/>
    <cellStyle name="Comma 7 2 4 4 2 2 3 2" xfId="49806" xr:uid="{6C1A0B69-219B-4D70-A4DB-CB4CD0AE0BDE}"/>
    <cellStyle name="Comma 7 2 4 4 2 2 4" xfId="30718" xr:uid="{A8A0714A-8A01-4955-96ED-25A4540B62AE}"/>
    <cellStyle name="Comma 7 2 4 4 2 2 5" xfId="37181" xr:uid="{59C5C83C-7A3A-4A3D-9BAC-55F974B7A693}"/>
    <cellStyle name="Comma 7 2 4 4 2 3" xfId="25247" xr:uid="{91B6C3E1-278E-42F6-91F3-58AF91CF086F}"/>
    <cellStyle name="Comma 7 2 4 4 2 3 2" xfId="17739" xr:uid="{F9BC24E0-B954-4914-81DF-96BFDD388935}"/>
    <cellStyle name="Comma 7 2 4 4 2 3 2 2" xfId="53466" xr:uid="{D38447BF-51C6-4952-A3D4-F87932C83CD8}"/>
    <cellStyle name="Comma 7 2 4 4 2 3 2 3" xfId="40853" xr:uid="{E6D12241-E805-4CDA-89AC-6B6A9526B052}"/>
    <cellStyle name="Comma 7 2 4 4 2 3 3" xfId="11153" xr:uid="{79A44446-1C40-421C-BD3B-5BBE0F18D227}"/>
    <cellStyle name="Comma 7 2 4 4 2 3 3 2" xfId="47188" xr:uid="{8A2442DD-0218-491A-9333-B181762D6E65}"/>
    <cellStyle name="Comma 7 2 4 4 2 3 4" xfId="5033" xr:uid="{20D4FC3F-D6FB-48E1-BFEB-D9965D365664}"/>
    <cellStyle name="Comma 7 2 4 4 2 3 5" xfId="34563" xr:uid="{D4026FD5-CBF8-455E-A413-4C3B1837707D}"/>
    <cellStyle name="Comma 7 2 4 4 2 4" xfId="18618" xr:uid="{1BCBD0B1-A289-41B5-B9DF-336E46DF3B99}"/>
    <cellStyle name="Comma 7 2 4 4 2 4 2" xfId="52587" xr:uid="{FA06C541-816D-43E8-B57D-CEE0ABCAAC30}"/>
    <cellStyle name="Comma 7 2 4 4 2 4 3" xfId="39974" xr:uid="{098EEFEA-F3B1-4802-BAC2-2D93507465B0}"/>
    <cellStyle name="Comma 7 2 4 4 2 5" xfId="12032" xr:uid="{D5CDB651-8DD9-44DF-B626-F2E50C604072}"/>
    <cellStyle name="Comma 7 2 4 4 2 5 2" xfId="46309" xr:uid="{0C0904EE-3B8C-4836-94D2-8A7BDE065E72}"/>
    <cellStyle name="Comma 7 2 4 4 2 6" xfId="4154" xr:uid="{B0D0F303-F102-4B55-8C72-A5960BF11133}"/>
    <cellStyle name="Comma 7 2 4 4 2 7" xfId="33684" xr:uid="{19202F31-285B-4021-B072-0402F81F4C4A}"/>
    <cellStyle name="Comma 7 2 4 4 3" xfId="26982" xr:uid="{F9321DA9-918B-4585-BF0D-BF795BAB5AF4}"/>
    <cellStyle name="Comma 7 2 4 4 3 2" xfId="23485" xr:uid="{F2E85517-E7C2-467F-ABD0-2DC3A988C7D4}"/>
    <cellStyle name="Comma 7 2 4 4 3 2 2" xfId="15977" xr:uid="{9C594685-1A3A-4F39-B7F2-D13CF6D250A2}"/>
    <cellStyle name="Comma 7 2 4 4 3 2 2 2" xfId="55228" xr:uid="{8A47F3DB-92E5-4ADC-88F6-18EAA17675A9}"/>
    <cellStyle name="Comma 7 2 4 4 3 2 2 3" xfId="42615" xr:uid="{D1997203-60F2-4D41-A16C-E1BF8CDB204C}"/>
    <cellStyle name="Comma 7 2 4 4 3 2 3" xfId="9391" xr:uid="{EB6B78AA-0B6E-4189-9592-3BB88B65D804}"/>
    <cellStyle name="Comma 7 2 4 4 3 2 3 2" xfId="48950" xr:uid="{C6C952DC-8054-4B77-B481-17FF724523B1}"/>
    <cellStyle name="Comma 7 2 4 4 3 2 4" xfId="29862" xr:uid="{7869EDD1-3F8E-4EA4-8AEE-314B6BD2D005}"/>
    <cellStyle name="Comma 7 2 4 4 3 2 5" xfId="36325" xr:uid="{15B9310F-D09B-4169-9683-E213C9EAE195}"/>
    <cellStyle name="Comma 7 2 4 4 3 3" xfId="19473" xr:uid="{5CCEE933-8F97-4F9E-9E90-CB4D3A4FCC19}"/>
    <cellStyle name="Comma 7 2 4 4 3 3 2" xfId="51731" xr:uid="{04DABEAD-C822-4A71-A610-8C6464A3F3F7}"/>
    <cellStyle name="Comma 7 2 4 4 3 3 3" xfId="39118" xr:uid="{ECD3FEC4-C64E-4F26-9AF5-1CD80872DE70}"/>
    <cellStyle name="Comma 7 2 4 4 3 4" xfId="12887" xr:uid="{3BBD2312-1B30-444E-AB43-00B89352AC92}"/>
    <cellStyle name="Comma 7 2 4 4 3 4 2" xfId="45453" xr:uid="{01327857-D1F5-44E9-9879-070EC6A9DB46}"/>
    <cellStyle name="Comma 7 2 4 4 3 5" xfId="6300" xr:uid="{0450A840-11CB-4BFE-9C19-4B870C0DEC90}"/>
    <cellStyle name="Comma 7 2 4 4 3 6" xfId="32828" xr:uid="{2DDE203A-E27F-4D10-BC90-85EC2947F3B2}"/>
    <cellStyle name="Comma 7 2 4 4 4" xfId="24362" xr:uid="{A50688CF-2562-4878-8E58-F221DA1A476E}"/>
    <cellStyle name="Comma 7 2 4 4 4 2" xfId="16854" xr:uid="{106F7FD6-95C9-4858-966C-EC350344F5DB}"/>
    <cellStyle name="Comma 7 2 4 4 4 2 2" xfId="54351" xr:uid="{3D2F5B7A-10D9-473B-9EB9-9FD2604A1816}"/>
    <cellStyle name="Comma 7 2 4 4 4 2 3" xfId="41738" xr:uid="{0C9C0B73-6CB3-431A-8163-82F244ABE11A}"/>
    <cellStyle name="Comma 7 2 4 4 4 3" xfId="10268" xr:uid="{636287BF-D5A2-4E45-952C-7B646D8B034E}"/>
    <cellStyle name="Comma 7 2 4 4 4 3 2" xfId="48073" xr:uid="{970D3032-0C86-4CA8-8A8A-604AFF8273FC}"/>
    <cellStyle name="Comma 7 2 4 4 4 4" xfId="5918" xr:uid="{65BFFB33-5598-40FB-BA56-B1DAB4F41CF8}"/>
    <cellStyle name="Comma 7 2 4 4 4 5" xfId="35448" xr:uid="{5D7C8E6C-9970-41E5-9FE4-98320E2E02B7}"/>
    <cellStyle name="Comma 7 2 4 4 5" xfId="20348" xr:uid="{CA28C24A-0341-4D09-BB59-AC1B9CDB6F58}"/>
    <cellStyle name="Comma 7 2 4 4 5 2" xfId="50854" xr:uid="{3ECA8A08-1019-4241-8871-5CB00708B2C2}"/>
    <cellStyle name="Comma 7 2 4 4 5 3" xfId="38241" xr:uid="{E5140F42-A821-46A3-9972-8E51A6FDB5D4}"/>
    <cellStyle name="Comma 7 2 4 4 6" xfId="13762" xr:uid="{CF21A3D8-DAD1-4A9C-A0CC-F9464F3F951F}"/>
    <cellStyle name="Comma 7 2 4 4 6 2" xfId="44576" xr:uid="{98CB48A2-B0B1-4FD5-8005-1147C1F22AC4}"/>
    <cellStyle name="Comma 7 2 4 4 7" xfId="7175" xr:uid="{D85579EB-33D5-48EB-93AB-D7A8C558221D}"/>
    <cellStyle name="Comma 7 2 4 4 8" xfId="31951" xr:uid="{4AC6DD2D-94BE-4CAB-804E-FD6F11B519F5}"/>
    <cellStyle name="Comma 7 2 4 5" xfId="26566" xr:uid="{C6C984AC-22E4-4A34-B82F-409A976A748A}"/>
    <cellStyle name="Comma 7 2 4 5 2" xfId="23069" xr:uid="{4DBA74BB-C9D6-4677-B0F3-90539304C8AD}"/>
    <cellStyle name="Comma 7 2 4 5 2 2" xfId="15561" xr:uid="{1D99B6F5-E15B-49CB-9018-02A48B9C1F30}"/>
    <cellStyle name="Comma 7 2 4 5 2 2 2" xfId="55644" xr:uid="{CC9AC30B-9BEB-4D9D-A539-6DB1393D96BB}"/>
    <cellStyle name="Comma 7 2 4 5 2 2 3" xfId="43031" xr:uid="{E56F9517-2FBD-4B83-81B1-38C07D343B42}"/>
    <cellStyle name="Comma 7 2 4 5 2 3" xfId="8975" xr:uid="{A7B2027F-281E-4B4D-8447-0F72D0747002}"/>
    <cellStyle name="Comma 7 2 4 5 2 3 2" xfId="49366" xr:uid="{3444DA13-F476-49E2-9641-EEBEDAFC3484}"/>
    <cellStyle name="Comma 7 2 4 5 2 4" xfId="30278" xr:uid="{0BDBF964-86AA-4A36-B3CE-FA4D1E269EA3}"/>
    <cellStyle name="Comma 7 2 4 5 2 5" xfId="36741" xr:uid="{414D4933-3A3B-4365-8651-3BCE4C482A7B}"/>
    <cellStyle name="Comma 7 2 4 5 3" xfId="25689" xr:uid="{A7A440AA-9678-4087-BEE4-08EE1E404CEE}"/>
    <cellStyle name="Comma 7 2 4 5 3 2" xfId="18181" xr:uid="{B1DB5BB0-2759-44C1-9B3B-BE936C4AE996}"/>
    <cellStyle name="Comma 7 2 4 5 3 2 2" xfId="53024" xr:uid="{2742B806-FA76-49AB-8060-72737313ED07}"/>
    <cellStyle name="Comma 7 2 4 5 3 2 3" xfId="40411" xr:uid="{DA2614D5-4E0D-4236-97D6-80961326C736}"/>
    <cellStyle name="Comma 7 2 4 5 3 3" xfId="11595" xr:uid="{AE712A22-3AAF-4BC9-A224-DB6F2E80C3B7}"/>
    <cellStyle name="Comma 7 2 4 5 3 3 2" xfId="46746" xr:uid="{DC9EBABB-A822-483E-A159-ED3A2668A79D}"/>
    <cellStyle name="Comma 7 2 4 5 3 4" xfId="4591" xr:uid="{C1EA3A47-BD54-4D36-B566-3B0233C2533F}"/>
    <cellStyle name="Comma 7 2 4 5 3 5" xfId="34121" xr:uid="{E58450DA-B2D0-43AD-8853-09FA2084559D}"/>
    <cellStyle name="Comma 7 2 4 5 4" xfId="19057" xr:uid="{223623A9-D453-4C0A-A6EE-FAC1926DA1F1}"/>
    <cellStyle name="Comma 7 2 4 5 4 2" xfId="52147" xr:uid="{DB93B200-0162-4A82-862F-7C3332D67BF3}"/>
    <cellStyle name="Comma 7 2 4 5 4 3" xfId="39534" xr:uid="{A5E67E1D-5025-4DE9-BC43-DFCED7437672}"/>
    <cellStyle name="Comma 7 2 4 5 5" xfId="12471" xr:uid="{7EB60805-5072-4718-9C8F-ADD7D94433FB}"/>
    <cellStyle name="Comma 7 2 4 5 5 2" xfId="45869" xr:uid="{18C936A9-6AF0-4F15-B0C3-4561C97A7DAB}"/>
    <cellStyle name="Comma 7 2 4 5 6" xfId="3715" xr:uid="{E8D348AD-A4E2-47AD-AC25-755A226A10D1}"/>
    <cellStyle name="Comma 7 2 4 5 7" xfId="33244" xr:uid="{2F4B9D9E-DD31-43CE-B84E-0798718FB079}"/>
    <cellStyle name="Comma 7 2 4 6" xfId="27416" xr:uid="{D21A0A72-890A-4C05-BCCB-FC99E6D824AA}"/>
    <cellStyle name="Comma 7 2 4 6 2" xfId="23919" xr:uid="{99385266-186C-4D45-913C-13984E5C3DB6}"/>
    <cellStyle name="Comma 7 2 4 6 2 2" xfId="16411" xr:uid="{64B85825-F69B-4F56-B288-2899B13ED71C}"/>
    <cellStyle name="Comma 7 2 4 6 2 2 2" xfId="54794" xr:uid="{2F4676D6-EEEF-4DC2-8C8A-C062E2C8FFA1}"/>
    <cellStyle name="Comma 7 2 4 6 2 2 3" xfId="42181" xr:uid="{69DA82FE-550D-4297-8954-E79F6153A54D}"/>
    <cellStyle name="Comma 7 2 4 6 2 3" xfId="9825" xr:uid="{F06F0E43-27A7-4CFB-90C7-9F4CDAFB9529}"/>
    <cellStyle name="Comma 7 2 4 6 2 3 2" xfId="48516" xr:uid="{5861851F-077D-4309-896E-3B6722CC0B9D}"/>
    <cellStyle name="Comma 7 2 4 6 2 4" xfId="29428" xr:uid="{5444C424-D30F-46E5-B67C-0C0BE1599158}"/>
    <cellStyle name="Comma 7 2 4 6 2 5" xfId="35891" xr:uid="{8FED154B-0A66-4808-93A7-4C8ED53F55B9}"/>
    <cellStyle name="Comma 7 2 4 6 3" xfId="19907" xr:uid="{29747D30-03A7-400F-91FC-25403B8D624C}"/>
    <cellStyle name="Comma 7 2 4 6 3 2" xfId="51297" xr:uid="{F8087674-8B08-4FD1-90C6-F5F60E0D9DD2}"/>
    <cellStyle name="Comma 7 2 4 6 3 3" xfId="38684" xr:uid="{7208C324-8D3F-43B0-9B4F-CA69C56B8F86}"/>
    <cellStyle name="Comma 7 2 4 6 4" xfId="13321" xr:uid="{8410CB28-6789-4163-8B2D-3BF5E8926342}"/>
    <cellStyle name="Comma 7 2 4 6 4 2" xfId="45019" xr:uid="{57E41DA5-C023-461F-8A13-86E1448F52EC}"/>
    <cellStyle name="Comma 7 2 4 6 5" xfId="6734" xr:uid="{5846B434-5C4D-4A0F-84D8-D183ECACD8A9}"/>
    <cellStyle name="Comma 7 2 4 6 6" xfId="32394" xr:uid="{C6F16FFE-17AB-4966-8605-192E0EEDBB61}"/>
    <cellStyle name="Comma 7 2 4 7" xfId="24804" xr:uid="{3BBCE43A-6536-4829-BF87-E0781BD7F2BA}"/>
    <cellStyle name="Comma 7 2 4 7 2" xfId="17296" xr:uid="{89F104AE-B19C-433C-A29C-B80392C52BC4}"/>
    <cellStyle name="Comma 7 2 4 7 2 2" xfId="53909" xr:uid="{EBB43CEE-A1F1-411F-9EDC-5CF65DFDB1BF}"/>
    <cellStyle name="Comma 7 2 4 7 2 3" xfId="41296" xr:uid="{B408FD75-E33A-4BA3-BCED-21DC1C98B610}"/>
    <cellStyle name="Comma 7 2 4 7 3" xfId="10710" xr:uid="{1DD3F7FF-68EE-4819-A896-07CBE676F3A9}"/>
    <cellStyle name="Comma 7 2 4 7 3 2" xfId="47631" xr:uid="{501B9BD1-9770-475C-BDBA-BF07E1498DE0}"/>
    <cellStyle name="Comma 7 2 4 7 4" xfId="5476" xr:uid="{1CAA8C61-F799-4897-9D40-75D2ED5B0BD7}"/>
    <cellStyle name="Comma 7 2 4 7 5" xfId="35006" xr:uid="{98BDC461-440C-4385-BC69-9FA4A968BC9C}"/>
    <cellStyle name="Comma 7 2 4 8" xfId="20788" xr:uid="{DA79EF47-F838-4004-96F3-DD33CBE619C3}"/>
    <cellStyle name="Comma 7 2 4 8 2" xfId="50412" xr:uid="{E61A544C-1103-4A46-87E9-D6C38FB503A2}"/>
    <cellStyle name="Comma 7 2 4 8 3" xfId="37799" xr:uid="{EA3C2C91-1D9B-4409-A574-B3EDF263FA49}"/>
    <cellStyle name="Comma 7 2 4 9" xfId="14202" xr:uid="{F085ABB7-40CD-4621-BB29-8E5FCE0293B3}"/>
    <cellStyle name="Comma 7 2 4 9 2" xfId="44105" xr:uid="{253B6E55-8B5D-44F4-826C-D3FE3FD56334}"/>
    <cellStyle name="Comma 7 2 5" xfId="28335" xr:uid="{E3D5E045-AD46-4ADC-AEDE-9C28755437CA}"/>
    <cellStyle name="Comma 7 2 5 10" xfId="31517" xr:uid="{40DB8C6C-F00B-41BE-A08C-74315583D332}"/>
    <cellStyle name="Comma 7 2 5 2" xfId="28181" xr:uid="{8050B4E1-C0CD-443F-AC4F-BE551D3C29FB}"/>
    <cellStyle name="Comma 7 2 5 2 2" xfId="27691" xr:uid="{63BCABDA-D4F9-4BE4-B41E-CC11174ADFDB}"/>
    <cellStyle name="Comma 7 2 5 2 2 2" xfId="25961" xr:uid="{3331EE01-BD5A-422C-8EE3-D835EB3E043A}"/>
    <cellStyle name="Comma 7 2 5 2 2 2 2" xfId="22463" xr:uid="{CE263570-59BD-41C3-87AB-8F914B60473A}"/>
    <cellStyle name="Comma 7 2 5 2 2 2 2 2" xfId="14955" xr:uid="{91606FBD-53F6-47A8-9546-8C6C53D04751}"/>
    <cellStyle name="Comma 7 2 5 2 2 2 2 2 2" xfId="56250" xr:uid="{3EFB0F86-EF93-4D28-92B5-9F01B055D8A3}"/>
    <cellStyle name="Comma 7 2 5 2 2 2 2 2 3" xfId="43637" xr:uid="{0AF91DA2-6C57-493C-8D93-25E35D9C2C7B}"/>
    <cellStyle name="Comma 7 2 5 2 2 2 2 3" xfId="8369" xr:uid="{9DBD02F5-90DA-4443-92F1-B39E84FF738F}"/>
    <cellStyle name="Comma 7 2 5 2 2 2 2 3 2" xfId="49972" xr:uid="{CBD04101-5005-414D-80BD-C96F0DDBE27B}"/>
    <cellStyle name="Comma 7 2 5 2 2 2 2 4" xfId="30884" xr:uid="{BDECEBAF-1B74-4878-A447-E3468E14E020}"/>
    <cellStyle name="Comma 7 2 5 2 2 2 2 5" xfId="37347" xr:uid="{2A5B546E-A647-4386-853D-9F6B451F8098}"/>
    <cellStyle name="Comma 7 2 5 2 2 2 3" xfId="25081" xr:uid="{2F035EB5-B4CF-4A63-A013-38B0B61E7890}"/>
    <cellStyle name="Comma 7 2 5 2 2 2 3 2" xfId="17573" xr:uid="{0700B53D-FEF7-468B-9788-37257C8F20F6}"/>
    <cellStyle name="Comma 7 2 5 2 2 2 3 2 2" xfId="53632" xr:uid="{B479784D-3578-435E-A4E9-C2B4DA419929}"/>
    <cellStyle name="Comma 7 2 5 2 2 2 3 2 3" xfId="41019" xr:uid="{0D2656D5-8893-4550-9E28-F8BC497DDE5D}"/>
    <cellStyle name="Comma 7 2 5 2 2 2 3 3" xfId="10987" xr:uid="{22BD1E5C-8996-4D1B-88DE-2920193CE1F2}"/>
    <cellStyle name="Comma 7 2 5 2 2 2 3 3 2" xfId="47354" xr:uid="{9BCBAA13-2825-4401-9B04-8EB275247C33}"/>
    <cellStyle name="Comma 7 2 5 2 2 2 3 4" xfId="5199" xr:uid="{AB6EAE9F-C2E0-40FF-8846-9A68AF51E48F}"/>
    <cellStyle name="Comma 7 2 5 2 2 2 3 5" xfId="34729" xr:uid="{C6EAC054-DA69-47C6-920D-CB57D28ACE98}"/>
    <cellStyle name="Comma 7 2 5 2 2 2 4" xfId="18452" xr:uid="{CE677A73-40D5-4CAF-82DB-E73889064E95}"/>
    <cellStyle name="Comma 7 2 5 2 2 2 4 2" xfId="52753" xr:uid="{CA62A1BC-F878-4858-A14D-9659F59706D1}"/>
    <cellStyle name="Comma 7 2 5 2 2 2 4 3" xfId="40140" xr:uid="{8894E49F-043C-4D42-9FCB-83A7846AC52A}"/>
    <cellStyle name="Comma 7 2 5 2 2 2 5" xfId="11866" xr:uid="{4E26F813-43F9-4B7F-ABBA-FF01018A545D}"/>
    <cellStyle name="Comma 7 2 5 2 2 2 5 2" xfId="46475" xr:uid="{D9215354-4E7B-459C-89E7-6BFEBF46BE39}"/>
    <cellStyle name="Comma 7 2 5 2 2 2 6" xfId="4320" xr:uid="{7F49AC1D-27F8-43ED-BCCE-61FDD9D42C65}"/>
    <cellStyle name="Comma 7 2 5 2 2 2 7" xfId="33850" xr:uid="{66768BC8-D04C-4D58-8493-A56FBA4F4456}"/>
    <cellStyle name="Comma 7 2 5 2 2 3" xfId="26817" xr:uid="{CAB78C9A-25FE-4FFC-9EDB-F9424E4AEDB1}"/>
    <cellStyle name="Comma 7 2 5 2 2 3 2" xfId="23320" xr:uid="{ADE668C6-4412-486B-AF8C-74B58C780F6C}"/>
    <cellStyle name="Comma 7 2 5 2 2 3 2 2" xfId="15812" xr:uid="{189125BD-3BCA-4F3D-9A7B-40F6851E28E2}"/>
    <cellStyle name="Comma 7 2 5 2 2 3 2 2 2" xfId="55393" xr:uid="{C0783B33-FA2F-4438-93A5-D934FFC70DCD}"/>
    <cellStyle name="Comma 7 2 5 2 2 3 2 2 3" xfId="42780" xr:uid="{388D7AC3-0E43-44CA-8129-D3A7EB8C0D0A}"/>
    <cellStyle name="Comma 7 2 5 2 2 3 2 3" xfId="9226" xr:uid="{6B6910D2-699F-4F18-BA40-5320D6A97775}"/>
    <cellStyle name="Comma 7 2 5 2 2 3 2 3 2" xfId="49115" xr:uid="{8877C0E2-680C-4CD5-A9F9-6BF1EB12B20F}"/>
    <cellStyle name="Comma 7 2 5 2 2 3 2 4" xfId="30027" xr:uid="{852F3F89-D56A-48DB-B879-3D8F49EA3143}"/>
    <cellStyle name="Comma 7 2 5 2 2 3 2 5" xfId="36490" xr:uid="{2A559157-0E60-417F-8E52-AC431E9577E0}"/>
    <cellStyle name="Comma 7 2 5 2 2 3 3" xfId="19308" xr:uid="{5AADA99D-01E2-4B67-A0CD-94C643DD70D9}"/>
    <cellStyle name="Comma 7 2 5 2 2 3 3 2" xfId="51896" xr:uid="{26A1FE3A-E85D-4A61-B065-BF3544B46DA5}"/>
    <cellStyle name="Comma 7 2 5 2 2 3 3 3" xfId="39283" xr:uid="{5E97CD0D-221B-4849-9FCC-CA8814CF4FA0}"/>
    <cellStyle name="Comma 7 2 5 2 2 3 4" xfId="12722" xr:uid="{09803893-4020-44E8-AFF8-B8C9E8FAAA91}"/>
    <cellStyle name="Comma 7 2 5 2 2 3 4 2" xfId="45618" xr:uid="{A987E1F8-A1AB-4156-A269-E8F2EBD2F4C1}"/>
    <cellStyle name="Comma 7 2 5 2 2 3 5" xfId="3464" xr:uid="{FC23B4BB-831E-4937-ADEA-434C622EEB48}"/>
    <cellStyle name="Comma 7 2 5 2 2 3 6" xfId="32993" xr:uid="{8E839DBE-20AF-40A6-96B7-842B0E7CB806}"/>
    <cellStyle name="Comma 7 2 5 2 2 4" xfId="24196" xr:uid="{DB918674-BB18-49AD-8693-EC8949B81CF9}"/>
    <cellStyle name="Comma 7 2 5 2 2 4 2" xfId="16688" xr:uid="{3B54A334-23DE-46FC-9F4D-3371CFB43C6B}"/>
    <cellStyle name="Comma 7 2 5 2 2 4 2 2" xfId="54517" xr:uid="{22A1A5BA-3665-45B6-BCF9-C4ED758DF9BE}"/>
    <cellStyle name="Comma 7 2 5 2 2 4 2 3" xfId="41904" xr:uid="{007A9051-E1A9-4154-94A2-E50869EAA259}"/>
    <cellStyle name="Comma 7 2 5 2 2 4 3" xfId="10102" xr:uid="{1876D7FB-330F-4988-8CDF-D05C9EED42FC}"/>
    <cellStyle name="Comma 7 2 5 2 2 4 3 2" xfId="48239" xr:uid="{07878A8A-4874-48B8-94F6-07590C87A607}"/>
    <cellStyle name="Comma 7 2 5 2 2 4 4" xfId="6084" xr:uid="{263596D7-6293-4CB4-B4DD-A526EF240AB2}"/>
    <cellStyle name="Comma 7 2 5 2 2 4 5" xfId="35614" xr:uid="{302BC491-A026-4007-8257-60FB77FDB46C}"/>
    <cellStyle name="Comma 7 2 5 2 2 5" xfId="20182" xr:uid="{8AA8AD3F-E4B9-481D-BEE7-2218CC76A03C}"/>
    <cellStyle name="Comma 7 2 5 2 2 5 2" xfId="51020" xr:uid="{4FD954B4-1CFF-42E8-9195-EC1A2656B65C}"/>
    <cellStyle name="Comma 7 2 5 2 2 5 3" xfId="38407" xr:uid="{76AF937B-D1FE-4940-8D1A-6F6E0CF825A0}"/>
    <cellStyle name="Comma 7 2 5 2 2 6" xfId="13596" xr:uid="{CBD94B30-E11E-4CEE-A510-C81F3A637751}"/>
    <cellStyle name="Comma 7 2 5 2 2 6 2" xfId="44742" xr:uid="{DBDBF7B8-35F5-444E-8CC0-7603788AC313}"/>
    <cellStyle name="Comma 7 2 5 2 2 7" xfId="7009" xr:uid="{C9F7E0DE-484F-498C-8CBC-28B9FA6FBFEB}"/>
    <cellStyle name="Comma 7 2 5 2 2 8" xfId="32117" xr:uid="{A1DF7A06-8892-419B-ACD2-EE13523822F0}"/>
    <cellStyle name="Comma 7 2 5 2 3" xfId="26401" xr:uid="{0BA7C21B-6D76-4BCF-B49F-91717BA615FA}"/>
    <cellStyle name="Comma 7 2 5 2 3 2" xfId="22904" xr:uid="{92460892-8B17-45E3-A9FB-A9482E719C53}"/>
    <cellStyle name="Comma 7 2 5 2 3 2 2" xfId="15396" xr:uid="{D94F2295-6AFF-4B8A-9FED-542C9A6589EC}"/>
    <cellStyle name="Comma 7 2 5 2 3 2 2 2" xfId="55809" xr:uid="{55A7C7E5-D6EF-4559-9C67-1ECE47989658}"/>
    <cellStyle name="Comma 7 2 5 2 3 2 2 3" xfId="43196" xr:uid="{C1CFC59B-B21A-46C0-A91D-91334CBFB23D}"/>
    <cellStyle name="Comma 7 2 5 2 3 2 3" xfId="8810" xr:uid="{E727F58E-C31F-4191-B0B7-9B0A1A0C9BF5}"/>
    <cellStyle name="Comma 7 2 5 2 3 2 3 2" xfId="49531" xr:uid="{3B983EDC-2DA5-4E6A-9F68-4DF277890105}"/>
    <cellStyle name="Comma 7 2 5 2 3 2 4" xfId="30443" xr:uid="{801459DF-30BF-4AB6-A52C-5B350C618F64}"/>
    <cellStyle name="Comma 7 2 5 2 3 2 5" xfId="36906" xr:uid="{5B6BF6C8-3B22-46D6-921D-8D6A4C7EBA5B}"/>
    <cellStyle name="Comma 7 2 5 2 3 3" xfId="25523" xr:uid="{8A30F2A1-D087-4B7A-BDC9-80D76D9424F2}"/>
    <cellStyle name="Comma 7 2 5 2 3 3 2" xfId="18015" xr:uid="{CA6B1EE4-A4E3-4FBA-9061-818D6CAAFEB4}"/>
    <cellStyle name="Comma 7 2 5 2 3 3 2 2" xfId="53190" xr:uid="{231EAD4D-43CF-4265-A99C-CF24EF3C9DEB}"/>
    <cellStyle name="Comma 7 2 5 2 3 3 2 3" xfId="40577" xr:uid="{45922B8C-5B07-48B0-BBF2-85123B674897}"/>
    <cellStyle name="Comma 7 2 5 2 3 3 3" xfId="11429" xr:uid="{56C9E27D-ED36-43E5-B159-A3A684059C9E}"/>
    <cellStyle name="Comma 7 2 5 2 3 3 3 2" xfId="46912" xr:uid="{AD9C7A17-37F0-4D5A-B7BB-FF7CBCC6ACB7}"/>
    <cellStyle name="Comma 7 2 5 2 3 3 4" xfId="4757" xr:uid="{52BB4A95-0138-4B43-9F1A-B6AF71612246}"/>
    <cellStyle name="Comma 7 2 5 2 3 3 5" xfId="34287" xr:uid="{76C523F9-8C3C-4E94-9B23-9BC11E54B1EF}"/>
    <cellStyle name="Comma 7 2 5 2 3 4" xfId="18892" xr:uid="{70B86D05-9800-4872-A5C1-771F16C56857}"/>
    <cellStyle name="Comma 7 2 5 2 3 4 2" xfId="52312" xr:uid="{9D32F188-D7CB-4A40-9B3A-B3E9F8141FED}"/>
    <cellStyle name="Comma 7 2 5 2 3 4 3" xfId="39699" xr:uid="{40E4C21E-344F-48D1-BC55-2457EC173BBC}"/>
    <cellStyle name="Comma 7 2 5 2 3 5" xfId="12306" xr:uid="{BC7C66AA-313F-4907-952A-0606A0EA0F7F}"/>
    <cellStyle name="Comma 7 2 5 2 3 5 2" xfId="46034" xr:uid="{61BEA9A0-2804-4443-9BA0-F41AEEB75F63}"/>
    <cellStyle name="Comma 7 2 5 2 3 6" xfId="3880" xr:uid="{0CD92447-B9FE-441F-8899-509AE1387465}"/>
    <cellStyle name="Comma 7 2 5 2 3 7" xfId="33409" xr:uid="{EFD4B847-612E-4FC7-98BC-0061ED98AE74}"/>
    <cellStyle name="Comma 7 2 5 2 4" xfId="27251" xr:uid="{EB8DF5C3-36A9-4BF4-ADED-AE27F0BEFBF8}"/>
    <cellStyle name="Comma 7 2 5 2 4 2" xfId="23754" xr:uid="{E4D70CD3-061D-4E0C-8B1B-79759C213B24}"/>
    <cellStyle name="Comma 7 2 5 2 4 2 2" xfId="16246" xr:uid="{3CF8C844-4C3A-478F-8D5F-DDB7A0C82CD3}"/>
    <cellStyle name="Comma 7 2 5 2 4 2 2 2" xfId="54959" xr:uid="{B442E4AE-F821-4294-BCAD-A0511404F3FA}"/>
    <cellStyle name="Comma 7 2 5 2 4 2 2 3" xfId="42346" xr:uid="{8BD0EA6B-A4BE-47E1-AD77-2A2D0146355A}"/>
    <cellStyle name="Comma 7 2 5 2 4 2 3" xfId="9660" xr:uid="{24D15101-17CF-4374-9ACA-C4F3E7083E66}"/>
    <cellStyle name="Comma 7 2 5 2 4 2 3 2" xfId="48681" xr:uid="{7F5D58C2-7966-4DB8-B5E5-FC628A1ACAC8}"/>
    <cellStyle name="Comma 7 2 5 2 4 2 4" xfId="29593" xr:uid="{99AA1C81-0AF7-4CE6-86EE-3C623C5826BA}"/>
    <cellStyle name="Comma 7 2 5 2 4 2 5" xfId="36056" xr:uid="{02F6B2AE-5E52-4CB5-A335-1FF547F7F1A3}"/>
    <cellStyle name="Comma 7 2 5 2 4 3" xfId="19742" xr:uid="{13DF3C68-0E58-4B2A-8081-CB47528C3E7D}"/>
    <cellStyle name="Comma 7 2 5 2 4 3 2" xfId="51462" xr:uid="{C11E7B03-DCCF-4D26-971D-4E0519B4E554}"/>
    <cellStyle name="Comma 7 2 5 2 4 3 3" xfId="38849" xr:uid="{02CB043E-AF63-4DE0-BD24-92CE74B086EC}"/>
    <cellStyle name="Comma 7 2 5 2 4 4" xfId="13156" xr:uid="{BC78F635-2217-4F28-B449-13F487B2DEBF}"/>
    <cellStyle name="Comma 7 2 5 2 4 4 2" xfId="45184" xr:uid="{E468A827-698A-45AA-ABB9-75FB41E2CA45}"/>
    <cellStyle name="Comma 7 2 5 2 4 5" xfId="6569" xr:uid="{A9C00432-7D91-44BB-B8CC-BF7EBA69F885}"/>
    <cellStyle name="Comma 7 2 5 2 4 6" xfId="32559" xr:uid="{977723CE-4BC7-43CB-B9D7-77928297180A}"/>
    <cellStyle name="Comma 7 2 5 2 5" xfId="24638" xr:uid="{BB5DA46A-22A6-4D8A-9257-2F26A86F1418}"/>
    <cellStyle name="Comma 7 2 5 2 5 2" xfId="17130" xr:uid="{2841DBD1-B6B0-4908-A4AC-3A267177F8C1}"/>
    <cellStyle name="Comma 7 2 5 2 5 2 2" xfId="54075" xr:uid="{0EF4F735-6E01-4C42-A882-E105300CF662}"/>
    <cellStyle name="Comma 7 2 5 2 5 2 3" xfId="41462" xr:uid="{D4913208-CCB5-4FCF-BEA3-F04A74874A3C}"/>
    <cellStyle name="Comma 7 2 5 2 5 3" xfId="10544" xr:uid="{63E648F2-23E5-44F1-B2DD-D997E6E4A3C2}"/>
    <cellStyle name="Comma 7 2 5 2 5 3 2" xfId="47797" xr:uid="{22E98D6B-01DA-4CE8-8C97-07DDF4816F2B}"/>
    <cellStyle name="Comma 7 2 5 2 5 4" xfId="5642" xr:uid="{8D85C724-FE3F-4B76-9ABB-F6CA033AD09F}"/>
    <cellStyle name="Comma 7 2 5 2 5 5" xfId="35172" xr:uid="{A22A93F2-BD94-4E73-AF29-A4F804D99787}"/>
    <cellStyle name="Comma 7 2 5 2 6" xfId="20622" xr:uid="{10670495-1D64-493A-83E1-5FED469EACCA}"/>
    <cellStyle name="Comma 7 2 5 2 6 2" xfId="50578" xr:uid="{9433E0DF-454A-4803-8113-DFEB4FDC6899}"/>
    <cellStyle name="Comma 7 2 5 2 6 3" xfId="37965" xr:uid="{1F0A28F8-E4E1-4BE2-8DF8-90722044F700}"/>
    <cellStyle name="Comma 7 2 5 2 7" xfId="14036" xr:uid="{C498E1DF-B2EE-4A33-90E6-6F5F2C6E3D35}"/>
    <cellStyle name="Comma 7 2 5 2 7 2" xfId="44272" xr:uid="{30EA8A21-A0A6-4E18-A861-0920BBAADFE0}"/>
    <cellStyle name="Comma 7 2 5 2 8" xfId="7449" xr:uid="{8ED81E73-9360-4CF9-90A5-A50289D4887D}"/>
    <cellStyle name="Comma 7 2 5 2 9" xfId="31672" xr:uid="{409855D5-2514-4B23-8297-AA18D908FF16}"/>
    <cellStyle name="Comma 7 2 5 3" xfId="27845" xr:uid="{95A9D63E-C41E-4ED4-9511-620BAB9906F3}"/>
    <cellStyle name="Comma 7 2 5 3 2" xfId="26116" xr:uid="{1D1A187A-6E1F-4248-8586-699C70DE2B22}"/>
    <cellStyle name="Comma 7 2 5 3 2 2" xfId="22618" xr:uid="{1611A9D8-AC5F-4BBB-8616-FE6527387D8A}"/>
    <cellStyle name="Comma 7 2 5 3 2 2 2" xfId="15110" xr:uid="{4B57BF34-6149-4269-814A-E9DB38F45B8F}"/>
    <cellStyle name="Comma 7 2 5 3 2 2 2 2" xfId="56095" xr:uid="{223C301C-7B1B-4A64-91DA-F67A24163FC3}"/>
    <cellStyle name="Comma 7 2 5 3 2 2 2 3" xfId="43482" xr:uid="{71C150D2-2E93-4742-B7BC-51DED4D6DDC1}"/>
    <cellStyle name="Comma 7 2 5 3 2 2 3" xfId="8524" xr:uid="{C2066D6A-4F25-4CDA-ADA9-E8126206754B}"/>
    <cellStyle name="Comma 7 2 5 3 2 2 3 2" xfId="49817" xr:uid="{7C6CD400-24F4-40CE-946E-AAEB69242E24}"/>
    <cellStyle name="Comma 7 2 5 3 2 2 4" xfId="30729" xr:uid="{EB5A6F99-17C9-452A-9887-1DED3086483C}"/>
    <cellStyle name="Comma 7 2 5 3 2 2 5" xfId="37192" xr:uid="{82A69727-1902-41D3-A9D0-256AEB2CEBFE}"/>
    <cellStyle name="Comma 7 2 5 3 2 3" xfId="25236" xr:uid="{7E585A49-1B09-4F7F-95EA-AE9131FB14F7}"/>
    <cellStyle name="Comma 7 2 5 3 2 3 2" xfId="17728" xr:uid="{E8D613E1-844B-46E7-8E5A-A6022BBABE20}"/>
    <cellStyle name="Comma 7 2 5 3 2 3 2 2" xfId="53477" xr:uid="{A74853C0-B2D8-486D-8AE7-9E08B03C93E2}"/>
    <cellStyle name="Comma 7 2 5 3 2 3 2 3" xfId="40864" xr:uid="{1CFA4CCB-1514-414F-A48C-10A8B686305C}"/>
    <cellStyle name="Comma 7 2 5 3 2 3 3" xfId="11142" xr:uid="{AE24E41D-BC53-48C7-95E2-ED7A6D117F7D}"/>
    <cellStyle name="Comma 7 2 5 3 2 3 3 2" xfId="47199" xr:uid="{EB06D9D4-DE32-4400-8D89-253DB94C810A}"/>
    <cellStyle name="Comma 7 2 5 3 2 3 4" xfId="5044" xr:uid="{1B26D079-74FE-4A09-AA6A-8D4A80E832A0}"/>
    <cellStyle name="Comma 7 2 5 3 2 3 5" xfId="34574" xr:uid="{8026D23A-2039-49CC-B344-AA0D62B7C9E2}"/>
    <cellStyle name="Comma 7 2 5 3 2 4" xfId="18607" xr:uid="{BBD7D2BB-9B8A-4A2B-9C84-C827791EF554}"/>
    <cellStyle name="Comma 7 2 5 3 2 4 2" xfId="52598" xr:uid="{365D3375-1689-4927-9F0F-7812D14B5CFE}"/>
    <cellStyle name="Comma 7 2 5 3 2 4 3" xfId="39985" xr:uid="{5753BF19-7601-4728-BED8-E2E7A04800F5}"/>
    <cellStyle name="Comma 7 2 5 3 2 5" xfId="12021" xr:uid="{9D93A525-6D7E-477A-83F3-89AC5B91E8D8}"/>
    <cellStyle name="Comma 7 2 5 3 2 5 2" xfId="46320" xr:uid="{9A81283D-F1E8-4995-9800-8FB2ECC2164C}"/>
    <cellStyle name="Comma 7 2 5 3 2 6" xfId="4165" xr:uid="{6D85A802-8CB8-490F-8E40-A4B95289D17D}"/>
    <cellStyle name="Comma 7 2 5 3 2 7" xfId="33695" xr:uid="{A4EA19BA-881A-41A5-95A4-C60A2013620E}"/>
    <cellStyle name="Comma 7 2 5 3 3" xfId="26971" xr:uid="{53F53B4D-9155-4993-9263-9DD0C2F458F7}"/>
    <cellStyle name="Comma 7 2 5 3 3 2" xfId="23474" xr:uid="{9109BDF2-55AB-420D-B09D-63982F41EF60}"/>
    <cellStyle name="Comma 7 2 5 3 3 2 2" xfId="15966" xr:uid="{43EB265A-E031-4A81-A3C4-F0B7DF675464}"/>
    <cellStyle name="Comma 7 2 5 3 3 2 2 2" xfId="55239" xr:uid="{BF85DD72-D57D-4B20-B098-454A7F3EBD2D}"/>
    <cellStyle name="Comma 7 2 5 3 3 2 2 3" xfId="42626" xr:uid="{DF27E7C4-4C7D-4932-A686-1AFE19EB807D}"/>
    <cellStyle name="Comma 7 2 5 3 3 2 3" xfId="9380" xr:uid="{7CA90EF1-8B42-4402-A700-3032924436A9}"/>
    <cellStyle name="Comma 7 2 5 3 3 2 3 2" xfId="48961" xr:uid="{BEE17193-6671-4D06-857A-0D2B659862D1}"/>
    <cellStyle name="Comma 7 2 5 3 3 2 4" xfId="29873" xr:uid="{C3941612-CF49-4C89-9CD3-B5A2EB60F7FA}"/>
    <cellStyle name="Comma 7 2 5 3 3 2 5" xfId="36336" xr:uid="{013C6676-3D9F-4805-B5BA-F0504CCF3BD8}"/>
    <cellStyle name="Comma 7 2 5 3 3 3" xfId="19462" xr:uid="{4A007B67-F173-4084-B979-698E85F70333}"/>
    <cellStyle name="Comma 7 2 5 3 3 3 2" xfId="51742" xr:uid="{F65BCAD3-0588-4C42-A8DA-F58774A92A06}"/>
    <cellStyle name="Comma 7 2 5 3 3 3 3" xfId="39129" xr:uid="{E3092202-AF0B-4C61-A699-A02481B170A6}"/>
    <cellStyle name="Comma 7 2 5 3 3 4" xfId="12876" xr:uid="{8C415DC5-3B02-4FC0-B848-539EB80CB8CD}"/>
    <cellStyle name="Comma 7 2 5 3 3 4 2" xfId="45464" xr:uid="{1DDB87F8-B2A3-4182-8E34-2F8F8FDAE72E}"/>
    <cellStyle name="Comma 7 2 5 3 3 5" xfId="6289" xr:uid="{18E29E6D-12B9-4BA3-810B-5A095F71D517}"/>
    <cellStyle name="Comma 7 2 5 3 3 6" xfId="32839" xr:uid="{361847B5-892E-4BAA-B91B-32F26020F17F}"/>
    <cellStyle name="Comma 7 2 5 3 4" xfId="24351" xr:uid="{82CC7751-F07B-42F7-94E9-4C304BA3CDD6}"/>
    <cellStyle name="Comma 7 2 5 3 4 2" xfId="16843" xr:uid="{514E454F-1D3B-4B50-B990-7F410F7280AA}"/>
    <cellStyle name="Comma 7 2 5 3 4 2 2" xfId="54362" xr:uid="{E10AC029-E1FC-4382-A308-346FB7436FCE}"/>
    <cellStyle name="Comma 7 2 5 3 4 2 3" xfId="41749" xr:uid="{8E95F77F-4060-46EF-B2E4-A6005586CDAA}"/>
    <cellStyle name="Comma 7 2 5 3 4 3" xfId="10257" xr:uid="{4B75F6FB-095C-4DD2-A12F-5CEB594510F4}"/>
    <cellStyle name="Comma 7 2 5 3 4 3 2" xfId="48084" xr:uid="{413D91F7-BACA-448F-9CDF-15D64952BD83}"/>
    <cellStyle name="Comma 7 2 5 3 4 4" xfId="5929" xr:uid="{7FC90135-795B-4680-A2A0-A5C5151D74C5}"/>
    <cellStyle name="Comma 7 2 5 3 4 5" xfId="35459" xr:uid="{C3F528AE-C7FE-4103-8BF4-7439F80171BD}"/>
    <cellStyle name="Comma 7 2 5 3 5" xfId="20337" xr:uid="{5DD6B059-B595-4A9B-A8FE-9FAC19933719}"/>
    <cellStyle name="Comma 7 2 5 3 5 2" xfId="50865" xr:uid="{889E415D-8444-405E-98DB-2894CE89C66E}"/>
    <cellStyle name="Comma 7 2 5 3 5 3" xfId="38252" xr:uid="{D173BA8A-83C5-42C3-8C84-EE287BCA6A3E}"/>
    <cellStyle name="Comma 7 2 5 3 6" xfId="13751" xr:uid="{D0AA87F1-182B-4533-99E9-820DDD09F894}"/>
    <cellStyle name="Comma 7 2 5 3 6 2" xfId="44587" xr:uid="{54BCEFF9-210A-4EFA-91AB-EFBB5CF74ABF}"/>
    <cellStyle name="Comma 7 2 5 3 7" xfId="7164" xr:uid="{754F1DB2-DBEC-4B69-8410-A69771E8746C}"/>
    <cellStyle name="Comma 7 2 5 3 8" xfId="31962" xr:uid="{254A1EA5-65CD-4738-A804-DB794CCC924E}"/>
    <cellStyle name="Comma 7 2 5 4" xfId="26555" xr:uid="{1CD195F8-9A4B-41DD-86AD-FB784F4125C5}"/>
    <cellStyle name="Comma 7 2 5 4 2" xfId="23058" xr:uid="{EE25EE39-0729-4D65-A92D-56D95EF05435}"/>
    <cellStyle name="Comma 7 2 5 4 2 2" xfId="15550" xr:uid="{0A54D5DE-63D6-41B9-B2DA-6C7DA119F39F}"/>
    <cellStyle name="Comma 7 2 5 4 2 2 2" xfId="55655" xr:uid="{E6314B32-3DF0-44C2-988A-D4AD5CDE0F23}"/>
    <cellStyle name="Comma 7 2 5 4 2 2 3" xfId="43042" xr:uid="{4D03A593-F7E1-4217-AB66-1CE766035AD0}"/>
    <cellStyle name="Comma 7 2 5 4 2 3" xfId="8964" xr:uid="{B5E85FCC-7E2D-4544-8CF8-B87A6C366A7B}"/>
    <cellStyle name="Comma 7 2 5 4 2 3 2" xfId="49377" xr:uid="{2429D092-FE6F-4D74-A4E1-EC53EA5784A0}"/>
    <cellStyle name="Comma 7 2 5 4 2 4" xfId="30289" xr:uid="{6118E253-4AAD-404B-986F-1D7F6029F397}"/>
    <cellStyle name="Comma 7 2 5 4 2 5" xfId="36752" xr:uid="{DA673F9E-5518-4B17-8289-7FF392304E5B}"/>
    <cellStyle name="Comma 7 2 5 4 3" xfId="25678" xr:uid="{EAE9BF71-30AC-48ED-8F94-89CAA36D8579}"/>
    <cellStyle name="Comma 7 2 5 4 3 2" xfId="18170" xr:uid="{3B984215-1F40-4B52-B0B4-E2D347C332B7}"/>
    <cellStyle name="Comma 7 2 5 4 3 2 2" xfId="53035" xr:uid="{30029AAC-5A0E-4824-A595-1C9BC13BE7A4}"/>
    <cellStyle name="Comma 7 2 5 4 3 2 3" xfId="40422" xr:uid="{87BE98C4-9655-4459-B421-3B2834B02752}"/>
    <cellStyle name="Comma 7 2 5 4 3 3" xfId="11584" xr:uid="{3FECB0EA-DF7B-461B-AFFE-411937FFF7A7}"/>
    <cellStyle name="Comma 7 2 5 4 3 3 2" xfId="46757" xr:uid="{B8BEAAC4-77CD-4952-A817-8E5B3A0EE1B5}"/>
    <cellStyle name="Comma 7 2 5 4 3 4" xfId="4602" xr:uid="{8BD5FDDA-4432-44F7-85B0-47B7E93DA067}"/>
    <cellStyle name="Comma 7 2 5 4 3 5" xfId="34132" xr:uid="{C290FDE7-E77C-461F-AB94-791AF41F34DB}"/>
    <cellStyle name="Comma 7 2 5 4 4" xfId="19046" xr:uid="{D9C3D427-3416-4EC7-B67E-40E81F51F477}"/>
    <cellStyle name="Comma 7 2 5 4 4 2" xfId="52158" xr:uid="{E4CA2EE3-E489-4933-8380-4F4D6EC8F858}"/>
    <cellStyle name="Comma 7 2 5 4 4 3" xfId="39545" xr:uid="{C6CE5BFB-6CB7-47C4-82C7-B04D48783399}"/>
    <cellStyle name="Comma 7 2 5 4 5" xfId="12460" xr:uid="{6A1411C5-2453-42BC-B08E-74A3731CA34B}"/>
    <cellStyle name="Comma 7 2 5 4 5 2" xfId="45880" xr:uid="{E5130E01-B81E-428E-91FC-3EAB192C4ECE}"/>
    <cellStyle name="Comma 7 2 5 4 6" xfId="3726" xr:uid="{C57ECF66-8C21-4241-9FEB-08C342051BD8}"/>
    <cellStyle name="Comma 7 2 5 4 7" xfId="33255" xr:uid="{76FACA1C-0414-49CD-B907-30B6917CF8A6}"/>
    <cellStyle name="Comma 7 2 5 5" xfId="27405" xr:uid="{367A34F9-7E6C-4C02-83A5-6BD255894E50}"/>
    <cellStyle name="Comma 7 2 5 5 2" xfId="23908" xr:uid="{0D169898-2D2B-4CC9-A56E-EEAB713F8E4F}"/>
    <cellStyle name="Comma 7 2 5 5 2 2" xfId="16400" xr:uid="{A2BDED96-9483-4DB2-A841-12ED0999377F}"/>
    <cellStyle name="Comma 7 2 5 5 2 2 2" xfId="54805" xr:uid="{7A70869E-6ABB-419B-A2FF-7CED66E6ED82}"/>
    <cellStyle name="Comma 7 2 5 5 2 2 3" xfId="42192" xr:uid="{A584D145-8D0F-4BEF-B5DA-082BA6BCEB67}"/>
    <cellStyle name="Comma 7 2 5 5 2 3" xfId="9814" xr:uid="{73253899-3C3B-4509-BA6F-5B8A3378652E}"/>
    <cellStyle name="Comma 7 2 5 5 2 3 2" xfId="48527" xr:uid="{EA79FB2E-7FAE-4EAB-9972-E35183028858}"/>
    <cellStyle name="Comma 7 2 5 5 2 4" xfId="29439" xr:uid="{180384EB-F222-4165-BC92-C9FC97ECDF47}"/>
    <cellStyle name="Comma 7 2 5 5 2 5" xfId="35902" xr:uid="{CD977A7F-7375-4E3D-A31C-BAFC402F53E0}"/>
    <cellStyle name="Comma 7 2 5 5 3" xfId="19896" xr:uid="{275FC3EF-C54E-41E8-9F78-C7089C8B7197}"/>
    <cellStyle name="Comma 7 2 5 5 3 2" xfId="51308" xr:uid="{BCC62826-7A88-4020-8C17-6C659D4623DB}"/>
    <cellStyle name="Comma 7 2 5 5 3 3" xfId="38695" xr:uid="{2AF30C6B-2333-495C-83F2-CF98C0C7D889}"/>
    <cellStyle name="Comma 7 2 5 5 4" xfId="13310" xr:uid="{E0210BFE-E6EA-4D0C-A494-C6F897815E95}"/>
    <cellStyle name="Comma 7 2 5 5 4 2" xfId="45030" xr:uid="{26FF1EA5-40A2-4622-B803-6D61BB5C185E}"/>
    <cellStyle name="Comma 7 2 5 5 5" xfId="6723" xr:uid="{76020C82-5653-4511-9D81-ADAE269DCD43}"/>
    <cellStyle name="Comma 7 2 5 5 6" xfId="32405" xr:uid="{9B415F65-86DA-49E8-911C-39E87A57BC87}"/>
    <cellStyle name="Comma 7 2 5 6" xfId="24793" xr:uid="{AA05A5FD-ACC5-4FC3-9D90-C557396046F8}"/>
    <cellStyle name="Comma 7 2 5 6 2" xfId="17285" xr:uid="{63E462E9-DEC8-419E-AB49-F4967A20D632}"/>
    <cellStyle name="Comma 7 2 5 6 2 2" xfId="53920" xr:uid="{5A901568-3F91-4A14-96A8-E58F06B372BA}"/>
    <cellStyle name="Comma 7 2 5 6 2 3" xfId="41307" xr:uid="{F6BD823F-3898-4CF5-B9FF-C6C306BDE9F5}"/>
    <cellStyle name="Comma 7 2 5 6 3" xfId="10699" xr:uid="{E38A46ED-6378-44D4-9A33-9F08C663D2E1}"/>
    <cellStyle name="Comma 7 2 5 6 3 2" xfId="47642" xr:uid="{5A7B8DF0-0B70-4D8C-B931-8CA382544A44}"/>
    <cellStyle name="Comma 7 2 5 6 4" xfId="5487" xr:uid="{604802FE-CA80-4A8C-AFF3-0B43DAA371F4}"/>
    <cellStyle name="Comma 7 2 5 6 5" xfId="35017" xr:uid="{F1DADE52-394F-403B-9FD9-7BA54EDEC391}"/>
    <cellStyle name="Comma 7 2 5 7" xfId="20777" xr:uid="{60B3B1DE-8A2F-4935-98F7-4F4FCAE8BCB2}"/>
    <cellStyle name="Comma 7 2 5 7 2" xfId="50423" xr:uid="{EC85DDFC-8273-4510-AC77-6AE4518BBFE6}"/>
    <cellStyle name="Comma 7 2 5 7 3" xfId="37810" xr:uid="{9C64DCCD-08D4-4AA9-A351-F2803A28A848}"/>
    <cellStyle name="Comma 7 2 5 8" xfId="14191" xr:uid="{E2E53351-67E0-4D54-8BD6-6AB1837D27F3}"/>
    <cellStyle name="Comma 7 2 5 8 2" xfId="44117" xr:uid="{673F45E8-2A8F-41FE-B4BF-E1924199B020}"/>
    <cellStyle name="Comma 7 2 5 9" xfId="7604" xr:uid="{CF9A093C-AB96-495F-AE45-BA72CB5205F6}"/>
    <cellStyle name="Comma 7 2 6" xfId="28257" xr:uid="{391A4E2B-A045-40EA-A9DF-2AE3B0001A89}"/>
    <cellStyle name="Comma 7 2 6 2" xfId="27766" xr:uid="{E1EB4E8D-8D17-4239-A5CD-53CAA340E0E5}"/>
    <cellStyle name="Comma 7 2 6 2 2" xfId="26037" xr:uid="{C3BC7457-A0C3-4AF4-B48B-A2B44C16E9FA}"/>
    <cellStyle name="Comma 7 2 6 2 2 2" xfId="22539" xr:uid="{CAB23DF3-6D6D-4AE7-B7B0-DE436B33E013}"/>
    <cellStyle name="Comma 7 2 6 2 2 2 2" xfId="15031" xr:uid="{F4079F34-3449-4000-8E8F-EE23A75A036E}"/>
    <cellStyle name="Comma 7 2 6 2 2 2 2 2" xfId="56174" xr:uid="{8D12C20A-9436-41B3-A869-3816884DD94C}"/>
    <cellStyle name="Comma 7 2 6 2 2 2 2 3" xfId="43561" xr:uid="{1983C982-1464-4A39-A748-F9253FECB070}"/>
    <cellStyle name="Comma 7 2 6 2 2 2 3" xfId="8445" xr:uid="{08544E6B-D95E-44DA-BA20-6A5040DDD8BD}"/>
    <cellStyle name="Comma 7 2 6 2 2 2 3 2" xfId="49896" xr:uid="{14564DA0-C606-4D67-8F0B-BBABA66C916C}"/>
    <cellStyle name="Comma 7 2 6 2 2 2 4" xfId="30808" xr:uid="{0F8D2EBA-13F3-42FC-A0A1-71DE9964F42E}"/>
    <cellStyle name="Comma 7 2 6 2 2 2 5" xfId="37271" xr:uid="{F3F2A811-3122-4BBB-8467-EF90D66FAF0D}"/>
    <cellStyle name="Comma 7 2 6 2 2 3" xfId="25157" xr:uid="{B1BF8522-4576-4043-899B-17C94E3EC8D2}"/>
    <cellStyle name="Comma 7 2 6 2 2 3 2" xfId="17649" xr:uid="{96868BB4-1565-499B-9C68-DD31ACE7DD00}"/>
    <cellStyle name="Comma 7 2 6 2 2 3 2 2" xfId="53556" xr:uid="{65B75305-F805-461C-B75A-9180E2D4E4A8}"/>
    <cellStyle name="Comma 7 2 6 2 2 3 2 3" xfId="40943" xr:uid="{6C2CEAE1-1318-4700-8FF8-288ED45967B2}"/>
    <cellStyle name="Comma 7 2 6 2 2 3 3" xfId="11063" xr:uid="{1443E092-D070-444F-A240-74B893E65265}"/>
    <cellStyle name="Comma 7 2 6 2 2 3 3 2" xfId="47278" xr:uid="{5AB52DBD-2AB0-47BC-92D3-DEE1F812E510}"/>
    <cellStyle name="Comma 7 2 6 2 2 3 4" xfId="5123" xr:uid="{7D6380DD-3E09-45A1-8A7A-C9068F88DB39}"/>
    <cellStyle name="Comma 7 2 6 2 2 3 5" xfId="34653" xr:uid="{DA0AAB08-877E-4CC7-9599-A73AFA12EA92}"/>
    <cellStyle name="Comma 7 2 6 2 2 4" xfId="18528" xr:uid="{B942809C-0F7F-4C90-9427-39AF73AC93E0}"/>
    <cellStyle name="Comma 7 2 6 2 2 4 2" xfId="52677" xr:uid="{2A47F733-E62D-478F-BA76-3F486C5A7F2A}"/>
    <cellStyle name="Comma 7 2 6 2 2 4 3" xfId="40064" xr:uid="{A486A844-BDC8-49DD-B9D9-3EEDA1AB4735}"/>
    <cellStyle name="Comma 7 2 6 2 2 5" xfId="11942" xr:uid="{660357D3-E9A7-47F7-9F4D-0F80C74EF206}"/>
    <cellStyle name="Comma 7 2 6 2 2 5 2" xfId="46399" xr:uid="{B892C703-4E19-4B4C-A995-3A18D5FB3223}"/>
    <cellStyle name="Comma 7 2 6 2 2 6" xfId="4244" xr:uid="{4BBBF552-D497-4F4E-9BE2-1693AACB24D9}"/>
    <cellStyle name="Comma 7 2 6 2 2 7" xfId="33774" xr:uid="{DA35F129-CC47-48F1-B8B2-FA9CC8A63C2C}"/>
    <cellStyle name="Comma 7 2 6 2 3" xfId="26892" xr:uid="{CB7E97F9-8678-46FF-A8F8-47182AB16089}"/>
    <cellStyle name="Comma 7 2 6 2 3 2" xfId="23395" xr:uid="{6E148890-A0EB-4013-88F4-F1C00F88581D}"/>
    <cellStyle name="Comma 7 2 6 2 3 2 2" xfId="15887" xr:uid="{4D33CD1F-BCC5-4769-A907-A3A55FE07027}"/>
    <cellStyle name="Comma 7 2 6 2 3 2 2 2" xfId="55318" xr:uid="{6E4F6303-9C1F-4E5B-AE5D-E9D2FD7DD047}"/>
    <cellStyle name="Comma 7 2 6 2 3 2 2 3" xfId="42705" xr:uid="{2AC65C5F-CE5B-4584-98ED-06739F256936}"/>
    <cellStyle name="Comma 7 2 6 2 3 2 3" xfId="9301" xr:uid="{75D4E7F4-0836-4F34-954D-EBDEE2745D58}"/>
    <cellStyle name="Comma 7 2 6 2 3 2 3 2" xfId="49040" xr:uid="{E330B905-2315-43F0-AF50-0830C5E2736B}"/>
    <cellStyle name="Comma 7 2 6 2 3 2 4" xfId="29952" xr:uid="{96D51DB0-54A7-4072-AFB5-3AD9DEF40F16}"/>
    <cellStyle name="Comma 7 2 6 2 3 2 5" xfId="36415" xr:uid="{4B006251-CFE9-4597-AADF-79E3FDA2D273}"/>
    <cellStyle name="Comma 7 2 6 2 3 3" xfId="19383" xr:uid="{4B8C20E4-A72F-40B9-9F07-541045A1E858}"/>
    <cellStyle name="Comma 7 2 6 2 3 3 2" xfId="51821" xr:uid="{E8D539D1-3871-478E-8078-8AFC32F2E0B3}"/>
    <cellStyle name="Comma 7 2 6 2 3 3 3" xfId="39208" xr:uid="{763D0CF9-6E15-42F6-8185-89461715D23F}"/>
    <cellStyle name="Comma 7 2 6 2 3 4" xfId="12797" xr:uid="{86799C69-7668-400C-B59F-1F4415DEBE9A}"/>
    <cellStyle name="Comma 7 2 6 2 3 4 2" xfId="45543" xr:uid="{A4C43E57-BE02-4B91-993D-B1FDC554D9E5}"/>
    <cellStyle name="Comma 7 2 6 2 3 5" xfId="6210" xr:uid="{7F659B6C-6844-4CB8-8B85-5B2EA8601757}"/>
    <cellStyle name="Comma 7 2 6 2 3 6" xfId="32918" xr:uid="{AF6BB764-5703-40AD-81EE-0DAB2C78ECBC}"/>
    <cellStyle name="Comma 7 2 6 2 4" xfId="24272" xr:uid="{ADB2FB2B-10CD-4301-A7F1-04EB18E81074}"/>
    <cellStyle name="Comma 7 2 6 2 4 2" xfId="16764" xr:uid="{35B09A8C-4002-43E8-9EEC-B5A98F0709F2}"/>
    <cellStyle name="Comma 7 2 6 2 4 2 2" xfId="54441" xr:uid="{6FA9F0D3-38E1-402F-B740-7ABB9644BD65}"/>
    <cellStyle name="Comma 7 2 6 2 4 2 3" xfId="41828" xr:uid="{50178EBD-3EDC-4FEE-BF4A-52EE4D2B989E}"/>
    <cellStyle name="Comma 7 2 6 2 4 3" xfId="10178" xr:uid="{B0253F6E-01D8-4D85-BA3D-9A892075D0C3}"/>
    <cellStyle name="Comma 7 2 6 2 4 3 2" xfId="48163" xr:uid="{F16037FE-968A-43EC-991E-BBE8A4CBB951}"/>
    <cellStyle name="Comma 7 2 6 2 4 4" xfId="6008" xr:uid="{0D726F0B-8DED-4170-B016-6F8E3336529D}"/>
    <cellStyle name="Comma 7 2 6 2 4 5" xfId="35538" xr:uid="{E2E6BF58-89E6-44F2-8365-01CF817CB6A9}"/>
    <cellStyle name="Comma 7 2 6 2 5" xfId="20258" xr:uid="{2DEE6A1C-1F6B-471A-A7C2-FEDA2C4634DC}"/>
    <cellStyle name="Comma 7 2 6 2 5 2" xfId="50944" xr:uid="{41320B2C-95B3-4CFF-9454-48951BFFCD80}"/>
    <cellStyle name="Comma 7 2 6 2 5 3" xfId="38331" xr:uid="{4F01CD10-E278-4D93-B9D4-FE0EFCD95F99}"/>
    <cellStyle name="Comma 7 2 6 2 6" xfId="13672" xr:uid="{01B77FD9-DBAE-4C4B-83B8-7F059DEF7F30}"/>
    <cellStyle name="Comma 7 2 6 2 6 2" xfId="44666" xr:uid="{B0404F0B-8372-470F-B918-E6D7BD1C11B9}"/>
    <cellStyle name="Comma 7 2 6 2 7" xfId="7085" xr:uid="{2850D889-8896-4570-BE94-EAFD1387EA95}"/>
    <cellStyle name="Comma 7 2 6 2 8" xfId="32041" xr:uid="{0730DB36-774B-4627-8DE4-0BEDE506CDDE}"/>
    <cellStyle name="Comma 7 2 6 3" xfId="26477" xr:uid="{C947198A-8A21-4469-B06B-962F09B851CD}"/>
    <cellStyle name="Comma 7 2 6 3 2" xfId="22980" xr:uid="{73D302A5-867F-4065-B274-F320AE8E314E}"/>
    <cellStyle name="Comma 7 2 6 3 2 2" xfId="15472" xr:uid="{A58F14C5-E5D0-410C-919B-A0D164292384}"/>
    <cellStyle name="Comma 7 2 6 3 2 2 2" xfId="55733" xr:uid="{6D2E9153-8177-47CB-B42F-D773C64E7CCD}"/>
    <cellStyle name="Comma 7 2 6 3 2 2 3" xfId="43120" xr:uid="{C4C60EA3-57D0-473E-9997-0C1C87FFB174}"/>
    <cellStyle name="Comma 7 2 6 3 2 3" xfId="8886" xr:uid="{0D5E8916-376A-470C-BEC3-194ACD3772C6}"/>
    <cellStyle name="Comma 7 2 6 3 2 3 2" xfId="49455" xr:uid="{167F33E1-7128-4190-8CFB-56CD905B9AF1}"/>
    <cellStyle name="Comma 7 2 6 3 2 4" xfId="30367" xr:uid="{CAC5BF4C-EAB7-45B2-8A87-2ACCD1F201FE}"/>
    <cellStyle name="Comma 7 2 6 3 2 5" xfId="36830" xr:uid="{C74040A9-59B0-4402-A113-DBC23049FF0B}"/>
    <cellStyle name="Comma 7 2 6 3 3" xfId="25599" xr:uid="{BEB5CBF0-02C7-4719-AD20-7D60734EDA98}"/>
    <cellStyle name="Comma 7 2 6 3 3 2" xfId="18091" xr:uid="{FC42EF56-829E-4377-88D4-4F3E5FD1B1B0}"/>
    <cellStyle name="Comma 7 2 6 3 3 2 2" xfId="53114" xr:uid="{1DDDC624-7421-405B-B5F0-8256E35BD6D7}"/>
    <cellStyle name="Comma 7 2 6 3 3 2 3" xfId="40501" xr:uid="{DC98B99D-F60C-4E83-BF74-0F8CDB89C41A}"/>
    <cellStyle name="Comma 7 2 6 3 3 3" xfId="11505" xr:uid="{733260A5-A19C-4DCD-9761-11F401555C0C}"/>
    <cellStyle name="Comma 7 2 6 3 3 3 2" xfId="46836" xr:uid="{BB35EC66-A421-4B5A-B2A4-5D04B70FAEB3}"/>
    <cellStyle name="Comma 7 2 6 3 3 4" xfId="4681" xr:uid="{4F0314ED-4978-4249-AEFE-51F6A1DE319F}"/>
    <cellStyle name="Comma 7 2 6 3 3 5" xfId="34211" xr:uid="{159C37EC-C157-4066-B9F0-5736CD2E071D}"/>
    <cellStyle name="Comma 7 2 6 3 4" xfId="18968" xr:uid="{FFC58F85-B939-4E03-A33A-011E6C42C8A7}"/>
    <cellStyle name="Comma 7 2 6 3 4 2" xfId="52236" xr:uid="{1013A233-0005-445A-ACC9-32B823FE483C}"/>
    <cellStyle name="Comma 7 2 6 3 4 3" xfId="39623" xr:uid="{16FBF97C-4148-4633-9193-5DFF718102CF}"/>
    <cellStyle name="Comma 7 2 6 3 5" xfId="12382" xr:uid="{B9EECF73-2674-48CD-B098-FE746C1F9307}"/>
    <cellStyle name="Comma 7 2 6 3 5 2" xfId="45958" xr:uid="{75770B3B-4DFA-4EC9-AEFD-3CDE736C81D2}"/>
    <cellStyle name="Comma 7 2 6 3 6" xfId="3804" xr:uid="{ED2EC8CC-899C-4275-A2EC-1109B0000282}"/>
    <cellStyle name="Comma 7 2 6 3 7" xfId="33333" xr:uid="{68181AF6-F425-46C8-94A4-4CBDDFB78335}"/>
    <cellStyle name="Comma 7 2 6 4" xfId="27327" xr:uid="{81B1E861-1DDC-427B-9A56-702D5771BEA8}"/>
    <cellStyle name="Comma 7 2 6 4 2" xfId="23830" xr:uid="{98236055-6711-4760-949A-C0929FD7C307}"/>
    <cellStyle name="Comma 7 2 6 4 2 2" xfId="16322" xr:uid="{8B34E0D6-0BD0-4803-A38F-528A0E3B8618}"/>
    <cellStyle name="Comma 7 2 6 4 2 2 2" xfId="54883" xr:uid="{91E64B8D-6DD6-4DE0-8126-BA1C4B5A1637}"/>
    <cellStyle name="Comma 7 2 6 4 2 2 3" xfId="42270" xr:uid="{812178B5-3195-42B7-9EA1-BD185992C6E7}"/>
    <cellStyle name="Comma 7 2 6 4 2 3" xfId="9736" xr:uid="{491289DD-6E0E-40EA-8880-A349E84C854B}"/>
    <cellStyle name="Comma 7 2 6 4 2 3 2" xfId="48605" xr:uid="{2047575C-57B4-4CF1-BD8E-DE9FDB297E1F}"/>
    <cellStyle name="Comma 7 2 6 4 2 4" xfId="29517" xr:uid="{08324DD4-3EC0-4A1A-AC6C-7825CCD2000B}"/>
    <cellStyle name="Comma 7 2 6 4 2 5" xfId="35980" xr:uid="{9C86A4A8-3D4E-4328-8114-B5955943FA72}"/>
    <cellStyle name="Comma 7 2 6 4 3" xfId="19818" xr:uid="{4B037C3E-2E51-467A-8098-303EC37AA1FA}"/>
    <cellStyle name="Comma 7 2 6 4 3 2" xfId="51386" xr:uid="{77888E88-E5BD-497E-A8F0-0A5011034413}"/>
    <cellStyle name="Comma 7 2 6 4 3 3" xfId="38773" xr:uid="{6251BB43-1999-4455-A104-D23D3AA439C2}"/>
    <cellStyle name="Comma 7 2 6 4 4" xfId="13232" xr:uid="{925685B8-A8AB-4481-9DF4-E5A04F736251}"/>
    <cellStyle name="Comma 7 2 6 4 4 2" xfId="45108" xr:uid="{40BAEF78-4310-4CEF-95AB-3FDD999A154E}"/>
    <cellStyle name="Comma 7 2 6 4 5" xfId="6645" xr:uid="{D87605EC-B74B-48B4-87CA-0CA9B6310612}"/>
    <cellStyle name="Comma 7 2 6 4 6" xfId="32483" xr:uid="{12CB0D82-EBF2-4CA3-9D83-1B30D2E310A4}"/>
    <cellStyle name="Comma 7 2 6 5" xfId="24714" xr:uid="{D5CDBA02-DBE8-43CA-9C83-F984EEDB7D11}"/>
    <cellStyle name="Comma 7 2 6 5 2" xfId="17206" xr:uid="{B5D27A50-DC20-437A-9D3D-893F27D4F7DA}"/>
    <cellStyle name="Comma 7 2 6 5 2 2" xfId="53999" xr:uid="{9BC8C122-6A83-4752-A6E6-7CF7D6106713}"/>
    <cellStyle name="Comma 7 2 6 5 2 3" xfId="41386" xr:uid="{75DEDB49-B69E-4039-BDAD-21FD09BF70E7}"/>
    <cellStyle name="Comma 7 2 6 5 3" xfId="10620" xr:uid="{B85D3BAE-DDEC-4A31-B187-EB1E66897C01}"/>
    <cellStyle name="Comma 7 2 6 5 3 2" xfId="47721" xr:uid="{B8783FFE-0DD5-454F-9EAB-D2B75283C4A1}"/>
    <cellStyle name="Comma 7 2 6 5 4" xfId="5566" xr:uid="{DDF48164-7012-4FCC-8546-69D4CEA459E9}"/>
    <cellStyle name="Comma 7 2 6 5 5" xfId="35096" xr:uid="{7071CD72-D812-4A20-A682-6E396EF96A83}"/>
    <cellStyle name="Comma 7 2 6 6" xfId="20698" xr:uid="{30EAA1C1-4302-4722-B76E-41959DF0D999}"/>
    <cellStyle name="Comma 7 2 6 6 2" xfId="50502" xr:uid="{18527504-5313-4C0A-8869-6A37F297551E}"/>
    <cellStyle name="Comma 7 2 6 6 3" xfId="37889" xr:uid="{B74DD655-43A0-4F69-8D28-7773EE4ABE61}"/>
    <cellStyle name="Comma 7 2 6 7" xfId="14112" xr:uid="{389F0136-5C4B-4282-9969-8720254AAB37}"/>
    <cellStyle name="Comma 7 2 6 7 2" xfId="44196" xr:uid="{9322A9E9-A7CD-4245-A8E8-0920248BD292}"/>
    <cellStyle name="Comma 7 2 6 8" xfId="7525" xr:uid="{026193B7-8320-4066-8B1F-C311375794C0}"/>
    <cellStyle name="Comma 7 2 6 9" xfId="31596" xr:uid="{EE7EF516-921C-415F-9CC1-0ED90CEC355F}"/>
    <cellStyle name="Comma 7 2 7" xfId="28493" xr:uid="{EC580E68-4CB2-4EBD-82CA-A3BC9D91B8AA}"/>
    <cellStyle name="Comma 7 2 7 2" xfId="27921" xr:uid="{4C12E651-75A5-4C8F-8E01-B806897C380E}"/>
    <cellStyle name="Comma 7 2 7 2 2" xfId="26190" xr:uid="{3965087C-3DA0-4CBF-A23A-DA917B61E4D7}"/>
    <cellStyle name="Comma 7 2 7 2 2 2" xfId="22692" xr:uid="{526CCEF0-9DC5-4A1F-8667-6D719EC0D0D5}"/>
    <cellStyle name="Comma 7 2 7 2 2 2 2" xfId="15184" xr:uid="{D0CA6AFA-2DA2-42A1-9838-A5776898ED55}"/>
    <cellStyle name="Comma 7 2 7 2 2 2 2 2" xfId="56021" xr:uid="{55C7BB29-135A-4173-9F02-FD928CBC259B}"/>
    <cellStyle name="Comma 7 2 7 2 2 2 2 3" xfId="43408" xr:uid="{332D36D9-DB1C-4706-9AB3-7442EDCCAB6D}"/>
    <cellStyle name="Comma 7 2 7 2 2 2 3" xfId="8598" xr:uid="{62A7B155-73BE-4956-81BE-8C496525FE4D}"/>
    <cellStyle name="Comma 7 2 7 2 2 2 3 2" xfId="49743" xr:uid="{FF076343-2461-4F1F-A20C-80DE775809CC}"/>
    <cellStyle name="Comma 7 2 7 2 2 2 4" xfId="30655" xr:uid="{299412C9-5DFA-4B89-BC99-4A64753AB92F}"/>
    <cellStyle name="Comma 7 2 7 2 2 2 5" xfId="37118" xr:uid="{5C5C4D17-870F-4BF0-8809-89862BD27C20}"/>
    <cellStyle name="Comma 7 2 7 2 2 3" xfId="25310" xr:uid="{390616B4-2C4F-4C53-9FCA-6811769D6B5B}"/>
    <cellStyle name="Comma 7 2 7 2 2 3 2" xfId="17802" xr:uid="{7E34F66C-8420-4516-9FEC-C3275DCACF1D}"/>
    <cellStyle name="Comma 7 2 7 2 2 3 2 2" xfId="53403" xr:uid="{1505DDB2-B931-4D50-BB91-C5731969499E}"/>
    <cellStyle name="Comma 7 2 7 2 2 3 2 3" xfId="40790" xr:uid="{36AE63AF-F335-486D-89B1-01E54BC198E1}"/>
    <cellStyle name="Comma 7 2 7 2 2 3 3" xfId="11216" xr:uid="{383E0F4F-9E62-4C4A-A3A4-FEAC243FEFB4}"/>
    <cellStyle name="Comma 7 2 7 2 2 3 3 2" xfId="47125" xr:uid="{29F6375B-00A1-4B76-A7ED-7C0252EEC858}"/>
    <cellStyle name="Comma 7 2 7 2 2 3 4" xfId="4970" xr:uid="{7F89828A-74BD-427A-8B9B-BECF7B8A3CE6}"/>
    <cellStyle name="Comma 7 2 7 2 2 3 5" xfId="34500" xr:uid="{D6148A1F-A26D-45FC-8495-751DA4C8EE19}"/>
    <cellStyle name="Comma 7 2 7 2 2 4" xfId="18681" xr:uid="{EC10D418-6C48-492F-AEFE-7F89068FBB59}"/>
    <cellStyle name="Comma 7 2 7 2 2 4 2" xfId="52524" xr:uid="{B9F7FAE2-DBE5-425E-91FB-93DE1DBF1368}"/>
    <cellStyle name="Comma 7 2 7 2 2 4 3" xfId="39911" xr:uid="{9E2E586B-017A-4D4F-B254-E7FBABEE8B6D}"/>
    <cellStyle name="Comma 7 2 7 2 2 5" xfId="12095" xr:uid="{231C87F8-E00C-424D-9154-C0E074E96F61}"/>
    <cellStyle name="Comma 7 2 7 2 2 5 2" xfId="46246" xr:uid="{DEB75659-97D1-4161-AB55-CE230B46EB52}"/>
    <cellStyle name="Comma 7 2 7 2 2 6" xfId="4091" xr:uid="{0A40D266-CEE2-4008-907E-36C889E6B0F1}"/>
    <cellStyle name="Comma 7 2 7 2 2 7" xfId="33621" xr:uid="{EDAFE9B2-E832-4342-88AF-3F6EA093D6C8}"/>
    <cellStyle name="Comma 7 2 7 2 3" xfId="27044" xr:uid="{25620786-8F96-451A-9906-EF8229E793F7}"/>
    <cellStyle name="Comma 7 2 7 2 3 2" xfId="23547" xr:uid="{7393979A-D7CC-4FFA-A222-CF54393E0010}"/>
    <cellStyle name="Comma 7 2 7 2 3 2 2" xfId="16039" xr:uid="{0F588EBE-240F-4681-B5CA-3C7698915266}"/>
    <cellStyle name="Comma 7 2 7 2 3 2 2 2" xfId="55166" xr:uid="{66F32C49-FB33-4A71-A53C-D1FC745698E6}"/>
    <cellStyle name="Comma 7 2 7 2 3 2 2 3" xfId="42553" xr:uid="{B16EB4A9-9F4C-4A3F-B19B-B604DC81D90D}"/>
    <cellStyle name="Comma 7 2 7 2 3 2 3" xfId="9453" xr:uid="{76DFA5C2-C453-45AD-8E44-899C3658A2BA}"/>
    <cellStyle name="Comma 7 2 7 2 3 2 3 2" xfId="48888" xr:uid="{7A291E43-164B-4F6D-A034-12B94C37BE76}"/>
    <cellStyle name="Comma 7 2 7 2 3 2 4" xfId="29800" xr:uid="{76738B8C-FDE0-40E1-8226-DD193EC1AD45}"/>
    <cellStyle name="Comma 7 2 7 2 3 2 5" xfId="36263" xr:uid="{4661EB9D-C20E-4D6A-95E8-0A8DC6E5F3FB}"/>
    <cellStyle name="Comma 7 2 7 2 3 3" xfId="19535" xr:uid="{BCE10D77-F0E4-44D0-B868-E61AA2FAD588}"/>
    <cellStyle name="Comma 7 2 7 2 3 3 2" xfId="51669" xr:uid="{88B5FFAB-62F6-4868-A0E7-E25AA68C551B}"/>
    <cellStyle name="Comma 7 2 7 2 3 3 3" xfId="39056" xr:uid="{FE65C87D-6827-4ED0-B396-B6AB18807DEE}"/>
    <cellStyle name="Comma 7 2 7 2 3 4" xfId="12949" xr:uid="{60E6E5C6-49A5-423B-959B-BF274A80E5DE}"/>
    <cellStyle name="Comma 7 2 7 2 3 4 2" xfId="45391" xr:uid="{03297F46-D862-47A5-9F9D-C0FB4BDA6E18}"/>
    <cellStyle name="Comma 7 2 7 2 3 5" xfId="6362" xr:uid="{8CFC4BC4-5DB0-4EED-ACED-975B3E984F8F}"/>
    <cellStyle name="Comma 7 2 7 2 3 6" xfId="32766" xr:uid="{A24FCDAD-2896-44DE-8B35-BFE94CEA1A33}"/>
    <cellStyle name="Comma 7 2 7 2 4" xfId="24425" xr:uid="{C9706A33-B926-44C9-9348-7A6D6F0A9B84}"/>
    <cellStyle name="Comma 7 2 7 2 4 2" xfId="16917" xr:uid="{FDEE28E6-4C47-4002-8099-57099A3051D7}"/>
    <cellStyle name="Comma 7 2 7 2 4 2 2" xfId="54288" xr:uid="{6D545588-6A3E-454A-BCBF-2F555B6C705C}"/>
    <cellStyle name="Comma 7 2 7 2 4 2 3" xfId="41675" xr:uid="{08BB91D4-0BC8-45BB-B799-EAF07451E0AE}"/>
    <cellStyle name="Comma 7 2 7 2 4 3" xfId="10331" xr:uid="{588BC5F9-EB56-4FF2-80FE-B86458028D24}"/>
    <cellStyle name="Comma 7 2 7 2 4 3 2" xfId="48010" xr:uid="{4EC990B6-BFBE-49B6-9AFC-E3467AA6BC3C}"/>
    <cellStyle name="Comma 7 2 7 2 4 4" xfId="5855" xr:uid="{47B38D6A-E6FE-4A16-89BE-435A070BD084}"/>
    <cellStyle name="Comma 7 2 7 2 4 5" xfId="35385" xr:uid="{04B3CB95-7652-4B59-8F8F-3C03B2CCBF54}"/>
    <cellStyle name="Comma 7 2 7 2 5" xfId="20411" xr:uid="{14504FE8-C3DF-4D7E-85BF-834C3C3E71D3}"/>
    <cellStyle name="Comma 7 2 7 2 5 2" xfId="50791" xr:uid="{3E74FE19-EC83-48E8-84C5-97A3D9738373}"/>
    <cellStyle name="Comma 7 2 7 2 5 3" xfId="38178" xr:uid="{6CFC3D39-734F-4CF4-A487-945A59AFDDFD}"/>
    <cellStyle name="Comma 7 2 7 2 6" xfId="13825" xr:uid="{81D083DB-7811-4C84-8DEB-0BC890774948}"/>
    <cellStyle name="Comma 7 2 7 2 6 2" xfId="44513" xr:uid="{AB73C4FE-E54B-4616-9955-410AE7A69787}"/>
    <cellStyle name="Comma 7 2 7 2 7" xfId="7238" xr:uid="{0A009472-9174-46D6-9451-91C77A9E23CF}"/>
    <cellStyle name="Comma 7 2 7 2 8" xfId="31888" xr:uid="{49AAF5FB-AEE8-4B0E-92E5-BF532BB867AC}"/>
    <cellStyle name="Comma 7 2 7 3" xfId="26628" xr:uid="{001356F7-14B4-4B56-8E1D-4BE16116763B}"/>
    <cellStyle name="Comma 7 2 7 3 2" xfId="23131" xr:uid="{1F1D0B6D-55F5-4411-9CD9-C26310D2572A}"/>
    <cellStyle name="Comma 7 2 7 3 2 2" xfId="15623" xr:uid="{18184E62-DF5A-489D-9A83-F425C8C6BE4A}"/>
    <cellStyle name="Comma 7 2 7 3 2 2 2" xfId="55582" xr:uid="{2770C05D-6D12-4AB1-A806-227DAB2013B3}"/>
    <cellStyle name="Comma 7 2 7 3 2 2 3" xfId="42969" xr:uid="{26633E9D-669D-42DA-8592-315DBF8B9146}"/>
    <cellStyle name="Comma 7 2 7 3 2 3" xfId="9037" xr:uid="{8817A3F4-7E35-4849-B3AC-BC42507D94B3}"/>
    <cellStyle name="Comma 7 2 7 3 2 3 2" xfId="49304" xr:uid="{E17745B6-35CF-4CD1-BCDC-F4819BB0DAC1}"/>
    <cellStyle name="Comma 7 2 7 3 2 4" xfId="30216" xr:uid="{70AB271A-AADC-4918-9531-F132ADFCFEE4}"/>
    <cellStyle name="Comma 7 2 7 3 2 5" xfId="36679" xr:uid="{D2105C9C-9DD6-42E2-ACDE-BC9030A58E97}"/>
    <cellStyle name="Comma 7 2 7 3 3" xfId="25753" xr:uid="{7C5B3776-842A-477C-9BAE-B44E78658928}"/>
    <cellStyle name="Comma 7 2 7 3 3 2" xfId="18245" xr:uid="{ADF372A8-1496-4215-813C-BC67A9F35948}"/>
    <cellStyle name="Comma 7 2 7 3 3 2 2" xfId="52960" xr:uid="{2F5B9EA7-BD26-49E0-A7BD-14CBD3BD2F7A}"/>
    <cellStyle name="Comma 7 2 7 3 3 2 3" xfId="40347" xr:uid="{439528C1-2412-4F9E-B77B-427FF4C5C374}"/>
    <cellStyle name="Comma 7 2 7 3 3 3" xfId="11659" xr:uid="{58F1E717-0CB7-42B4-8564-E89F913E776E}"/>
    <cellStyle name="Comma 7 2 7 3 3 3 2" xfId="46682" xr:uid="{46DB7DA4-B77E-4E4E-A12F-D48A77C94AA2}"/>
    <cellStyle name="Comma 7 2 7 3 3 4" xfId="4527" xr:uid="{EC289C34-C738-44D1-9DEB-6674D3F213EB}"/>
    <cellStyle name="Comma 7 2 7 3 3 5" xfId="34057" xr:uid="{C10663FA-4330-46FE-9DE1-5BF734A604B0}"/>
    <cellStyle name="Comma 7 2 7 3 4" xfId="19119" xr:uid="{36A858D4-D8C4-4528-A39F-17E233951A65}"/>
    <cellStyle name="Comma 7 2 7 3 4 2" xfId="52085" xr:uid="{3FD3BF32-3876-4873-8533-85322F840C6F}"/>
    <cellStyle name="Comma 7 2 7 3 4 3" xfId="39472" xr:uid="{108C7ACA-1B11-4734-A3D4-63788337BDDC}"/>
    <cellStyle name="Comma 7 2 7 3 5" xfId="12533" xr:uid="{0B51F724-7324-4335-8918-4F5EEDDF8BF6}"/>
    <cellStyle name="Comma 7 2 7 3 5 2" xfId="45807" xr:uid="{DD67876B-623F-4D18-BBE1-6707E4D872BD}"/>
    <cellStyle name="Comma 7 2 7 3 6" xfId="3653" xr:uid="{DFC6EE3F-0147-4583-892C-A1074101AEFA}"/>
    <cellStyle name="Comma 7 2 7 3 7" xfId="33182" xr:uid="{0056239B-825B-4A24-91ED-5009DE29F70F}"/>
    <cellStyle name="Comma 7 2 7 4" xfId="27478" xr:uid="{8A1B0F06-27A9-4C0E-8601-6E8020A9D6B0}"/>
    <cellStyle name="Comma 7 2 7 4 2" xfId="23981" xr:uid="{F0FF4AA3-1BD8-430F-A4B7-72C5503C9561}"/>
    <cellStyle name="Comma 7 2 7 4 2 2" xfId="16473" xr:uid="{3A72942D-1E91-4989-933A-17D300A76D06}"/>
    <cellStyle name="Comma 7 2 7 4 2 2 2" xfId="54732" xr:uid="{E82F3276-BAC9-4769-8C0C-9E4DE6D68D23}"/>
    <cellStyle name="Comma 7 2 7 4 2 2 3" xfId="42119" xr:uid="{7CF685FD-D109-4710-8FA6-07C15B861620}"/>
    <cellStyle name="Comma 7 2 7 4 2 3" xfId="9887" xr:uid="{EF0C2F35-D0BB-4ACE-8EEE-08DCF4CF3B35}"/>
    <cellStyle name="Comma 7 2 7 4 2 3 2" xfId="48454" xr:uid="{D96D60E3-E8DD-4767-8941-783B61332C9A}"/>
    <cellStyle name="Comma 7 2 7 4 2 4" xfId="29366" xr:uid="{93D2CB07-BCE1-4D84-A6D6-937FDA5E4B38}"/>
    <cellStyle name="Comma 7 2 7 4 2 5" xfId="35829" xr:uid="{15495A97-D421-473A-8082-864C3E826DA4}"/>
    <cellStyle name="Comma 7 2 7 4 3" xfId="19969" xr:uid="{15C088EB-F993-4EA4-9EBC-41E1838E1E12}"/>
    <cellStyle name="Comma 7 2 7 4 3 2" xfId="51235" xr:uid="{291E216F-CFB7-41E4-A8BB-D2AFCE3F999F}"/>
    <cellStyle name="Comma 7 2 7 4 3 3" xfId="38622" xr:uid="{F2E56CF2-1EA3-4374-947C-363E356AB2E1}"/>
    <cellStyle name="Comma 7 2 7 4 4" xfId="13383" xr:uid="{DB84AFBC-9ECD-4E85-B401-AB61E1815B07}"/>
    <cellStyle name="Comma 7 2 7 4 4 2" xfId="44957" xr:uid="{AF6968A0-BC6A-4270-B187-F45721A204CD}"/>
    <cellStyle name="Comma 7 2 7 4 5" xfId="6796" xr:uid="{4168BCFE-29DA-4D27-8278-3852EA8C8644}"/>
    <cellStyle name="Comma 7 2 7 4 6" xfId="32332" xr:uid="{C24F4BE3-46C4-413B-8763-12CF3292A5A6}"/>
    <cellStyle name="Comma 7 2 7 5" xfId="24868" xr:uid="{447D3417-1579-4C47-AC1A-7F12383EA218}"/>
    <cellStyle name="Comma 7 2 7 5 2" xfId="17360" xr:uid="{F416BC97-45AC-42AD-84D5-EC9629988770}"/>
    <cellStyle name="Comma 7 2 7 5 2 2" xfId="53845" xr:uid="{6A40DD5E-0F7E-482A-A5CC-E53F7D1028F4}"/>
    <cellStyle name="Comma 7 2 7 5 2 3" xfId="41232" xr:uid="{479C88E9-6251-4E76-82A0-DA273A473D40}"/>
    <cellStyle name="Comma 7 2 7 5 3" xfId="10774" xr:uid="{3D20E001-1C6F-4DD7-91C0-5EEDD95B62B7}"/>
    <cellStyle name="Comma 7 2 7 5 3 2" xfId="47567" xr:uid="{66F43233-76F9-4031-AE6B-76B1ACB8854D}"/>
    <cellStyle name="Comma 7 2 7 5 4" xfId="5412" xr:uid="{912D7F2D-8E27-4532-9D8E-DF16B9187AF9}"/>
    <cellStyle name="Comma 7 2 7 5 5" xfId="34942" xr:uid="{A6472F40-27EE-4B0D-BED1-E550966696AB}"/>
    <cellStyle name="Comma 7 2 7 6" xfId="20852" xr:uid="{D1482D3A-EFDC-4A4F-A449-DB738BA860FA}"/>
    <cellStyle name="Comma 7 2 7 6 2" xfId="50348" xr:uid="{EEFB3D06-8D1A-4E6B-A94D-0EF19FCC521A}"/>
    <cellStyle name="Comma 7 2 7 6 3" xfId="37735" xr:uid="{632BCF44-8F4A-4385-8ADE-39A210F04CBD}"/>
    <cellStyle name="Comma 7 2 7 7" xfId="14266" xr:uid="{38578EB1-9346-42C4-A105-F704D2217793}"/>
    <cellStyle name="Comma 7 2 7 7 2" xfId="43994" xr:uid="{58F61293-94E3-4B21-B681-5F661FF30C8E}"/>
    <cellStyle name="Comma 7 2 7 8" xfId="7679" xr:uid="{67D10DBF-AF3E-4929-98E1-83E1011D60A6}"/>
    <cellStyle name="Comma 7 2 7 9" xfId="31442" xr:uid="{C9D9EFDB-551D-424E-B4A5-3D9BFE59FA8C}"/>
    <cellStyle name="Comma 7 2 8" xfId="27581" xr:uid="{5029DF61-A725-4530-8460-D55B428A829B}"/>
    <cellStyle name="Comma 7 2 8 2" xfId="24084" xr:uid="{1C744AF0-D49A-4ACF-A67E-B8CAE592449D}"/>
    <cellStyle name="Comma 7 2 8 2 2" xfId="16576" xr:uid="{ABB6736D-595A-4CE2-873A-F9B090F1FEDA}"/>
    <cellStyle name="Comma 7 2 8 2 2 2" xfId="54629" xr:uid="{6AD30BD5-78CC-471E-922C-983BC431D1E8}"/>
    <cellStyle name="Comma 7 2 8 2 2 3" xfId="42016" xr:uid="{3ED99866-E0F5-4767-BC5B-C1BAF8B6B3AD}"/>
    <cellStyle name="Comma 7 2 8 2 3" xfId="9990" xr:uid="{858DD184-E653-4003-874D-A95848FC1136}"/>
    <cellStyle name="Comma 7 2 8 2 3 2" xfId="48351" xr:uid="{13EF75D3-B910-439C-B4F4-828296EF7C82}"/>
    <cellStyle name="Comma 7 2 8 2 4" xfId="29263" xr:uid="{EBC3D287-DB13-4DCD-9197-2AFB455EE777}"/>
    <cellStyle name="Comma 7 2 8 2 5" xfId="35726" xr:uid="{359B2EF6-589C-4AB1-8587-943AC722F08C}"/>
    <cellStyle name="Comma 7 2 8 3" xfId="24977" xr:uid="{4CFC2CE3-7D49-4C0F-BBA9-03D574EDCB6B}"/>
    <cellStyle name="Comma 7 2 8 3 2" xfId="17469" xr:uid="{6D6DCB94-40C1-4C9C-A8B4-439E17A91154}"/>
    <cellStyle name="Comma 7 2 8 3 2 2" xfId="53736" xr:uid="{78B43D82-61F7-49D2-AEBE-07E1AB198CE1}"/>
    <cellStyle name="Comma 7 2 8 3 2 3" xfId="41123" xr:uid="{85BCC375-9311-47C2-B7D8-ADAF674BDF42}"/>
    <cellStyle name="Comma 7 2 8 3 3" xfId="10883" xr:uid="{74A2D1EE-1708-4A84-949E-08A74C6B6020}"/>
    <cellStyle name="Comma 7 2 8 3 3 2" xfId="47458" xr:uid="{5E8A2D76-1AED-4F38-9FDB-4E6944B0172F}"/>
    <cellStyle name="Comma 7 2 8 3 4" xfId="5303" xr:uid="{C9C797F7-52F6-4E5F-A822-2940FB2BDDB9}"/>
    <cellStyle name="Comma 7 2 8 3 5" xfId="34833" xr:uid="{83F92115-CFDD-4B8A-BF95-549C3D675652}"/>
    <cellStyle name="Comma 7 2 8 4" xfId="20072" xr:uid="{25E8B78A-549B-475B-A5D7-5034B725A54F}"/>
    <cellStyle name="Comma 7 2 8 4 2" xfId="51132" xr:uid="{69C3CA94-EDBE-47F1-ABAE-208B84CC3381}"/>
    <cellStyle name="Comma 7 2 8 4 3" xfId="38519" xr:uid="{6CD84B7E-C1C8-4260-8E83-E92CC95CFBDC}"/>
    <cellStyle name="Comma 7 2 8 5" xfId="13486" xr:uid="{29CF551E-91DF-4CAA-A193-26B059B721B2}"/>
    <cellStyle name="Comma 7 2 8 5 2" xfId="44854" xr:uid="{9553CCF9-3F4D-4511-91EA-721406C89AC2}"/>
    <cellStyle name="Comma 7 2 8 6" xfId="6899" xr:uid="{4A14F2B1-CA98-418B-94B6-B4FE514C6D67}"/>
    <cellStyle name="Comma 7 2 8 7" xfId="32229" xr:uid="{B15C615C-ABD5-4F80-930C-6AB72540B6D7}"/>
    <cellStyle name="Comma 7 2 9" xfId="28938" xr:uid="{48BEA85E-FE3D-4712-9F64-57535025C090}"/>
    <cellStyle name="Comma 7 2 9 2" xfId="50141" xr:uid="{8A6D165E-B984-40CD-A178-B823DB10EED4}"/>
    <cellStyle name="Comma 7 2 9 3" xfId="37519" xr:uid="{04AC07B8-EF16-4B3E-82FC-300543E0FD54}"/>
    <cellStyle name="Comma 7 20" xfId="22104" xr:uid="{E70DA034-2B4C-4D6E-92BA-01018BBF82BB}"/>
    <cellStyle name="Comma 7 20 2" xfId="22056" xr:uid="{8FE0A2AF-1039-4302-A938-511E5181BDBC}"/>
    <cellStyle name="Comma 7 20 2 2" xfId="43882" xr:uid="{48D92832-5911-4922-AD3E-35E3859F86C7}"/>
    <cellStyle name="Comma 7 20 3" xfId="22109" xr:uid="{FDA97882-2751-4DE5-A181-F305135F20F9}"/>
    <cellStyle name="Comma 7 20 4" xfId="31364" xr:uid="{0CF9DF9E-5B5E-4380-9866-66B6F21F6CEC}"/>
    <cellStyle name="Comma 7 21" xfId="21339" xr:uid="{1783DF83-BC4B-41AD-8F8B-6E65370641DA}"/>
    <cellStyle name="Comma 7 21 2" xfId="50281" xr:uid="{F9C1DAEE-D48D-44D8-B540-7A11DC5CBEC2}"/>
    <cellStyle name="Comma 7 21 3" xfId="37668" xr:uid="{3D058F00-D552-44A4-AAED-B784703B470D}"/>
    <cellStyle name="Comma 7 22" xfId="21603" xr:uid="{4F8BA129-CCC6-4069-94FB-E55D04B4640D}"/>
    <cellStyle name="Comma 7 22 2" xfId="43782" xr:uid="{0C54A1FB-470E-4ACA-949A-7890D89B31C0}"/>
    <cellStyle name="Comma 7 23" xfId="21295" xr:uid="{686905A5-C9C3-4CC1-BAD5-DA1FC2B5DDB0}"/>
    <cellStyle name="Comma 7 23 2" xfId="56388" xr:uid="{D3878ECE-6759-4209-9B64-A9031DE906C0}"/>
    <cellStyle name="Comma 7 24" xfId="14710" xr:uid="{A44FDBFE-24DD-4866-8EF9-25FD4338C101}"/>
    <cellStyle name="Comma 7 24 2" xfId="31254" xr:uid="{C8FE62A4-C5A0-43D6-9A2A-8054337F080C}"/>
    <cellStyle name="Comma 7 25" xfId="8123" xr:uid="{9FEAA64F-034F-467B-9FF9-CE782C10365E}"/>
    <cellStyle name="Comma 7 26" xfId="29087" xr:uid="{D87D00A4-3A78-4AD9-8D7F-52F2A307E179}"/>
    <cellStyle name="Comma 7 27" xfId="29109" xr:uid="{93070CE7-9B74-4026-9D20-66CA4484DC5A}"/>
    <cellStyle name="Comma 7 28" xfId="2625" xr:uid="{4C04E74D-CDF2-4A65-9BFD-A9E2BD9C880A}"/>
    <cellStyle name="Comma 7 29" xfId="1370" xr:uid="{184B25A1-C1B9-4A53-97C0-C373372BF2C6}"/>
    <cellStyle name="Comma 7 3" xfId="482" xr:uid="{F4988375-822D-4A89-9A20-109F12F496A0}"/>
    <cellStyle name="Comma 7 3 10" xfId="28779" xr:uid="{9BE8948D-E6A5-4D76-8334-B1EAE99C4950}"/>
    <cellStyle name="Comma 7 3 10 2" xfId="21106" xr:uid="{96CEBFDC-A194-4DDF-ACAB-FA6912CB4B52}"/>
    <cellStyle name="Comma 7 3 10 2 2" xfId="50359" xr:uid="{10D63B9A-8862-474D-A2EC-BB8952C92BDA}"/>
    <cellStyle name="Comma 7 3 10 3" xfId="14520" xr:uid="{4779C3BA-6288-4077-BA79-1C3AC95647AA}"/>
    <cellStyle name="Comma 7 3 10 4" xfId="7933" xr:uid="{9657727C-F458-41FB-A96C-6B75AC284854}"/>
    <cellStyle name="Comma 7 3 10 5" xfId="37746" xr:uid="{E4135A29-7756-4B94-B27A-5C79DC616A86}"/>
    <cellStyle name="Comma 7 3 11" xfId="21633" xr:uid="{456F45B4-967B-45C5-A031-2B6A2F5E9713}"/>
    <cellStyle name="Comma 7 3 11 2" xfId="44011" xr:uid="{E47DE594-1520-460D-8E29-5C1AB9032034}"/>
    <cellStyle name="Comma 7 3 12" xfId="21721" xr:uid="{988FFB51-DACA-4926-9630-696D82038AAB}"/>
    <cellStyle name="Comma 7 3 12 2" xfId="56447" xr:uid="{6D6FD293-8FF2-47F7-90CE-54F63DDD066B}"/>
    <cellStyle name="Comma 7 3 13" xfId="21895" xr:uid="{05BA4313-9384-4585-B0F5-1B22C556A973}"/>
    <cellStyle name="Comma 7 3 14" xfId="21237" xr:uid="{6B125E07-FE09-4F35-A8BA-FC21819FD11F}"/>
    <cellStyle name="Comma 7 3 15" xfId="14651" xr:uid="{BE5FF999-0FAB-4505-BA08-580B253624BF}"/>
    <cellStyle name="Comma 7 3 16" xfId="8064" xr:uid="{565703E2-B821-4A97-8AC8-47DBCCB10AD4}"/>
    <cellStyle name="Comma 7 3 17" xfId="29009" xr:uid="{23062FCD-4338-45BB-92FB-6A32914F2757}"/>
    <cellStyle name="Comma 7 3 18" xfId="1732" xr:uid="{61CD863B-E080-4CDC-BAC3-F59344FD6896}"/>
    <cellStyle name="Comma 7 3 19" xfId="31453" xr:uid="{B22C6CB7-2B3A-4BA7-80FA-D37472F5654E}"/>
    <cellStyle name="Comma 7 3 2" xfId="649" xr:uid="{6F0AD3CE-C4FF-4FDD-9F79-463985C5C5CD}"/>
    <cellStyle name="Comma 7 3 2 10" xfId="14180" xr:uid="{51B0F547-A0F8-43B8-B8D4-5F611DE20DE9}"/>
    <cellStyle name="Comma 7 3 2 11" xfId="7593" xr:uid="{3A528457-4A13-4433-98CA-B006FE8E3071}"/>
    <cellStyle name="Comma 7 3 2 12" xfId="31528" xr:uid="{E3208DAE-7052-4F2F-9934-B395651B46B2}"/>
    <cellStyle name="Comma 7 3 2 13" xfId="1297" xr:uid="{C0810835-3F39-4C91-A5E1-811FFBE9E3B1}"/>
    <cellStyle name="Comma 7 3 2 2" xfId="1056" xr:uid="{14DB3823-2415-4B97-93A0-294932368C79}"/>
    <cellStyle name="Comma 7 3 2 2 10" xfId="28170" xr:uid="{A7F7BBDE-BD57-4BBB-92EA-B60E068691EE}"/>
    <cellStyle name="Comma 7 3 2 2 2" xfId="27680" xr:uid="{EC078DC7-FBE8-4844-B50E-9245E5C13DC2}"/>
    <cellStyle name="Comma 7 3 2 2 2 2" xfId="25950" xr:uid="{6CB5E9CF-C12D-4B4E-965C-08A9FC14B8BE}"/>
    <cellStyle name="Comma 7 3 2 2 2 2 2" xfId="22452" xr:uid="{F61C965B-387C-45F8-91FF-BAAAE8153626}"/>
    <cellStyle name="Comma 7 3 2 2 2 2 2 2" xfId="14944" xr:uid="{2023A1DB-0894-44DE-9CB0-465650ADCE5C}"/>
    <cellStyle name="Comma 7 3 2 2 2 2 2 2 2" xfId="56261" xr:uid="{80627813-3143-4D78-8387-6AE0BF410CCB}"/>
    <cellStyle name="Comma 7 3 2 2 2 2 2 2 3" xfId="43648" xr:uid="{80D4FB2A-9825-4073-9945-7B9EFFBA883D}"/>
    <cellStyle name="Comma 7 3 2 2 2 2 2 3" xfId="8358" xr:uid="{D4F2914A-5D90-4A17-ADCB-ED525B0E79F3}"/>
    <cellStyle name="Comma 7 3 2 2 2 2 2 3 2" xfId="49983" xr:uid="{105C949D-77D2-49BD-B22F-9C0717BF3CD6}"/>
    <cellStyle name="Comma 7 3 2 2 2 2 2 4" xfId="30895" xr:uid="{12147FCA-CD96-420E-B4BF-85C6FA4F7579}"/>
    <cellStyle name="Comma 7 3 2 2 2 2 2 5" xfId="37358" xr:uid="{1D5FCF09-F0EA-4E52-A78C-E022F63720AF}"/>
    <cellStyle name="Comma 7 3 2 2 2 2 3" xfId="25070" xr:uid="{EA58613B-695A-4FA2-9DF5-01903CB7002A}"/>
    <cellStyle name="Comma 7 3 2 2 2 2 3 2" xfId="17562" xr:uid="{DD0F743B-D94C-4FD2-9FA0-59F6F8E06603}"/>
    <cellStyle name="Comma 7 3 2 2 2 2 3 2 2" xfId="53643" xr:uid="{3B4B8395-DC3D-45E0-85C6-4BB48ABB4631}"/>
    <cellStyle name="Comma 7 3 2 2 2 2 3 2 3" xfId="41030" xr:uid="{A9E7AE8F-E991-47CF-9AA8-129E96A3776D}"/>
    <cellStyle name="Comma 7 3 2 2 2 2 3 3" xfId="10976" xr:uid="{A3D1B89D-C211-4D8D-ABB9-E83F78E9CF07}"/>
    <cellStyle name="Comma 7 3 2 2 2 2 3 3 2" xfId="47365" xr:uid="{AB10871E-717C-4ADA-9B1D-21592CD830CD}"/>
    <cellStyle name="Comma 7 3 2 2 2 2 3 4" xfId="5210" xr:uid="{D843352E-D240-4B8D-9623-64908EC9724F}"/>
    <cellStyle name="Comma 7 3 2 2 2 2 3 5" xfId="34740" xr:uid="{BEF8C6F9-3FD5-428C-A4C8-4339ED52DDA8}"/>
    <cellStyle name="Comma 7 3 2 2 2 2 4" xfId="18441" xr:uid="{7E5E08A2-AE76-470D-942D-400CC70D43FF}"/>
    <cellStyle name="Comma 7 3 2 2 2 2 4 2" xfId="52764" xr:uid="{9301D7C9-DFC6-4C93-A85E-3F83A28B098F}"/>
    <cellStyle name="Comma 7 3 2 2 2 2 4 3" xfId="40151" xr:uid="{278619E2-11D0-4D41-9860-D5C5104D9412}"/>
    <cellStyle name="Comma 7 3 2 2 2 2 5" xfId="11855" xr:uid="{502F7665-B962-43CF-9A39-6B65B89CED68}"/>
    <cellStyle name="Comma 7 3 2 2 2 2 5 2" xfId="46486" xr:uid="{BA55BBAD-A7B3-48DF-9EA1-31F7615FFE55}"/>
    <cellStyle name="Comma 7 3 2 2 2 2 6" xfId="4331" xr:uid="{D28801E6-C442-40C5-B9AA-4CC14D817902}"/>
    <cellStyle name="Comma 7 3 2 2 2 2 7" xfId="33861" xr:uid="{B7CEEE17-1F78-4B70-B7FD-9D8C4E812704}"/>
    <cellStyle name="Comma 7 3 2 2 2 3" xfId="26806" xr:uid="{D1685CA4-1F5E-4CE7-87E6-55B0DD4DF909}"/>
    <cellStyle name="Comma 7 3 2 2 2 3 2" xfId="23309" xr:uid="{3D718A8E-CBB1-435E-89D0-DD5816CB9126}"/>
    <cellStyle name="Comma 7 3 2 2 2 3 2 2" xfId="15801" xr:uid="{6D67CB19-1330-449A-B2E8-CAADD1AD89F0}"/>
    <cellStyle name="Comma 7 3 2 2 2 3 2 2 2" xfId="55404" xr:uid="{3047C8C2-8B7E-423F-9160-76B1B7D81C9E}"/>
    <cellStyle name="Comma 7 3 2 2 2 3 2 2 3" xfId="42791" xr:uid="{268A39B8-3D35-423C-B7FB-9FD11C8DE5D7}"/>
    <cellStyle name="Comma 7 3 2 2 2 3 2 3" xfId="9215" xr:uid="{22F8CC24-FE8F-4DDD-A7F3-E4C63E02D798}"/>
    <cellStyle name="Comma 7 3 2 2 2 3 2 3 2" xfId="49126" xr:uid="{81EED700-2C7B-4969-BC54-50AF34CD90C7}"/>
    <cellStyle name="Comma 7 3 2 2 2 3 2 4" xfId="30038" xr:uid="{0B71326C-4C6D-4DB2-B3BC-2704A3EB71CD}"/>
    <cellStyle name="Comma 7 3 2 2 2 3 2 5" xfId="36501" xr:uid="{82E668E6-0985-4C3B-BF43-319522DEE672}"/>
    <cellStyle name="Comma 7 3 2 2 2 3 3" xfId="19297" xr:uid="{68FD54D2-A348-482E-9829-8AD5E01D5576}"/>
    <cellStyle name="Comma 7 3 2 2 2 3 3 2" xfId="51907" xr:uid="{D2CFE729-377B-469D-9D94-D662F559B718}"/>
    <cellStyle name="Comma 7 3 2 2 2 3 3 3" xfId="39294" xr:uid="{C715AB0F-7A39-463A-A70F-3E537E25FAEC}"/>
    <cellStyle name="Comma 7 3 2 2 2 3 4" xfId="12711" xr:uid="{AD208876-A0F7-4A77-8944-1B15E51C6A7E}"/>
    <cellStyle name="Comma 7 3 2 2 2 3 4 2" xfId="45629" xr:uid="{1CA745E1-02A3-4C8F-B7CE-045BFC9BE8DC}"/>
    <cellStyle name="Comma 7 3 2 2 2 3 5" xfId="3475" xr:uid="{A87C5054-C9FD-4F34-A7E3-BBB73397B81F}"/>
    <cellStyle name="Comma 7 3 2 2 2 3 6" xfId="33004" xr:uid="{C322BB77-C83E-40BA-854C-21E5373268B2}"/>
    <cellStyle name="Comma 7 3 2 2 2 4" xfId="24185" xr:uid="{A196B8C5-DA8A-4F9C-A65F-C0F06C57714B}"/>
    <cellStyle name="Comma 7 3 2 2 2 4 2" xfId="16677" xr:uid="{C85B4800-AFBD-454E-AF65-0E0B304753AC}"/>
    <cellStyle name="Comma 7 3 2 2 2 4 2 2" xfId="54528" xr:uid="{999E7ADD-CAFC-4D02-AC1E-CD4CBCC2EF81}"/>
    <cellStyle name="Comma 7 3 2 2 2 4 2 3" xfId="41915" xr:uid="{92A14E2C-F583-4A9B-A272-172EC1F47932}"/>
    <cellStyle name="Comma 7 3 2 2 2 4 3" xfId="10091" xr:uid="{DED3F36F-C885-4468-8FDB-72AEBE400E38}"/>
    <cellStyle name="Comma 7 3 2 2 2 4 3 2" xfId="48250" xr:uid="{DEF11C23-760B-427B-BB2D-F06855EFBD2B}"/>
    <cellStyle name="Comma 7 3 2 2 2 4 4" xfId="6095" xr:uid="{0D6268AD-08A2-4213-A200-93A4415C396D}"/>
    <cellStyle name="Comma 7 3 2 2 2 4 5" xfId="35625" xr:uid="{E0843F5B-EA6B-48DE-A508-CD66186BA704}"/>
    <cellStyle name="Comma 7 3 2 2 2 5" xfId="20171" xr:uid="{AB3DE3BC-EE78-4253-BE74-CEF3C9A55E3A}"/>
    <cellStyle name="Comma 7 3 2 2 2 5 2" xfId="51031" xr:uid="{19FC6B31-6758-4549-B173-5BCA86E9D5D1}"/>
    <cellStyle name="Comma 7 3 2 2 2 5 3" xfId="38418" xr:uid="{F28248CD-E1EE-4368-9F51-DE9999409BC7}"/>
    <cellStyle name="Comma 7 3 2 2 2 6" xfId="13585" xr:uid="{ACE20560-4469-4A03-9E35-FDEC4857051F}"/>
    <cellStyle name="Comma 7 3 2 2 2 6 2" xfId="44753" xr:uid="{3A3F869D-752C-4F67-A15A-D34072F9A902}"/>
    <cellStyle name="Comma 7 3 2 2 2 7" xfId="6998" xr:uid="{94E1BA92-E330-4712-89E8-C7D75DF79616}"/>
    <cellStyle name="Comma 7 3 2 2 2 8" xfId="32128" xr:uid="{D88BCD07-B2F2-450E-99E7-CC877BFC8295}"/>
    <cellStyle name="Comma 7 3 2 2 3" xfId="26390" xr:uid="{9C3E24BC-5DDF-4242-9CD5-0F98E7596863}"/>
    <cellStyle name="Comma 7 3 2 2 3 2" xfId="22893" xr:uid="{6CCB976C-DC96-4430-80DD-B823A4E87C34}"/>
    <cellStyle name="Comma 7 3 2 2 3 2 2" xfId="15385" xr:uid="{81E6F4F9-6B01-435B-BA39-F412B2E41311}"/>
    <cellStyle name="Comma 7 3 2 2 3 2 2 2" xfId="55820" xr:uid="{77647820-253C-47EE-A522-9F16D197269F}"/>
    <cellStyle name="Comma 7 3 2 2 3 2 2 3" xfId="43207" xr:uid="{3D2250A2-36F7-431A-AFF5-1A942BDD232D}"/>
    <cellStyle name="Comma 7 3 2 2 3 2 3" xfId="8799" xr:uid="{3A83885E-70AA-4AA8-9E57-0430E0E6B857}"/>
    <cellStyle name="Comma 7 3 2 2 3 2 3 2" xfId="49542" xr:uid="{4E942817-DA74-4EA1-A321-63203E5993B8}"/>
    <cellStyle name="Comma 7 3 2 2 3 2 4" xfId="30454" xr:uid="{A44E74FE-57B4-4DA5-B02E-D508A6843A2E}"/>
    <cellStyle name="Comma 7 3 2 2 3 2 5" xfId="36917" xr:uid="{4D71143E-D513-40A1-9585-F80F49A7842C}"/>
    <cellStyle name="Comma 7 3 2 2 3 3" xfId="25512" xr:uid="{397D6EC4-255F-4619-92D8-A37D65F2FE9A}"/>
    <cellStyle name="Comma 7 3 2 2 3 3 2" xfId="18004" xr:uid="{44001217-25BE-48E7-83CF-7231B0A7F53F}"/>
    <cellStyle name="Comma 7 3 2 2 3 3 2 2" xfId="53201" xr:uid="{14A139B9-D9BC-4CE4-B0FA-1C15D61D9845}"/>
    <cellStyle name="Comma 7 3 2 2 3 3 2 3" xfId="40588" xr:uid="{E276CDE8-88DE-4D73-AB64-27DF6882FD9C}"/>
    <cellStyle name="Comma 7 3 2 2 3 3 3" xfId="11418" xr:uid="{AAFFA506-5E19-4973-9E1E-5A6266DCC9C0}"/>
    <cellStyle name="Comma 7 3 2 2 3 3 3 2" xfId="46923" xr:uid="{0357AFD7-7AD2-494B-A4ED-AFB1052ECFFC}"/>
    <cellStyle name="Comma 7 3 2 2 3 3 4" xfId="4768" xr:uid="{556F97F3-655A-40B6-9269-50C41DF98630}"/>
    <cellStyle name="Comma 7 3 2 2 3 3 5" xfId="34298" xr:uid="{571F33DA-1AD6-40DA-8264-AB311F19F7E2}"/>
    <cellStyle name="Comma 7 3 2 2 3 4" xfId="18881" xr:uid="{9A665D2C-C7AD-4348-95C0-4835402B37AF}"/>
    <cellStyle name="Comma 7 3 2 2 3 4 2" xfId="52323" xr:uid="{60349D09-0A11-48E3-9C91-0C49F10B174F}"/>
    <cellStyle name="Comma 7 3 2 2 3 4 3" xfId="39710" xr:uid="{EC4A376A-CF42-45A2-AE44-E5EE16E34B47}"/>
    <cellStyle name="Comma 7 3 2 2 3 5" xfId="12295" xr:uid="{7AD7CD37-3766-4CDD-8900-C613FF1FDE30}"/>
    <cellStyle name="Comma 7 3 2 2 3 5 2" xfId="46045" xr:uid="{5222D08A-040D-4FA2-B2DC-43FA25023CE2}"/>
    <cellStyle name="Comma 7 3 2 2 3 6" xfId="3891" xr:uid="{F893BB77-5B67-4BD9-91B1-92FE609C6E26}"/>
    <cellStyle name="Comma 7 3 2 2 3 7" xfId="33420" xr:uid="{3D2BA883-4599-4218-8632-B75806857E9A}"/>
    <cellStyle name="Comma 7 3 2 2 4" xfId="27240" xr:uid="{049A9A5A-09AE-4373-95AC-1F7BEB7A1DA8}"/>
    <cellStyle name="Comma 7 3 2 2 4 2" xfId="23743" xr:uid="{F66F848D-747C-4C32-9446-E0BD87D106EB}"/>
    <cellStyle name="Comma 7 3 2 2 4 2 2" xfId="16235" xr:uid="{B27C18E0-1715-4806-88CC-8CDBF311F250}"/>
    <cellStyle name="Comma 7 3 2 2 4 2 2 2" xfId="54970" xr:uid="{8D6AFC87-BF02-4374-8DA8-6B3D593104CD}"/>
    <cellStyle name="Comma 7 3 2 2 4 2 2 3" xfId="42357" xr:uid="{AE882396-7AF5-4547-ADFB-F035530BAA8A}"/>
    <cellStyle name="Comma 7 3 2 2 4 2 3" xfId="9649" xr:uid="{BFC4CB44-44F7-4369-985E-E5BB829954C0}"/>
    <cellStyle name="Comma 7 3 2 2 4 2 3 2" xfId="48692" xr:uid="{645D5184-FD47-44B4-8798-D7BE7C5710F7}"/>
    <cellStyle name="Comma 7 3 2 2 4 2 4" xfId="29604" xr:uid="{1352EA8D-821D-4904-807C-3CCE68125039}"/>
    <cellStyle name="Comma 7 3 2 2 4 2 5" xfId="36067" xr:uid="{EE4A8BA6-1325-413B-A2E4-7893882559CF}"/>
    <cellStyle name="Comma 7 3 2 2 4 3" xfId="19731" xr:uid="{5E449166-006E-403F-984D-8392B745530A}"/>
    <cellStyle name="Comma 7 3 2 2 4 3 2" xfId="51473" xr:uid="{53BD40E5-75C4-4840-B765-38763B1CBFBF}"/>
    <cellStyle name="Comma 7 3 2 2 4 3 3" xfId="38860" xr:uid="{A27A3333-5F2D-495B-8973-8024C0E5936F}"/>
    <cellStyle name="Comma 7 3 2 2 4 4" xfId="13145" xr:uid="{5B7E8AE2-2ED3-4744-8B10-5845DFBEB7DB}"/>
    <cellStyle name="Comma 7 3 2 2 4 4 2" xfId="45195" xr:uid="{01A4E327-07ED-4E9E-B440-B2329BD909C9}"/>
    <cellStyle name="Comma 7 3 2 2 4 5" xfId="6558" xr:uid="{ED58904E-8E4C-440D-8169-27719C60E72B}"/>
    <cellStyle name="Comma 7 3 2 2 4 6" xfId="32570" xr:uid="{E3DD266C-3382-4969-8FFE-08C7645C741D}"/>
    <cellStyle name="Comma 7 3 2 2 5" xfId="24627" xr:uid="{AFE243BC-32CE-417E-AC2C-CAA06AAC7CC6}"/>
    <cellStyle name="Comma 7 3 2 2 5 2" xfId="17119" xr:uid="{BBDF6EDD-7B20-41FA-AEC6-E53C77323A6B}"/>
    <cellStyle name="Comma 7 3 2 2 5 2 2" xfId="54086" xr:uid="{870B543E-86F9-44A1-9961-FFA25AE771EB}"/>
    <cellStyle name="Comma 7 3 2 2 5 2 3" xfId="41473" xr:uid="{18A2B5A9-FD60-4366-A788-20F76D90918A}"/>
    <cellStyle name="Comma 7 3 2 2 5 3" xfId="10533" xr:uid="{198DEBE7-A66F-4AF4-A5AF-48C12D653BF6}"/>
    <cellStyle name="Comma 7 3 2 2 5 3 2" xfId="47808" xr:uid="{FE961556-41F5-46AB-AE86-121AA6D19497}"/>
    <cellStyle name="Comma 7 3 2 2 5 4" xfId="5653" xr:uid="{2D0A43EF-652C-4A45-A0EC-DF9502044599}"/>
    <cellStyle name="Comma 7 3 2 2 5 5" xfId="35183" xr:uid="{E1A91567-5CEC-44CF-9C3B-A037986FFDE0}"/>
    <cellStyle name="Comma 7 3 2 2 6" xfId="20611" xr:uid="{C63A721A-3E4C-4B84-A301-A36D1A08FBA5}"/>
    <cellStyle name="Comma 7 3 2 2 6 2" xfId="50589" xr:uid="{95F94A0A-D369-452B-84EE-667FF61F4090}"/>
    <cellStyle name="Comma 7 3 2 2 6 3" xfId="37976" xr:uid="{8CCD721B-FF13-4755-9C0B-856460C1959B}"/>
    <cellStyle name="Comma 7 3 2 2 7" xfId="14025" xr:uid="{45E4CFFA-6012-4B91-80D1-D7E3DA1C0A29}"/>
    <cellStyle name="Comma 7 3 2 2 7 2" xfId="44283" xr:uid="{2FE80A30-749E-422B-9396-B247B11ADB39}"/>
    <cellStyle name="Comma 7 3 2 2 8" xfId="7438" xr:uid="{55ED06FB-4D96-4C95-A7BF-82603984241D}"/>
    <cellStyle name="Comma 7 3 2 2 9" xfId="31683" xr:uid="{9335EB2A-EE13-468E-ABE9-4CAEF71FE15B}"/>
    <cellStyle name="Comma 7 3 2 3" xfId="27834" xr:uid="{628138BA-5CEC-4087-B965-2415F89F2753}"/>
    <cellStyle name="Comma 7 3 2 3 2" xfId="26105" xr:uid="{75ECC163-B839-49CA-AA24-7E86B619E215}"/>
    <cellStyle name="Comma 7 3 2 3 2 2" xfId="22607" xr:uid="{B8B32917-62FC-4463-BA23-837883912F40}"/>
    <cellStyle name="Comma 7 3 2 3 2 2 2" xfId="15099" xr:uid="{CA6B7A4E-F6B5-4953-8698-59F8BDC25699}"/>
    <cellStyle name="Comma 7 3 2 3 2 2 2 2" xfId="56106" xr:uid="{FBC2AD20-9176-4AA6-BBCE-71B3027B0250}"/>
    <cellStyle name="Comma 7 3 2 3 2 2 2 3" xfId="43493" xr:uid="{F10DEB3C-7C23-414B-80BB-7B1EAE6945A1}"/>
    <cellStyle name="Comma 7 3 2 3 2 2 3" xfId="8513" xr:uid="{8C547A73-CD85-4277-A155-C3FC3B456626}"/>
    <cellStyle name="Comma 7 3 2 3 2 2 3 2" xfId="49828" xr:uid="{513ECF06-559B-41AC-85A6-E01A5ED210D2}"/>
    <cellStyle name="Comma 7 3 2 3 2 2 4" xfId="30740" xr:uid="{63D906E2-485B-4140-B844-1AFDE648CAA2}"/>
    <cellStyle name="Comma 7 3 2 3 2 2 5" xfId="37203" xr:uid="{B8DFE371-D516-4596-A79F-0FF1B1FFDC09}"/>
    <cellStyle name="Comma 7 3 2 3 2 3" xfId="25225" xr:uid="{61BBBF14-E4E1-4E6C-A4C3-FE70FE574529}"/>
    <cellStyle name="Comma 7 3 2 3 2 3 2" xfId="17717" xr:uid="{7B4BA349-8E9D-4DED-8972-D2446094315C}"/>
    <cellStyle name="Comma 7 3 2 3 2 3 2 2" xfId="53488" xr:uid="{5190F7CB-AFDD-4EDE-889B-53A2D123EEB4}"/>
    <cellStyle name="Comma 7 3 2 3 2 3 2 3" xfId="40875" xr:uid="{6E08E2BF-780F-4026-8938-837457FCEAFD}"/>
    <cellStyle name="Comma 7 3 2 3 2 3 3" xfId="11131" xr:uid="{76CBEC79-BB95-48AF-B364-E07325CE8187}"/>
    <cellStyle name="Comma 7 3 2 3 2 3 3 2" xfId="47210" xr:uid="{66B13BC7-E270-47D2-9BF8-967B19FC1AAF}"/>
    <cellStyle name="Comma 7 3 2 3 2 3 4" xfId="5055" xr:uid="{9ABC82D6-1C6D-4D20-A75D-999C556D54FA}"/>
    <cellStyle name="Comma 7 3 2 3 2 3 5" xfId="34585" xr:uid="{BACCFDBA-EE89-44EA-9248-31F346925E99}"/>
    <cellStyle name="Comma 7 3 2 3 2 4" xfId="18596" xr:uid="{37DFCAB1-F427-4F44-AC62-F8B6DA094CBF}"/>
    <cellStyle name="Comma 7 3 2 3 2 4 2" xfId="52609" xr:uid="{B7330E8D-B258-4187-B869-F912BFFBAC1E}"/>
    <cellStyle name="Comma 7 3 2 3 2 4 3" xfId="39996" xr:uid="{458838F7-496D-4E17-A3C7-2B0C3449D281}"/>
    <cellStyle name="Comma 7 3 2 3 2 5" xfId="12010" xr:uid="{1D24F933-9D46-4B09-B5CB-A463E1BA2956}"/>
    <cellStyle name="Comma 7 3 2 3 2 5 2" xfId="46331" xr:uid="{456B5FAA-727B-4972-8741-FA8BA47CC3F0}"/>
    <cellStyle name="Comma 7 3 2 3 2 6" xfId="4176" xr:uid="{696D5364-5053-4A2D-AE07-0600A3FDCD21}"/>
    <cellStyle name="Comma 7 3 2 3 2 7" xfId="33706" xr:uid="{FDCAA290-C163-4343-8DEB-89CD32E44AA4}"/>
    <cellStyle name="Comma 7 3 2 3 3" xfId="26960" xr:uid="{9731EFB7-3F33-4B23-895C-5408ACB5DB9F}"/>
    <cellStyle name="Comma 7 3 2 3 3 2" xfId="23463" xr:uid="{14CA70D0-93AA-4963-A20A-3357C0F4394D}"/>
    <cellStyle name="Comma 7 3 2 3 3 2 2" xfId="15955" xr:uid="{9976B01C-AE95-438F-A281-C1D09EF379A6}"/>
    <cellStyle name="Comma 7 3 2 3 3 2 2 2" xfId="55250" xr:uid="{0986A5C3-1EE7-4C9C-BDE3-E0712771AEC9}"/>
    <cellStyle name="Comma 7 3 2 3 3 2 2 3" xfId="42637" xr:uid="{2D7A35D1-F5FB-458D-A502-2FC7828C779C}"/>
    <cellStyle name="Comma 7 3 2 3 3 2 3" xfId="9369" xr:uid="{DBADC91A-C20E-4B80-96E5-990D5A2E1AD1}"/>
    <cellStyle name="Comma 7 3 2 3 3 2 3 2" xfId="48972" xr:uid="{334A9A41-68AD-4C7F-B471-4E713182BC0F}"/>
    <cellStyle name="Comma 7 3 2 3 3 2 4" xfId="29884" xr:uid="{B65D16CE-4619-4632-892B-034B9C91DDFB}"/>
    <cellStyle name="Comma 7 3 2 3 3 2 5" xfId="36347" xr:uid="{7E70595D-5431-424D-8D9F-168E5FA2A18B}"/>
    <cellStyle name="Comma 7 3 2 3 3 3" xfId="19451" xr:uid="{BB87B119-CF09-4ABE-8CF3-D2F91847E93A}"/>
    <cellStyle name="Comma 7 3 2 3 3 3 2" xfId="51753" xr:uid="{E805D185-CC16-45E1-8705-1C524B12F848}"/>
    <cellStyle name="Comma 7 3 2 3 3 3 3" xfId="39140" xr:uid="{5B86AA7F-2C18-4EC6-A45C-42ED4E3626AF}"/>
    <cellStyle name="Comma 7 3 2 3 3 4" xfId="12865" xr:uid="{48DC8A8B-08EE-4B97-8C53-092A4D7F9817}"/>
    <cellStyle name="Comma 7 3 2 3 3 4 2" xfId="45475" xr:uid="{1C9033D0-D9B7-4301-862B-D2BDDB4C8334}"/>
    <cellStyle name="Comma 7 3 2 3 3 5" xfId="6278" xr:uid="{C4FA7993-A0F1-4F8F-9066-C736665290F4}"/>
    <cellStyle name="Comma 7 3 2 3 3 6" xfId="32850" xr:uid="{DEEC60C2-17A4-4106-9D25-AA826097C29A}"/>
    <cellStyle name="Comma 7 3 2 3 4" xfId="24340" xr:uid="{3905349A-2D7F-4DFE-AA7E-F3F04536CD58}"/>
    <cellStyle name="Comma 7 3 2 3 4 2" xfId="16832" xr:uid="{9CBE9246-FCD1-4423-AC93-261CA8CCF1E4}"/>
    <cellStyle name="Comma 7 3 2 3 4 2 2" xfId="54373" xr:uid="{B9D8D643-F685-4B91-8830-6C1BCFCF880C}"/>
    <cellStyle name="Comma 7 3 2 3 4 2 3" xfId="41760" xr:uid="{A51B3EAF-B417-42EE-902B-E4B88E1D4A6A}"/>
    <cellStyle name="Comma 7 3 2 3 4 3" xfId="10246" xr:uid="{E232EE5F-5221-4407-A554-8BA25055B33E}"/>
    <cellStyle name="Comma 7 3 2 3 4 3 2" xfId="48095" xr:uid="{98820BB9-365A-42A9-8C7B-7F23F24C32E6}"/>
    <cellStyle name="Comma 7 3 2 3 4 4" xfId="5940" xr:uid="{BE4EB283-12D9-4C30-8917-27E5B193A0D4}"/>
    <cellStyle name="Comma 7 3 2 3 4 5" xfId="35470" xr:uid="{A9061750-7FAA-46F5-B394-434A7D0D84F3}"/>
    <cellStyle name="Comma 7 3 2 3 5" xfId="20326" xr:uid="{AC70FCD2-AC85-43DE-A941-86012792D459}"/>
    <cellStyle name="Comma 7 3 2 3 5 2" xfId="50876" xr:uid="{A7EAD019-1F66-420F-8E38-6BCA92C51232}"/>
    <cellStyle name="Comma 7 3 2 3 5 3" xfId="38263" xr:uid="{7C0624AA-3490-4A19-8E2F-DC47284009BF}"/>
    <cellStyle name="Comma 7 3 2 3 6" xfId="13740" xr:uid="{17A3CFDD-4FC8-4BB7-94D4-A13A7BBD179B}"/>
    <cellStyle name="Comma 7 3 2 3 6 2" xfId="44598" xr:uid="{71AAED45-4745-426E-ADBB-97951D1586C5}"/>
    <cellStyle name="Comma 7 3 2 3 7" xfId="7153" xr:uid="{88110E3A-EB5A-44FF-B6A7-AEFC2FDDFE24}"/>
    <cellStyle name="Comma 7 3 2 3 8" xfId="31973" xr:uid="{C8C957FB-71BF-4957-A0A8-87884C650C21}"/>
    <cellStyle name="Comma 7 3 2 4" xfId="26544" xr:uid="{4A9B80CF-A653-438E-ADA3-A431FAA53806}"/>
    <cellStyle name="Comma 7 3 2 4 2" xfId="23047" xr:uid="{5B8B615F-7E87-4A40-997C-34C17EF070B8}"/>
    <cellStyle name="Comma 7 3 2 4 2 2" xfId="15539" xr:uid="{6A654228-1691-4278-BD67-32A8C6AEE4ED}"/>
    <cellStyle name="Comma 7 3 2 4 2 2 2" xfId="55666" xr:uid="{9E9333D4-4D8B-48BE-9B6A-9483037EA63D}"/>
    <cellStyle name="Comma 7 3 2 4 2 2 3" xfId="43053" xr:uid="{75ABCBD3-0A33-4FCC-9283-4E9BE409A618}"/>
    <cellStyle name="Comma 7 3 2 4 2 3" xfId="8953" xr:uid="{1AFBA8BB-DA89-47A3-BBF7-ACCD4D338E64}"/>
    <cellStyle name="Comma 7 3 2 4 2 3 2" xfId="49388" xr:uid="{FC5E70B5-62DF-4915-8B2D-C179F1AAA0BC}"/>
    <cellStyle name="Comma 7 3 2 4 2 4" xfId="30300" xr:uid="{7CD5C6B4-FD3D-4849-BE61-8A98BA0DF917}"/>
    <cellStyle name="Comma 7 3 2 4 2 5" xfId="36763" xr:uid="{889F14B6-31C1-4500-A800-686F6196F213}"/>
    <cellStyle name="Comma 7 3 2 4 3" xfId="25667" xr:uid="{8C3C7023-3FD2-4692-B8B4-99AADABB0D34}"/>
    <cellStyle name="Comma 7 3 2 4 3 2" xfId="18159" xr:uid="{803013CC-F89A-4FBE-9C07-E112D35C19C3}"/>
    <cellStyle name="Comma 7 3 2 4 3 2 2" xfId="53046" xr:uid="{B938C4AA-2520-4A92-BC25-D28F266783CA}"/>
    <cellStyle name="Comma 7 3 2 4 3 2 3" xfId="40433" xr:uid="{538D91C0-7723-4633-9EB5-76A872C731AD}"/>
    <cellStyle name="Comma 7 3 2 4 3 3" xfId="11573" xr:uid="{536711D1-4EE2-42BA-90C2-A5E5D5186475}"/>
    <cellStyle name="Comma 7 3 2 4 3 3 2" xfId="46768" xr:uid="{F00F7B2D-1B91-43FC-A0F0-1433BB6FE4B1}"/>
    <cellStyle name="Comma 7 3 2 4 3 4" xfId="4613" xr:uid="{75B20C4F-86A7-4D0A-A5E9-9D2C6EA8119A}"/>
    <cellStyle name="Comma 7 3 2 4 3 5" xfId="34143" xr:uid="{47971CCF-B7BD-4876-B88B-CE01F2A602A4}"/>
    <cellStyle name="Comma 7 3 2 4 4" xfId="19035" xr:uid="{16CFD971-B99B-4C6F-AFDC-22D2B4E93B6D}"/>
    <cellStyle name="Comma 7 3 2 4 4 2" xfId="52169" xr:uid="{087E33EA-EF2A-4D76-B4B5-EFA81A3365AE}"/>
    <cellStyle name="Comma 7 3 2 4 4 3" xfId="39556" xr:uid="{1027919D-19BB-4486-B06F-FD92D10B2DA0}"/>
    <cellStyle name="Comma 7 3 2 4 5" xfId="12449" xr:uid="{A3C60FA5-E5CB-4E0A-903C-47BEDC2BD951}"/>
    <cellStyle name="Comma 7 3 2 4 5 2" xfId="45891" xr:uid="{13C9A6C3-F193-4246-A055-9EC9E15BD5EE}"/>
    <cellStyle name="Comma 7 3 2 4 6" xfId="3737" xr:uid="{99F86F73-680C-4156-95FB-EFAC4FEF527E}"/>
    <cellStyle name="Comma 7 3 2 4 7" xfId="33266" xr:uid="{29D23D45-5F60-4CD6-B4D3-D4E4816CAE97}"/>
    <cellStyle name="Comma 7 3 2 5" xfId="27394" xr:uid="{08D71EA5-CCA1-4DC9-B0E7-62F7B81252A9}"/>
    <cellStyle name="Comma 7 3 2 5 2" xfId="23897" xr:uid="{62A83C07-BA4A-44ED-93AA-DDFC856851C0}"/>
    <cellStyle name="Comma 7 3 2 5 2 2" xfId="16389" xr:uid="{9762D54A-5509-4851-A3A4-1B0893447F65}"/>
    <cellStyle name="Comma 7 3 2 5 2 2 2" xfId="54816" xr:uid="{2F045DC9-E6FF-4782-AE68-E467B0BF4AA3}"/>
    <cellStyle name="Comma 7 3 2 5 2 2 3" xfId="42203" xr:uid="{2097DCB9-88CC-4F38-81AE-41E9726BBCED}"/>
    <cellStyle name="Comma 7 3 2 5 2 3" xfId="9803" xr:uid="{8038F256-64D5-4261-84AE-4E506E6778AE}"/>
    <cellStyle name="Comma 7 3 2 5 2 3 2" xfId="48538" xr:uid="{752512FF-045C-472A-9F09-491ABD6F7EA7}"/>
    <cellStyle name="Comma 7 3 2 5 2 4" xfId="29450" xr:uid="{92D63A02-69AE-4110-A6B0-78C0748D2D33}"/>
    <cellStyle name="Comma 7 3 2 5 2 5" xfId="35913" xr:uid="{CA1A22AD-DAD7-4CD4-8DC7-440371A55CD6}"/>
    <cellStyle name="Comma 7 3 2 5 3" xfId="19885" xr:uid="{3CAE897D-EC2B-4C14-AA23-2131E68AC614}"/>
    <cellStyle name="Comma 7 3 2 5 3 2" xfId="51319" xr:uid="{D9AEB044-8186-4A0B-AA66-174E22DA2CCF}"/>
    <cellStyle name="Comma 7 3 2 5 3 3" xfId="38706" xr:uid="{3B53D853-E523-41BC-9352-A7B02250F53F}"/>
    <cellStyle name="Comma 7 3 2 5 4" xfId="13299" xr:uid="{A0D70374-C582-4658-BAF6-F070E54A6799}"/>
    <cellStyle name="Comma 7 3 2 5 4 2" xfId="45041" xr:uid="{1F47A820-8F62-4B74-95F8-2CD5496AE4B0}"/>
    <cellStyle name="Comma 7 3 2 5 5" xfId="6712" xr:uid="{DEDDD688-2FDC-421A-9A30-1D14D7819181}"/>
    <cellStyle name="Comma 7 3 2 5 6" xfId="32416" xr:uid="{D868BA38-9D5D-4FFA-912A-A31A09918934}"/>
    <cellStyle name="Comma 7 3 2 6" xfId="24782" xr:uid="{4BC3FFE1-7A60-43BB-9EAB-A50245E73184}"/>
    <cellStyle name="Comma 7 3 2 6 2" xfId="17274" xr:uid="{8D889D10-2F27-4D73-99E1-754AF70CABC5}"/>
    <cellStyle name="Comma 7 3 2 6 2 2" xfId="53931" xr:uid="{CE619E67-F493-4E52-9CDF-F012B71295DD}"/>
    <cellStyle name="Comma 7 3 2 6 2 3" xfId="41318" xr:uid="{08DE1A98-C507-4EE1-BC3D-385A60C759A9}"/>
    <cellStyle name="Comma 7 3 2 6 3" xfId="10688" xr:uid="{29D44C3D-A730-42C2-B113-0A14A976E6E3}"/>
    <cellStyle name="Comma 7 3 2 6 3 2" xfId="47653" xr:uid="{A1468070-5D73-4F2D-9115-C044F05FE1B9}"/>
    <cellStyle name="Comma 7 3 2 6 4" xfId="5498" xr:uid="{A54494B3-959A-48E0-8C5A-A4AF19019595}"/>
    <cellStyle name="Comma 7 3 2 6 5" xfId="35028" xr:uid="{1A059ED7-A145-4D3D-A8D0-589D5CA6257C}"/>
    <cellStyle name="Comma 7 3 2 7" xfId="21538" xr:uid="{FBBB3DE4-E985-42F8-B9E8-8329514A6187}"/>
    <cellStyle name="Comma 7 3 2 7 2" xfId="50434" xr:uid="{0C672527-16C4-4EE7-A069-ED1C12EE2D41}"/>
    <cellStyle name="Comma 7 3 2 7 3" xfId="37821" xr:uid="{449904E0-3AE2-42C6-972C-CDD0451E8309}"/>
    <cellStyle name="Comma 7 3 2 8" xfId="21396" xr:uid="{066C0C79-0ABC-415F-83C9-CE57F7127156}"/>
    <cellStyle name="Comma 7 3 2 8 2" xfId="44128" xr:uid="{0519802C-136F-4848-8F61-A1D9BB3B701C}"/>
    <cellStyle name="Comma 7 3 2 9" xfId="20766" xr:uid="{5DE981EE-E424-4971-B18A-D1468FD50931}"/>
    <cellStyle name="Comma 7 3 20" xfId="56771" xr:uid="{AE8327E4-1545-45B5-8A0E-0CC309EBDAC6}"/>
    <cellStyle name="Comma 7 3 21" xfId="56850" xr:uid="{98E10E30-A6E8-4F6B-943E-B1778A912C68}"/>
    <cellStyle name="Comma 7 3 22" xfId="56908" xr:uid="{5195B3D7-16BF-4DA6-B295-0332E16BE595}"/>
    <cellStyle name="Comma 7 3 23" xfId="56962" xr:uid="{18680CC2-937C-4A07-951E-BE7E96DB62D2}"/>
    <cellStyle name="Comma 7 3 24" xfId="1275" xr:uid="{F69EC3F0-C0A6-46E9-A799-3F3E68CE4CE0}"/>
    <cellStyle name="Comma 7 3 25" xfId="57045" xr:uid="{8593EC9A-C7A6-45E5-8BCE-F5284F16B653}"/>
    <cellStyle name="Comma 7 3 3" xfId="799" xr:uid="{CC72CAF8-2413-4FEE-9FF5-8A9EEC989195}"/>
    <cellStyle name="Comma 7 3 3 10" xfId="28246" xr:uid="{4B7688AF-1596-4B06-B8B5-A5352214D4E9}"/>
    <cellStyle name="Comma 7 3 3 2" xfId="1185" xr:uid="{336FE842-9EF4-411D-8255-A0C78A951DE2}"/>
    <cellStyle name="Comma 7 3 3 2 2" xfId="26026" xr:uid="{062EDEF3-0E73-4DD1-9D80-7F1581B0C62E}"/>
    <cellStyle name="Comma 7 3 3 2 2 2" xfId="22528" xr:uid="{405AB3E5-1B2F-409F-86B1-2FAF414CBB53}"/>
    <cellStyle name="Comma 7 3 3 2 2 2 2" xfId="15020" xr:uid="{C390B6F6-F5D5-48D6-B0BE-57ACDC39ED51}"/>
    <cellStyle name="Comma 7 3 3 2 2 2 2 2" xfId="56185" xr:uid="{9348FE1F-8807-4BEC-872C-0163B73EF564}"/>
    <cellStyle name="Comma 7 3 3 2 2 2 2 3" xfId="43572" xr:uid="{29E0FA0D-6B82-49EF-B5F5-CCFC5D5EDA61}"/>
    <cellStyle name="Comma 7 3 3 2 2 2 3" xfId="8434" xr:uid="{5795683A-0BDD-4240-B0CA-1A087D8323D0}"/>
    <cellStyle name="Comma 7 3 3 2 2 2 3 2" xfId="49907" xr:uid="{0985CBAC-3EC6-45D7-A49B-6A6BE3A1B75E}"/>
    <cellStyle name="Comma 7 3 3 2 2 2 4" xfId="30819" xr:uid="{E3809190-6C7F-44FE-8F4C-B7DC369036FB}"/>
    <cellStyle name="Comma 7 3 3 2 2 2 5" xfId="37282" xr:uid="{5712011C-49C4-4003-9750-803FE17A9410}"/>
    <cellStyle name="Comma 7 3 3 2 2 3" xfId="25146" xr:uid="{EA1FCB8E-77FF-46C2-86E7-3B9366303907}"/>
    <cellStyle name="Comma 7 3 3 2 2 3 2" xfId="17638" xr:uid="{8226C5FB-FCA7-4002-8306-2F5260CF54D8}"/>
    <cellStyle name="Comma 7 3 3 2 2 3 2 2" xfId="53567" xr:uid="{FF7A1B45-7FC5-4913-A525-4D9E90DE3414}"/>
    <cellStyle name="Comma 7 3 3 2 2 3 2 3" xfId="40954" xr:uid="{2F19C04B-2990-4DBD-9C20-E3544D0C4294}"/>
    <cellStyle name="Comma 7 3 3 2 2 3 3" xfId="11052" xr:uid="{D4C0B947-B446-4731-90C5-32CC4CF7530A}"/>
    <cellStyle name="Comma 7 3 3 2 2 3 3 2" xfId="47289" xr:uid="{8402F7FE-0CC7-47C1-AB28-1B566C6D7A96}"/>
    <cellStyle name="Comma 7 3 3 2 2 3 4" xfId="5134" xr:uid="{D4CE2850-AE03-4023-9FA4-FBCB1330E6AD}"/>
    <cellStyle name="Comma 7 3 3 2 2 3 5" xfId="34664" xr:uid="{B7FD9EA1-8F42-4A7A-BEC9-27918252C300}"/>
    <cellStyle name="Comma 7 3 3 2 2 4" xfId="18517" xr:uid="{ED1D3A3A-6BA9-4130-AE53-6F768E70A71A}"/>
    <cellStyle name="Comma 7 3 3 2 2 4 2" xfId="52688" xr:uid="{F584F0FF-0446-461A-8F8E-4F811C5C1B3C}"/>
    <cellStyle name="Comma 7 3 3 2 2 4 3" xfId="40075" xr:uid="{5971452A-4CF6-432C-8DF2-5D1E6CE7C674}"/>
    <cellStyle name="Comma 7 3 3 2 2 5" xfId="11931" xr:uid="{3A8648A2-ABA7-4565-B65C-758E4001AEAD}"/>
    <cellStyle name="Comma 7 3 3 2 2 5 2" xfId="46410" xr:uid="{7DE91713-F111-4271-9B4D-49E892AEAE2A}"/>
    <cellStyle name="Comma 7 3 3 2 2 6" xfId="4255" xr:uid="{8EB09EC8-6454-4632-A149-27A81C4A2567}"/>
    <cellStyle name="Comma 7 3 3 2 2 7" xfId="33785" xr:uid="{2D52056C-549A-4B66-95B1-D485969D194B}"/>
    <cellStyle name="Comma 7 3 3 2 3" xfId="26882" xr:uid="{C6C28ED9-F04E-44B4-87A4-44F7F0BF646C}"/>
    <cellStyle name="Comma 7 3 3 2 3 2" xfId="23385" xr:uid="{3D36A9FB-F8B0-4CB2-9FEE-4F09522D374D}"/>
    <cellStyle name="Comma 7 3 3 2 3 2 2" xfId="15877" xr:uid="{3256E795-2B8B-4B94-950E-0D0849B8F79D}"/>
    <cellStyle name="Comma 7 3 3 2 3 2 2 2" xfId="55328" xr:uid="{BD534B44-9CDE-470C-A69E-BDC0161DD410}"/>
    <cellStyle name="Comma 7 3 3 2 3 2 2 3" xfId="42715" xr:uid="{863687F3-1AEE-43A3-BA8B-DF4B2A629923}"/>
    <cellStyle name="Comma 7 3 3 2 3 2 3" xfId="9291" xr:uid="{3D9D9579-B47D-466E-A36E-E8AE0B30E2EC}"/>
    <cellStyle name="Comma 7 3 3 2 3 2 3 2" xfId="49050" xr:uid="{4A9DA8E5-F137-4D91-955C-1AC42252F53A}"/>
    <cellStyle name="Comma 7 3 3 2 3 2 4" xfId="29962" xr:uid="{64DBA355-E1BD-4D75-AC70-0947D35B3C39}"/>
    <cellStyle name="Comma 7 3 3 2 3 2 5" xfId="36425" xr:uid="{0E65D561-8CDF-48AE-976E-5E58502D22A1}"/>
    <cellStyle name="Comma 7 3 3 2 3 3" xfId="19373" xr:uid="{EADC7926-9DEC-4B41-B0FA-266A54E60DC5}"/>
    <cellStyle name="Comma 7 3 3 2 3 3 2" xfId="51831" xr:uid="{CA3CB5AA-CFFE-4260-9379-F1E3247620DA}"/>
    <cellStyle name="Comma 7 3 3 2 3 3 3" xfId="39218" xr:uid="{F4B7AAA2-AB4B-4477-B79D-4D78F7EB2D1D}"/>
    <cellStyle name="Comma 7 3 3 2 3 4" xfId="12787" xr:uid="{93E017E5-65EA-489F-8286-8550FA1E9C06}"/>
    <cellStyle name="Comma 7 3 3 2 3 4 2" xfId="45553" xr:uid="{489FD300-EB06-48E3-836A-B438C02DC349}"/>
    <cellStyle name="Comma 7 3 3 2 3 5" xfId="6200" xr:uid="{FFCBCAD6-661A-4BAF-BE65-FBF5477CA012}"/>
    <cellStyle name="Comma 7 3 3 2 3 6" xfId="32928" xr:uid="{3BBBB3C4-506E-4398-BA9F-A0DF0766746A}"/>
    <cellStyle name="Comma 7 3 3 2 4" xfId="24261" xr:uid="{01D70CD7-FDFD-4809-A46D-66A9C19BF50D}"/>
    <cellStyle name="Comma 7 3 3 2 4 2" xfId="16753" xr:uid="{F2557DA1-3D6D-4644-A699-CDD6ECE2D984}"/>
    <cellStyle name="Comma 7 3 3 2 4 2 2" xfId="54452" xr:uid="{CC4607CC-261F-45F1-81D6-F4B2ADCEC6B4}"/>
    <cellStyle name="Comma 7 3 3 2 4 2 3" xfId="41839" xr:uid="{A75AA341-8C94-45C3-A887-82D2D318ED81}"/>
    <cellStyle name="Comma 7 3 3 2 4 3" xfId="10167" xr:uid="{B5D7E38A-968F-435E-B6D3-FAB1C69ABB05}"/>
    <cellStyle name="Comma 7 3 3 2 4 3 2" xfId="48174" xr:uid="{36339C7C-5E87-46EF-A0AB-F08887ACBBF7}"/>
    <cellStyle name="Comma 7 3 3 2 4 4" xfId="6019" xr:uid="{7B436274-A4D3-44C1-BBCE-870E4BEAC93C}"/>
    <cellStyle name="Comma 7 3 3 2 4 5" xfId="35549" xr:uid="{E545CC60-4D66-47FB-9763-B00B2D94B1B8}"/>
    <cellStyle name="Comma 7 3 3 2 5" xfId="20247" xr:uid="{A2EA143B-2B43-4377-939D-672B978A0152}"/>
    <cellStyle name="Comma 7 3 3 2 5 2" xfId="50955" xr:uid="{FEC55FD3-EBD8-4E2D-8980-7E17ED3E5F77}"/>
    <cellStyle name="Comma 7 3 3 2 5 3" xfId="38342" xr:uid="{E32F305F-E243-44F7-BF28-E6F0976149C3}"/>
    <cellStyle name="Comma 7 3 3 2 6" xfId="13661" xr:uid="{AC34B422-FCDB-4BB4-BA74-B820BDD12691}"/>
    <cellStyle name="Comma 7 3 3 2 6 2" xfId="44677" xr:uid="{BFC1FEC9-6444-4750-A16F-A33301B377DD}"/>
    <cellStyle name="Comma 7 3 3 2 7" xfId="7074" xr:uid="{99EA0DE0-6AAE-4913-A645-B001FEA40A04}"/>
    <cellStyle name="Comma 7 3 3 2 7 2" xfId="56451" xr:uid="{21BE5C2D-1C6C-4CE6-9186-BB5A42DFDED3}"/>
    <cellStyle name="Comma 7 3 3 2 8" xfId="32052" xr:uid="{71C3A05F-9803-4204-946A-0D1CE1B403C1}"/>
    <cellStyle name="Comma 7 3 3 2 9" xfId="27755" xr:uid="{ABF6ADFF-D3CD-4453-9FB3-AF99076C6DC5}"/>
    <cellStyle name="Comma 7 3 3 3" xfId="26466" xr:uid="{B3CA537B-B1B1-4093-9883-FE3FE8A68410}"/>
    <cellStyle name="Comma 7 3 3 3 2" xfId="22969" xr:uid="{48554AC8-E899-4487-96E8-1A335BE52826}"/>
    <cellStyle name="Comma 7 3 3 3 2 2" xfId="15461" xr:uid="{C521AC2C-B848-40AA-9D86-62BB6155B990}"/>
    <cellStyle name="Comma 7 3 3 3 2 2 2" xfId="55744" xr:uid="{FD7B36B9-E621-436D-A2DC-E02AC05CF5F1}"/>
    <cellStyle name="Comma 7 3 3 3 2 2 3" xfId="43131" xr:uid="{109F86CC-A3FD-4BC1-A155-C940D0F9A0AA}"/>
    <cellStyle name="Comma 7 3 3 3 2 3" xfId="8875" xr:uid="{6819346C-F896-4146-97B8-683C0757F049}"/>
    <cellStyle name="Comma 7 3 3 3 2 3 2" xfId="49466" xr:uid="{63E191CD-7A12-468C-8934-F5B29E8723D4}"/>
    <cellStyle name="Comma 7 3 3 3 2 4" xfId="30378" xr:uid="{1DDCAC47-B84E-4B4B-9DD3-E51740D6E7EC}"/>
    <cellStyle name="Comma 7 3 3 3 2 5" xfId="36841" xr:uid="{BAB4F315-8FF5-4B36-9105-7EFD596B0D0B}"/>
    <cellStyle name="Comma 7 3 3 3 3" xfId="25588" xr:uid="{78A473FE-672A-4408-99F9-F840DBFB55C5}"/>
    <cellStyle name="Comma 7 3 3 3 3 2" xfId="18080" xr:uid="{F9FC9842-0998-4534-BF9A-61E327D04405}"/>
    <cellStyle name="Comma 7 3 3 3 3 2 2" xfId="53125" xr:uid="{6296952F-FCD1-4ACC-AF2E-ACA8D86E2365}"/>
    <cellStyle name="Comma 7 3 3 3 3 2 3" xfId="40512" xr:uid="{43D39B50-8453-4F7C-B448-FA7A86487358}"/>
    <cellStyle name="Comma 7 3 3 3 3 3" xfId="11494" xr:uid="{7077E6EA-8104-4E48-AECE-79AA08BA44CD}"/>
    <cellStyle name="Comma 7 3 3 3 3 3 2" xfId="46847" xr:uid="{026B2F53-FFD0-44C7-862A-8689B7173EF2}"/>
    <cellStyle name="Comma 7 3 3 3 3 4" xfId="4692" xr:uid="{30CB70A7-43CC-40E5-9875-533F66D5E6C9}"/>
    <cellStyle name="Comma 7 3 3 3 3 5" xfId="34222" xr:uid="{D53E834F-98C4-4952-B130-6BF87EC17B29}"/>
    <cellStyle name="Comma 7 3 3 3 4" xfId="18957" xr:uid="{8C025D0C-8E96-49C8-B895-A83873FC9853}"/>
    <cellStyle name="Comma 7 3 3 3 4 2" xfId="52247" xr:uid="{59D43CB6-D02A-422E-AB47-CEB609BC2384}"/>
    <cellStyle name="Comma 7 3 3 3 4 3" xfId="39634" xr:uid="{467164AC-999F-4F5A-B5BE-E5CF76AFE619}"/>
    <cellStyle name="Comma 7 3 3 3 5" xfId="12371" xr:uid="{8F23A5FB-3D4B-40CA-8372-AF15DFFADC06}"/>
    <cellStyle name="Comma 7 3 3 3 5 2" xfId="45969" xr:uid="{52AA59A3-1678-4C5B-97B6-EE5DFA1A1F33}"/>
    <cellStyle name="Comma 7 3 3 3 6" xfId="3815" xr:uid="{85884F3A-1A26-457F-895B-3654739EC36F}"/>
    <cellStyle name="Comma 7 3 3 3 7" xfId="33344" xr:uid="{2217D255-7AE7-42F7-B4CE-A12CA5624686}"/>
    <cellStyle name="Comma 7 3 3 4" xfId="27316" xr:uid="{2E0584EC-4DB8-4B0B-A242-3AFEF7FA5B0B}"/>
    <cellStyle name="Comma 7 3 3 4 2" xfId="23819" xr:uid="{ACCB56FB-F5F2-467E-8076-020484A6E5C7}"/>
    <cellStyle name="Comma 7 3 3 4 2 2" xfId="16311" xr:uid="{1EB5F29E-3260-4BB6-979D-5E5B747C58F2}"/>
    <cellStyle name="Comma 7 3 3 4 2 2 2" xfId="54894" xr:uid="{961F6A2F-7FA2-4067-884F-A4074A577A90}"/>
    <cellStyle name="Comma 7 3 3 4 2 2 3" xfId="42281" xr:uid="{24EEE205-34B6-4A62-B29F-9F0DDE4ABAE5}"/>
    <cellStyle name="Comma 7 3 3 4 2 3" xfId="9725" xr:uid="{3FCC7F39-DD09-4628-AAD1-1C6BAE3B20E2}"/>
    <cellStyle name="Comma 7 3 3 4 2 3 2" xfId="48616" xr:uid="{0C4A98AC-559C-4192-93D1-BDC029A94161}"/>
    <cellStyle name="Comma 7 3 3 4 2 4" xfId="29528" xr:uid="{4A5F5F0D-C175-4D77-B1B4-B86ED941050E}"/>
    <cellStyle name="Comma 7 3 3 4 2 5" xfId="35991" xr:uid="{656778C1-A23C-4622-85F0-1E4849F98E02}"/>
    <cellStyle name="Comma 7 3 3 4 3" xfId="19807" xr:uid="{EFBCE1CC-BE52-4FAA-B916-791818FC3C87}"/>
    <cellStyle name="Comma 7 3 3 4 3 2" xfId="51397" xr:uid="{09288FC1-47D3-41BF-AC0F-A6FE595E4EC3}"/>
    <cellStyle name="Comma 7 3 3 4 3 3" xfId="38784" xr:uid="{ADA95E7D-AED7-4CC8-AAB7-61FDE3E93C1C}"/>
    <cellStyle name="Comma 7 3 3 4 4" xfId="13221" xr:uid="{D060CA5E-A4C0-434D-97E8-E1903DE78559}"/>
    <cellStyle name="Comma 7 3 3 4 4 2" xfId="45119" xr:uid="{E7981D3B-2C7E-4272-87FD-1F64502311F7}"/>
    <cellStyle name="Comma 7 3 3 4 5" xfId="6634" xr:uid="{3170E580-0CF2-4255-932B-8CA9D2F3D10F}"/>
    <cellStyle name="Comma 7 3 3 4 6" xfId="32494" xr:uid="{504215B9-88B3-4CCC-8C87-7A3E90C9AE3A}"/>
    <cellStyle name="Comma 7 3 3 5" xfId="24703" xr:uid="{DA2C7190-76C8-49C1-B58E-AEF057CF3AC4}"/>
    <cellStyle name="Comma 7 3 3 5 2" xfId="17195" xr:uid="{91CDBBAC-5BF7-44C7-9F77-1A6226EEC0FA}"/>
    <cellStyle name="Comma 7 3 3 5 2 2" xfId="54010" xr:uid="{154045CE-1DC3-4195-9E86-C0D67B3DA471}"/>
    <cellStyle name="Comma 7 3 3 5 2 3" xfId="41397" xr:uid="{24649719-92F9-4FC5-8816-F00D7C74F03B}"/>
    <cellStyle name="Comma 7 3 3 5 3" xfId="10609" xr:uid="{68FBFD9D-E4DC-45E1-9591-3B7E11A8E748}"/>
    <cellStyle name="Comma 7 3 3 5 3 2" xfId="47732" xr:uid="{134D9B9F-5432-4CCE-BA7C-834EDAFAD862}"/>
    <cellStyle name="Comma 7 3 3 5 4" xfId="5577" xr:uid="{3A7A2DF8-9E51-4539-9831-82674387966C}"/>
    <cellStyle name="Comma 7 3 3 5 5" xfId="35107" xr:uid="{3417096B-C59C-4992-9F44-B98D0925A43D}"/>
    <cellStyle name="Comma 7 3 3 6" xfId="20687" xr:uid="{BB7642F1-1AE9-49B5-9D5D-4C5ACCAC0CD6}"/>
    <cellStyle name="Comma 7 3 3 6 2" xfId="50513" xr:uid="{21693C17-312F-4E78-B704-4F892B4FE843}"/>
    <cellStyle name="Comma 7 3 3 6 3" xfId="37900" xr:uid="{2A9E2F01-B401-4120-B1CB-DD8E07C06AA3}"/>
    <cellStyle name="Comma 7 3 3 7" xfId="14101" xr:uid="{CE778F80-32DB-4C36-8A8A-799A53A08B56}"/>
    <cellStyle name="Comma 7 3 3 7 2" xfId="44207" xr:uid="{3278FF65-E58A-443A-BC35-DC2786F162F0}"/>
    <cellStyle name="Comma 7 3 3 8" xfId="7514" xr:uid="{274832CA-6D03-4C5F-8618-6043364831E6}"/>
    <cellStyle name="Comma 7 3 3 8 2" xfId="56392" xr:uid="{0FF9CFE0-68B0-4017-97FA-CEAC2737B21D}"/>
    <cellStyle name="Comma 7 3 3 9" xfId="31607" xr:uid="{32546473-437A-445E-B03F-171BE1B85B89}"/>
    <cellStyle name="Comma 7 3 4" xfId="916" xr:uid="{C0F0B360-D7C0-49D0-8659-E1493DC23BE3}"/>
    <cellStyle name="Comma 7 3 4 2" xfId="26179" xr:uid="{D8E08614-92A5-4AA7-9C7A-7E68F115F475}"/>
    <cellStyle name="Comma 7 3 4 2 2" xfId="22681" xr:uid="{822BA469-EB44-4D16-9D34-A182AEDD2C73}"/>
    <cellStyle name="Comma 7 3 4 2 2 2" xfId="15173" xr:uid="{C8C46CA1-43B6-4F77-9C90-8381094B3419}"/>
    <cellStyle name="Comma 7 3 4 2 2 2 2" xfId="56032" xr:uid="{976A645E-D4DA-4812-809A-04FE19963F85}"/>
    <cellStyle name="Comma 7 3 4 2 2 2 3" xfId="43419" xr:uid="{E7CFF68D-FE5B-4176-AC47-3C391736FE6D}"/>
    <cellStyle name="Comma 7 3 4 2 2 3" xfId="8587" xr:uid="{087A4491-0008-496B-8972-993D5282047D}"/>
    <cellStyle name="Comma 7 3 4 2 2 3 2" xfId="49754" xr:uid="{B63D84D4-846C-4D6A-B8F5-E63F6ED8B13A}"/>
    <cellStyle name="Comma 7 3 4 2 2 4" xfId="30666" xr:uid="{58C6C5FC-2FF1-432F-8848-5DC6A85C6EFC}"/>
    <cellStyle name="Comma 7 3 4 2 2 5" xfId="37129" xr:uid="{A0192ADE-010D-4319-BC2C-E5AFA93D7E02}"/>
    <cellStyle name="Comma 7 3 4 2 3" xfId="25299" xr:uid="{00A65224-E9E2-4784-BAC3-9585359A0F80}"/>
    <cellStyle name="Comma 7 3 4 2 3 2" xfId="17791" xr:uid="{E1443806-4042-44A7-87E0-3F3F28D7DC7C}"/>
    <cellStyle name="Comma 7 3 4 2 3 2 2" xfId="53414" xr:uid="{B5A69B65-8407-441D-A383-8CC37C95FAD4}"/>
    <cellStyle name="Comma 7 3 4 2 3 2 3" xfId="40801" xr:uid="{8225CEC0-63EE-4F75-A1D6-2FC0557A220D}"/>
    <cellStyle name="Comma 7 3 4 2 3 3" xfId="11205" xr:uid="{3880CBE9-F47F-447A-9C3D-BFA99FF25A8F}"/>
    <cellStyle name="Comma 7 3 4 2 3 3 2" xfId="47136" xr:uid="{DC4E3975-BFB7-488E-85AA-89F52741C86A}"/>
    <cellStyle name="Comma 7 3 4 2 3 4" xfId="4981" xr:uid="{CC06C0A9-D989-4F9C-94F1-4E0C088D030A}"/>
    <cellStyle name="Comma 7 3 4 2 3 5" xfId="34511" xr:uid="{94DC7AEF-BACE-4116-A547-8335DC0D59B6}"/>
    <cellStyle name="Comma 7 3 4 2 4" xfId="18670" xr:uid="{2136E1B8-E833-43EE-A4B8-9E501D0AC041}"/>
    <cellStyle name="Comma 7 3 4 2 4 2" xfId="52535" xr:uid="{2619B171-A193-4DEF-8C0F-B295FCD7AB72}"/>
    <cellStyle name="Comma 7 3 4 2 4 3" xfId="39922" xr:uid="{42132FA2-28B3-45E8-8870-2798F2BE2528}"/>
    <cellStyle name="Comma 7 3 4 2 5" xfId="12084" xr:uid="{FDB5B3CC-61B3-4F6A-910F-CEE5CAA41456}"/>
    <cellStyle name="Comma 7 3 4 2 5 2" xfId="46257" xr:uid="{887B0DF8-3194-4741-8610-5C7CF64167DB}"/>
    <cellStyle name="Comma 7 3 4 2 6" xfId="4102" xr:uid="{3A82744A-8629-4081-B76A-2FD42E413DE4}"/>
    <cellStyle name="Comma 7 3 4 2 7" xfId="33632" xr:uid="{D46921F0-47B4-4343-BFE9-EEAD137FD95C}"/>
    <cellStyle name="Comma 7 3 4 3" xfId="27033" xr:uid="{DA20A865-ACCD-4048-BB37-E34CC0603605}"/>
    <cellStyle name="Comma 7 3 4 3 2" xfId="23536" xr:uid="{6E803023-3812-40A7-8958-02746A4951AA}"/>
    <cellStyle name="Comma 7 3 4 3 2 2" xfId="16028" xr:uid="{7951CACD-07CD-4155-B8A5-E433737C9241}"/>
    <cellStyle name="Comma 7 3 4 3 2 2 2" xfId="55177" xr:uid="{49E034E2-1F10-4673-9B12-70D784908E4A}"/>
    <cellStyle name="Comma 7 3 4 3 2 2 3" xfId="42564" xr:uid="{DAAD8ECA-9ED2-4B86-8925-23FFF7B3349F}"/>
    <cellStyle name="Comma 7 3 4 3 2 3" xfId="9442" xr:uid="{3BD73441-AC8B-42E7-A0C2-A5A1D6C3F109}"/>
    <cellStyle name="Comma 7 3 4 3 2 3 2" xfId="48899" xr:uid="{57F80DF3-A9F6-4BE4-9E75-6FD7F39E9931}"/>
    <cellStyle name="Comma 7 3 4 3 2 4" xfId="29811" xr:uid="{A6646B3A-38F1-4DB0-BDAA-022155C8E5D2}"/>
    <cellStyle name="Comma 7 3 4 3 2 5" xfId="36274" xr:uid="{203EC92E-AA02-4AE9-BF89-44347A92966D}"/>
    <cellStyle name="Comma 7 3 4 3 3" xfId="19524" xr:uid="{4E9F5519-F3A2-4075-BA02-A86C93F9709A}"/>
    <cellStyle name="Comma 7 3 4 3 3 2" xfId="51680" xr:uid="{54A7B1EC-C903-463E-B56B-2F67259B7C1F}"/>
    <cellStyle name="Comma 7 3 4 3 3 3" xfId="39067" xr:uid="{755FEF63-BB28-4F4B-AC3D-7523F2B67716}"/>
    <cellStyle name="Comma 7 3 4 3 4" xfId="12938" xr:uid="{8BCD9A0B-7731-4FB9-A664-C6A340E41508}"/>
    <cellStyle name="Comma 7 3 4 3 4 2" xfId="45402" xr:uid="{40980FC2-3060-4D01-AEEB-CEF0770810A8}"/>
    <cellStyle name="Comma 7 3 4 3 5" xfId="6351" xr:uid="{DA1604D6-3270-41EC-97B1-115289B172AA}"/>
    <cellStyle name="Comma 7 3 4 3 6" xfId="32777" xr:uid="{81767484-36C8-4A1B-86F8-456AA6AB58E1}"/>
    <cellStyle name="Comma 7 3 4 4" xfId="24414" xr:uid="{0B4AB385-B048-4FB1-90F6-4D9AA382528B}"/>
    <cellStyle name="Comma 7 3 4 4 2" xfId="16906" xr:uid="{9615B29B-A4D6-4923-AFF6-2F7CFB5100D3}"/>
    <cellStyle name="Comma 7 3 4 4 2 2" xfId="54299" xr:uid="{3EE2EBD4-BE3E-4182-9724-60FF85522F4D}"/>
    <cellStyle name="Comma 7 3 4 4 2 3" xfId="41686" xr:uid="{C8FEC076-A86C-4179-87C5-C3EFA99283B1}"/>
    <cellStyle name="Comma 7 3 4 4 3" xfId="10320" xr:uid="{C75F6F6E-982E-42F8-A826-81BEA5D399DC}"/>
    <cellStyle name="Comma 7 3 4 4 3 2" xfId="48021" xr:uid="{077541DB-AD50-4957-98FC-D57EBF418615}"/>
    <cellStyle name="Comma 7 3 4 4 4" xfId="5866" xr:uid="{6128BDE5-DD8C-4D9F-96E8-5C00D98C4A2F}"/>
    <cellStyle name="Comma 7 3 4 4 5" xfId="35396" xr:uid="{2DEA5E32-4367-4300-B7CF-7676703B7193}"/>
    <cellStyle name="Comma 7 3 4 5" xfId="20400" xr:uid="{3A8C14F0-F750-4FE8-9F67-A8363434CB30}"/>
    <cellStyle name="Comma 7 3 4 5 2" xfId="50802" xr:uid="{806E780B-5A59-4B4E-8239-26FE59B7C989}"/>
    <cellStyle name="Comma 7 3 4 5 3" xfId="38189" xr:uid="{4720B995-BCDF-40F5-ACEC-231970F14EDE}"/>
    <cellStyle name="Comma 7 3 4 6" xfId="13814" xr:uid="{EDE5F142-08D7-4B33-A05D-37FFDBBC6886}"/>
    <cellStyle name="Comma 7 3 4 6 2" xfId="44524" xr:uid="{D8DB25F1-5E63-4F69-A81A-8DE03EBE8857}"/>
    <cellStyle name="Comma 7 3 4 7" xfId="7227" xr:uid="{169EFB54-DA3D-4EDE-8C7D-742057EED7C8}"/>
    <cellStyle name="Comma 7 3 4 8" xfId="31899" xr:uid="{EE7725B4-BB99-4FA2-81FE-8E9544E11014}"/>
    <cellStyle name="Comma 7 3 4 9" xfId="27910" xr:uid="{15B07907-271E-4740-813B-3B2C89096A24}"/>
    <cellStyle name="Comma 7 3 5" xfId="26617" xr:uid="{86E42C8A-0867-4DF9-84DC-C898BCAADF77}"/>
    <cellStyle name="Comma 7 3 5 2" xfId="23120" xr:uid="{7D485154-F777-41F6-B80A-E4A6D1BC107B}"/>
    <cellStyle name="Comma 7 3 5 2 2" xfId="15612" xr:uid="{202E18CB-C41B-4B59-8CFB-2E76A48E1E1F}"/>
    <cellStyle name="Comma 7 3 5 2 2 2" xfId="55593" xr:uid="{BBBB8DE4-6088-4316-9028-CAB9D5242D73}"/>
    <cellStyle name="Comma 7 3 5 2 2 3" xfId="42980" xr:uid="{75AFB03C-6F97-4ED0-9BEE-056DA5578D3C}"/>
    <cellStyle name="Comma 7 3 5 2 3" xfId="9026" xr:uid="{C86A2FA8-CB82-427D-BD24-E3D67E94D411}"/>
    <cellStyle name="Comma 7 3 5 2 3 2" xfId="49315" xr:uid="{44D8F507-92CD-4972-AD18-808970FA2493}"/>
    <cellStyle name="Comma 7 3 5 2 4" xfId="30227" xr:uid="{10D5A175-90DF-439D-8AD7-2E7D7F224F09}"/>
    <cellStyle name="Comma 7 3 5 2 5" xfId="36690" xr:uid="{F543D8BA-3B66-412C-AFF8-79865F2FD113}"/>
    <cellStyle name="Comma 7 3 5 3" xfId="25742" xr:uid="{ECB8FC4F-2CE1-4133-AEA2-91E6068F4BB2}"/>
    <cellStyle name="Comma 7 3 5 3 2" xfId="18234" xr:uid="{A0895D71-9C59-48EE-9BE6-EC24442BF5F1}"/>
    <cellStyle name="Comma 7 3 5 3 2 2" xfId="52971" xr:uid="{81C4AE3B-1F8F-405E-B5FD-A4F7D31504B2}"/>
    <cellStyle name="Comma 7 3 5 3 2 3" xfId="40358" xr:uid="{E9A68AFD-4B0A-48AB-B07A-52D8EFBAB65A}"/>
    <cellStyle name="Comma 7 3 5 3 3" xfId="11648" xr:uid="{C013B0A3-43FF-4D71-BB08-83171B6378A1}"/>
    <cellStyle name="Comma 7 3 5 3 3 2" xfId="46693" xr:uid="{9CEF8332-1EA8-4C15-94B1-83A0C5DEB431}"/>
    <cellStyle name="Comma 7 3 5 3 4" xfId="4538" xr:uid="{8C86FCD6-8FEC-4C4D-B499-70FEB6E628C1}"/>
    <cellStyle name="Comma 7 3 5 3 5" xfId="34068" xr:uid="{C79250EF-BA48-41F9-A1D9-63EB870CBFB9}"/>
    <cellStyle name="Comma 7 3 5 4" xfId="19108" xr:uid="{8617A1A2-9653-4F9D-85FC-EF09E08039C1}"/>
    <cellStyle name="Comma 7 3 5 4 2" xfId="52096" xr:uid="{05BB05A5-1ABD-46F2-B453-5B6FF263FF82}"/>
    <cellStyle name="Comma 7 3 5 4 3" xfId="39483" xr:uid="{FB48D9A4-C008-4ADE-AD01-4767E7BBE980}"/>
    <cellStyle name="Comma 7 3 5 5" xfId="12522" xr:uid="{9799BF71-7232-4284-9466-AC9904B72663}"/>
    <cellStyle name="Comma 7 3 5 5 2" xfId="45818" xr:uid="{6A810D9A-EE0D-4BA5-82C8-D92C4AAC3FE7}"/>
    <cellStyle name="Comma 7 3 5 6" xfId="3664" xr:uid="{251B5512-DABB-49E4-A6E3-F3F14D74167F}"/>
    <cellStyle name="Comma 7 3 5 7" xfId="33193" xr:uid="{35F1B526-6083-46F7-A30B-5FF0FCCDBCB1}"/>
    <cellStyle name="Comma 7 3 6" xfId="27467" xr:uid="{6910DD7A-CE52-4A1B-960C-F8FFF43C4915}"/>
    <cellStyle name="Comma 7 3 6 2" xfId="23970" xr:uid="{8CF93FC4-4DAB-4557-9F58-B161110AB828}"/>
    <cellStyle name="Comma 7 3 6 2 2" xfId="16462" xr:uid="{BE0E431E-0742-4624-B18B-B6A23682C466}"/>
    <cellStyle name="Comma 7 3 6 2 2 2" xfId="54743" xr:uid="{03AE2C86-4FA3-48CC-8DB6-877490D60430}"/>
    <cellStyle name="Comma 7 3 6 2 2 3" xfId="42130" xr:uid="{6E255724-3F41-42B4-9443-958CB1650B55}"/>
    <cellStyle name="Comma 7 3 6 2 3" xfId="9876" xr:uid="{16FA22C7-53F5-4FCA-A59D-3A4B70EE70C4}"/>
    <cellStyle name="Comma 7 3 6 2 3 2" xfId="48465" xr:uid="{EA21E39F-B091-470E-B20A-9F533BEBB143}"/>
    <cellStyle name="Comma 7 3 6 2 4" xfId="29377" xr:uid="{3354DE76-D1A7-498E-A6B5-4B3333CAE466}"/>
    <cellStyle name="Comma 7 3 6 2 5" xfId="35840" xr:uid="{5D3CE9DC-2C59-44CC-AC84-E4D82F681212}"/>
    <cellStyle name="Comma 7 3 6 3" xfId="19958" xr:uid="{399280BB-23A2-48B7-AC9B-A34CB362EF59}"/>
    <cellStyle name="Comma 7 3 6 3 2" xfId="51246" xr:uid="{B4C5D888-A5EF-4B8A-9B66-92025386804F}"/>
    <cellStyle name="Comma 7 3 6 3 3" xfId="38633" xr:uid="{D06FC9AE-88B8-44C9-8FCA-5D753846D536}"/>
    <cellStyle name="Comma 7 3 6 4" xfId="13372" xr:uid="{FFA08443-9790-43A5-A0AC-BA286D2136C2}"/>
    <cellStyle name="Comma 7 3 6 4 2" xfId="44968" xr:uid="{A670A1BE-A6CD-4FF2-A074-BB759B38B20B}"/>
    <cellStyle name="Comma 7 3 6 5" xfId="6785" xr:uid="{FC5AADCB-86BD-4D96-B2EC-8A4719372DD7}"/>
    <cellStyle name="Comma 7 3 6 6" xfId="32343" xr:uid="{D1A116EF-5BB5-4683-9145-005C962DF850}"/>
    <cellStyle name="Comma 7 3 7" xfId="24857" xr:uid="{09F67E8B-4CCE-487B-BF21-C4D1E5B09DB7}"/>
    <cellStyle name="Comma 7 3 7 2" xfId="17349" xr:uid="{A0DC8BAB-47C7-45B0-8A6D-619E80D46EA1}"/>
    <cellStyle name="Comma 7 3 7 2 2" xfId="53856" xr:uid="{14F7798E-DB4C-4045-91C9-9767C763213F}"/>
    <cellStyle name="Comma 7 3 7 2 3" xfId="41243" xr:uid="{E7AB2FCE-8A05-4AF0-967C-CFD00247C57B}"/>
    <cellStyle name="Comma 7 3 7 3" xfId="10763" xr:uid="{73D55F89-46D2-4DA9-97A7-11EB4D921CD5}"/>
    <cellStyle name="Comma 7 3 7 3 2" xfId="47578" xr:uid="{E9803088-B7AD-4B4B-A38C-63BD86199317}"/>
    <cellStyle name="Comma 7 3 7 4" xfId="5423" xr:uid="{9F542B52-33CA-470F-A661-117501D1921F}"/>
    <cellStyle name="Comma 7 3 7 5" xfId="34953" xr:uid="{FD7E0C28-3309-4008-9D6B-80F02A70A307}"/>
    <cellStyle name="Comma 7 3 8" xfId="22345" xr:uid="{0CFF9054-9FAD-4EF6-AE1D-D5B6E16757CB}"/>
    <cellStyle name="Comma 7 3 8 2" xfId="14837" xr:uid="{58341DB5-8C12-41CA-9DC8-67C5E4806EAA}"/>
    <cellStyle name="Comma 7 3 8 2 2" xfId="56368" xr:uid="{26877956-A76A-4A2C-BEAA-AA4C67475B2B}"/>
    <cellStyle name="Comma 7 3 8 2 3" xfId="43755" xr:uid="{148F22D9-564E-4BA7-9A55-56F62668D1DD}"/>
    <cellStyle name="Comma 7 3 8 3" xfId="8251" xr:uid="{6D72F7B5-1548-4EBE-99FB-392031732A9E}"/>
    <cellStyle name="Comma 7 3 8 3 2" xfId="50090" xr:uid="{23C24FDB-0F71-4160-9EFF-985C1551DAD3}"/>
    <cellStyle name="Comma 7 3 8 4" xfId="31002" xr:uid="{7C1167D6-5777-4D1E-A36F-D67E9A4D99BC}"/>
    <cellStyle name="Comma 7 3 8 5" xfId="37465" xr:uid="{81B18F74-0B62-4235-8869-4DF5C7544BA2}"/>
    <cellStyle name="Comma 7 3 9" xfId="28464" xr:uid="{18426DC9-5F83-44A2-929D-35C708C747B8}"/>
    <cellStyle name="Comma 7 3 9 2" xfId="20841" xr:uid="{D3829B97-D834-41F4-835A-75D843159657}"/>
    <cellStyle name="Comma 7 3 9 2 2" xfId="50211" xr:uid="{10613664-5C89-4DB8-A85D-F54882FB0712}"/>
    <cellStyle name="Comma 7 3 9 3" xfId="14255" xr:uid="{85D7D172-97CD-43D5-ADB7-E02627DCD29F}"/>
    <cellStyle name="Comma 7 3 9 4" xfId="7668" xr:uid="{D75CC16F-3732-4CB5-86F6-F78870BD84C4}"/>
    <cellStyle name="Comma 7 3 9 5" xfId="37590" xr:uid="{43CEB532-E5AE-4505-A813-612EAB670358}"/>
    <cellStyle name="Comma 7 30" xfId="31216" xr:uid="{6624D817-6E7A-4F7D-8ECC-45541A3161DD}"/>
    <cellStyle name="Comma 7 31" xfId="56699" xr:uid="{E08E3EB2-5B5C-47EE-91F4-12F084258A66}"/>
    <cellStyle name="Comma 7 32" xfId="56894" xr:uid="{A0375E93-CA0D-44BA-AFE2-B56246F2B40B}"/>
    <cellStyle name="Comma 7 33" xfId="56948" xr:uid="{02ED224F-0CD6-40C8-B035-3AB40AAD7FE1}"/>
    <cellStyle name="Comma 7 34" xfId="1264" xr:uid="{2B8CCA6D-D63D-414E-91F0-B205ECFD40C3}"/>
    <cellStyle name="Comma 7 35" xfId="57031" xr:uid="{C7066C45-74D7-4955-8BEC-FAFC20117B56}"/>
    <cellStyle name="Comma 7 36" xfId="222" xr:uid="{15FE4385-778D-4761-B8BA-97ADDC7FBBB6}"/>
    <cellStyle name="Comma 7 4" xfId="502" xr:uid="{F00DB039-C020-41D6-8A5C-0201D702B5EA}"/>
    <cellStyle name="Comma 7 4 10" xfId="21901" xr:uid="{8C301ECE-A531-4B85-A002-069D32AEC98A}"/>
    <cellStyle name="Comma 7 4 11" xfId="21010" xr:uid="{1C092C36-BA95-4DDE-BA51-BDE6F22AB47B}"/>
    <cellStyle name="Comma 7 4 12" xfId="14424" xr:uid="{77CA1689-D0CB-4C55-9923-884FCD23F231}"/>
    <cellStyle name="Comma 7 4 13" xfId="7837" xr:uid="{07FDDAF5-806A-4739-8C2B-F98744E50EAF}"/>
    <cellStyle name="Comma 7 4 14" xfId="28682" xr:uid="{7BECFCF4-BA49-4B80-B6E2-EDFA83BC36EB}"/>
    <cellStyle name="Comma 7 4 15" xfId="31475" xr:uid="{2C474151-F23F-48B1-8AD1-096E603B29F7}"/>
    <cellStyle name="Comma 7 4 16" xfId="56785" xr:uid="{F3AA253F-7E6E-4E31-B8D5-8F12BC983811}"/>
    <cellStyle name="Comma 7 4 17" xfId="56857" xr:uid="{7B3EC42B-A14E-489A-B9B3-176FCC082CB0}"/>
    <cellStyle name="Comma 7 4 18" xfId="56914" xr:uid="{E5BF0430-F99A-4277-A5A4-313A33315822}"/>
    <cellStyle name="Comma 7 4 19" xfId="56968" xr:uid="{61EEDED0-CEE3-49EB-8591-C5310A26C4E8}"/>
    <cellStyle name="Comma 7 4 2" xfId="661" xr:uid="{1B4EBC2C-4D16-4840-AAD1-8D5D73035956}"/>
    <cellStyle name="Comma 7 4 2 10" xfId="14158" xr:uid="{12D95AA3-A6E8-4927-93D8-E8D005977EA6}"/>
    <cellStyle name="Comma 7 4 2 11" xfId="7571" xr:uid="{57B66EF5-7AD4-463A-B552-F55E60420A7C}"/>
    <cellStyle name="Comma 7 4 2 12" xfId="31550" xr:uid="{B3A6BCDB-D0EF-49D2-B0D3-2E0B9AF02DC1}"/>
    <cellStyle name="Comma 7 4 2 13" xfId="28303" xr:uid="{5CC90247-F325-4D34-91D9-483EE9A04416}"/>
    <cellStyle name="Comma 7 4 2 2" xfId="1068" xr:uid="{2DAAEAD3-D159-4568-9F12-0D919B9C5232}"/>
    <cellStyle name="Comma 7 4 2 2 10" xfId="28148" xr:uid="{9A6813C9-706A-4031-87AF-82CB17C7F933}"/>
    <cellStyle name="Comma 7 4 2 2 2" xfId="27658" xr:uid="{BD421FB2-BE02-4674-AF59-2955D0E76C50}"/>
    <cellStyle name="Comma 7 4 2 2 2 2" xfId="25928" xr:uid="{BC7F696C-B5C4-47C5-A6B2-BB882700CE92}"/>
    <cellStyle name="Comma 7 4 2 2 2 2 2" xfId="22430" xr:uid="{71BA08B3-1271-482C-8314-6D6E7ED25EDA}"/>
    <cellStyle name="Comma 7 4 2 2 2 2 2 2" xfId="14922" xr:uid="{39F7197B-B489-460D-BC82-73EB606739C1}"/>
    <cellStyle name="Comma 7 4 2 2 2 2 2 2 2" xfId="56283" xr:uid="{1DAEB721-F301-492A-B86F-05BBC402B161}"/>
    <cellStyle name="Comma 7 4 2 2 2 2 2 2 3" xfId="43670" xr:uid="{0BA770B2-277A-4DA3-8619-08F770AED6FA}"/>
    <cellStyle name="Comma 7 4 2 2 2 2 2 3" xfId="8336" xr:uid="{D64E2613-10EE-460E-A864-014321A27158}"/>
    <cellStyle name="Comma 7 4 2 2 2 2 2 3 2" xfId="50005" xr:uid="{2A462882-99A3-44E0-ADE7-AA4E1265AF74}"/>
    <cellStyle name="Comma 7 4 2 2 2 2 2 4" xfId="30917" xr:uid="{A0FCEE89-7F4B-428B-9AD9-078FFA7AEB15}"/>
    <cellStyle name="Comma 7 4 2 2 2 2 2 5" xfId="37380" xr:uid="{AE62C7D8-C0F7-4E11-B516-527BF5E500CC}"/>
    <cellStyle name="Comma 7 4 2 2 2 2 3" xfId="25048" xr:uid="{40FA3442-A348-4B24-8954-84181303837D}"/>
    <cellStyle name="Comma 7 4 2 2 2 2 3 2" xfId="17540" xr:uid="{25BDFA51-2515-49A4-BED6-5D2CD6B1B70C}"/>
    <cellStyle name="Comma 7 4 2 2 2 2 3 2 2" xfId="53665" xr:uid="{EE165DD9-D84B-44C3-ACB4-E8EACD74E6B8}"/>
    <cellStyle name="Comma 7 4 2 2 2 2 3 2 3" xfId="41052" xr:uid="{08493EE7-2D4F-4826-B4F8-B24341317676}"/>
    <cellStyle name="Comma 7 4 2 2 2 2 3 3" xfId="10954" xr:uid="{B738B6E6-6653-4889-BFA9-143F479550AB}"/>
    <cellStyle name="Comma 7 4 2 2 2 2 3 3 2" xfId="47387" xr:uid="{ED0128E0-C628-40C1-AF1C-B7D999D4714A}"/>
    <cellStyle name="Comma 7 4 2 2 2 2 3 4" xfId="5232" xr:uid="{6C31ACA5-EF40-4C82-B01F-316FA829D4AD}"/>
    <cellStyle name="Comma 7 4 2 2 2 2 3 5" xfId="34762" xr:uid="{E58771C8-0DF1-4A54-A729-D3A1AEFC4E05}"/>
    <cellStyle name="Comma 7 4 2 2 2 2 4" xfId="18419" xr:uid="{859671F1-4BA3-4FD0-BC6E-06EE712E33D2}"/>
    <cellStyle name="Comma 7 4 2 2 2 2 4 2" xfId="52786" xr:uid="{B0175AF1-572F-4DFF-B92B-D480D00160FA}"/>
    <cellStyle name="Comma 7 4 2 2 2 2 4 3" xfId="40173" xr:uid="{FB340F5F-BD35-48DD-8497-A0E3B880D85C}"/>
    <cellStyle name="Comma 7 4 2 2 2 2 5" xfId="11833" xr:uid="{DF780063-7B1D-4AF2-BC27-A6412D15A594}"/>
    <cellStyle name="Comma 7 4 2 2 2 2 5 2" xfId="46508" xr:uid="{0A3DC23A-EB71-4C32-9BBE-4B60BF381DD5}"/>
    <cellStyle name="Comma 7 4 2 2 2 2 6" xfId="4353" xr:uid="{3336EEDB-64F4-4DAB-B82E-2194481E496A}"/>
    <cellStyle name="Comma 7 4 2 2 2 2 7" xfId="33883" xr:uid="{B20C9A78-34B7-4287-B3B6-F7A8CE8819FB}"/>
    <cellStyle name="Comma 7 4 2 2 2 3" xfId="26784" xr:uid="{B15E4362-F3C7-42D0-B0C7-8338289A05C2}"/>
    <cellStyle name="Comma 7 4 2 2 2 3 2" xfId="23287" xr:uid="{08594638-8C0A-43EB-AFD9-968F3E89AC75}"/>
    <cellStyle name="Comma 7 4 2 2 2 3 2 2" xfId="15779" xr:uid="{84848029-9E6F-4D9B-98DC-47599A3665A5}"/>
    <cellStyle name="Comma 7 4 2 2 2 3 2 2 2" xfId="55426" xr:uid="{12C4CD3B-67A0-4D5D-A574-CF2952AE8D48}"/>
    <cellStyle name="Comma 7 4 2 2 2 3 2 2 3" xfId="42813" xr:uid="{049B6734-0889-4AF3-890A-D093B529C351}"/>
    <cellStyle name="Comma 7 4 2 2 2 3 2 3" xfId="9193" xr:uid="{E1D1CECB-D2C8-4A66-9AA4-9B6E0D4E4FCB}"/>
    <cellStyle name="Comma 7 4 2 2 2 3 2 3 2" xfId="49148" xr:uid="{59A0A360-15BD-4532-9A98-F9FDB3F47FE1}"/>
    <cellStyle name="Comma 7 4 2 2 2 3 2 4" xfId="30060" xr:uid="{3D283FDB-5C0D-495E-B54C-340E380428D9}"/>
    <cellStyle name="Comma 7 4 2 2 2 3 2 5" xfId="36523" xr:uid="{649F8DD4-6151-4544-9D01-84EE39018E89}"/>
    <cellStyle name="Comma 7 4 2 2 2 3 3" xfId="19275" xr:uid="{411D772D-6AD7-4D01-AE72-88F8AA69933A}"/>
    <cellStyle name="Comma 7 4 2 2 2 3 3 2" xfId="51929" xr:uid="{67BC4A55-990C-4991-A9CC-E0DBCD535C27}"/>
    <cellStyle name="Comma 7 4 2 2 2 3 3 3" xfId="39316" xr:uid="{8D2C059C-266B-430C-94EB-550F4295292A}"/>
    <cellStyle name="Comma 7 4 2 2 2 3 4" xfId="12689" xr:uid="{CDA8EAE8-9B1D-4805-A069-70C4BA7EDD28}"/>
    <cellStyle name="Comma 7 4 2 2 2 3 4 2" xfId="45651" xr:uid="{5A3BDCEA-C239-4731-8AA4-9F28E6CADC80}"/>
    <cellStyle name="Comma 7 4 2 2 2 3 5" xfId="3497" xr:uid="{FCF3230B-DA3B-41A2-A7A7-B463D318C9D5}"/>
    <cellStyle name="Comma 7 4 2 2 2 3 6" xfId="33026" xr:uid="{66863B8E-1B0E-4150-9F2C-AA3E9AE653F8}"/>
    <cellStyle name="Comma 7 4 2 2 2 4" xfId="24163" xr:uid="{02DCFB4C-C79B-4BF0-A74C-1B516F8F25CE}"/>
    <cellStyle name="Comma 7 4 2 2 2 4 2" xfId="16655" xr:uid="{8B5EAF21-4211-4C83-931A-17B3A349C209}"/>
    <cellStyle name="Comma 7 4 2 2 2 4 2 2" xfId="54550" xr:uid="{2D24E239-A2A4-482E-AA90-B4396CF9B57C}"/>
    <cellStyle name="Comma 7 4 2 2 2 4 2 3" xfId="41937" xr:uid="{89FAA85B-5D88-4BA0-9E05-0DDD1C2C2538}"/>
    <cellStyle name="Comma 7 4 2 2 2 4 3" xfId="10069" xr:uid="{DD11CE24-6538-4E26-B803-186EE1EF0128}"/>
    <cellStyle name="Comma 7 4 2 2 2 4 3 2" xfId="48272" xr:uid="{CC18993B-8777-4C71-B1D2-28FE04F6E71A}"/>
    <cellStyle name="Comma 7 4 2 2 2 4 4" xfId="29184" xr:uid="{362CC3D4-4A3A-4C8B-9EB5-2C74B9ECA199}"/>
    <cellStyle name="Comma 7 4 2 2 2 4 5" xfId="35647" xr:uid="{2EA06203-F0C3-4755-9847-73901B730359}"/>
    <cellStyle name="Comma 7 4 2 2 2 5" xfId="20149" xr:uid="{5DEC2C72-AD43-4185-8923-093916EECF52}"/>
    <cellStyle name="Comma 7 4 2 2 2 5 2" xfId="51053" xr:uid="{58544077-018B-4E7B-92AE-91B206E8C97E}"/>
    <cellStyle name="Comma 7 4 2 2 2 5 3" xfId="38440" xr:uid="{C24F0A28-560F-4294-8A74-A4766FE9D859}"/>
    <cellStyle name="Comma 7 4 2 2 2 6" xfId="13563" xr:uid="{83E55E1A-24D9-460C-9FBF-428B790EDCA0}"/>
    <cellStyle name="Comma 7 4 2 2 2 6 2" xfId="44775" xr:uid="{BA8848A2-A271-47A1-B1F2-2B2B61413DDD}"/>
    <cellStyle name="Comma 7 4 2 2 2 7" xfId="6976" xr:uid="{7B3CFA1D-7AF6-4C6F-85EF-7E8904DE63B4}"/>
    <cellStyle name="Comma 7 4 2 2 2 8" xfId="32150" xr:uid="{3555F8DD-28E9-40C5-AD64-BD2E65E15B73}"/>
    <cellStyle name="Comma 7 4 2 2 3" xfId="26368" xr:uid="{61964D77-D606-4094-AD67-7BE2D0559AB3}"/>
    <cellStyle name="Comma 7 4 2 2 3 2" xfId="22871" xr:uid="{AD8737DF-C9B4-4DAF-8C83-92C468830786}"/>
    <cellStyle name="Comma 7 4 2 2 3 2 2" xfId="15363" xr:uid="{560FE3A3-1F34-40D8-9E43-893F06A013A4}"/>
    <cellStyle name="Comma 7 4 2 2 3 2 2 2" xfId="55842" xr:uid="{7FBAB258-A1BC-4635-8323-5D218D058292}"/>
    <cellStyle name="Comma 7 4 2 2 3 2 2 3" xfId="43229" xr:uid="{3140BA14-2368-4793-8BF6-D03325931DDA}"/>
    <cellStyle name="Comma 7 4 2 2 3 2 3" xfId="8777" xr:uid="{C527C99C-E411-4216-9771-6897A63ADDC8}"/>
    <cellStyle name="Comma 7 4 2 2 3 2 3 2" xfId="49564" xr:uid="{00F87DA9-8532-4CC2-94D4-0D197585FD81}"/>
    <cellStyle name="Comma 7 4 2 2 3 2 4" xfId="30476" xr:uid="{8CA01C6A-81A0-4294-A825-BF1603A14AAE}"/>
    <cellStyle name="Comma 7 4 2 2 3 2 5" xfId="36939" xr:uid="{31C5BC5A-7289-49FA-A2D2-72114BD59186}"/>
    <cellStyle name="Comma 7 4 2 2 3 3" xfId="25490" xr:uid="{82B3A42E-83AC-4646-A7B3-D3ECE3E033D3}"/>
    <cellStyle name="Comma 7 4 2 2 3 3 2" xfId="17982" xr:uid="{A60FC1B1-ADEA-49BE-9954-6D162F08BD5C}"/>
    <cellStyle name="Comma 7 4 2 2 3 3 2 2" xfId="53223" xr:uid="{C4F28EB7-17ED-45E0-9D0F-264A942F25EE}"/>
    <cellStyle name="Comma 7 4 2 2 3 3 2 3" xfId="40610" xr:uid="{09BB2F67-93C3-439F-8B59-146937724535}"/>
    <cellStyle name="Comma 7 4 2 2 3 3 3" xfId="11396" xr:uid="{82FD9DA2-977F-43F2-A012-94F4C779212A}"/>
    <cellStyle name="Comma 7 4 2 2 3 3 3 2" xfId="46945" xr:uid="{9B3E538A-5E7F-4E7E-883A-11E7135A9398}"/>
    <cellStyle name="Comma 7 4 2 2 3 3 4" xfId="4790" xr:uid="{AB338C2C-DF5D-4965-8E7B-5E7660FA4364}"/>
    <cellStyle name="Comma 7 4 2 2 3 3 5" xfId="34320" xr:uid="{65529737-CB0D-48BC-9451-5DA5B6DBE3FD}"/>
    <cellStyle name="Comma 7 4 2 2 3 4" xfId="18859" xr:uid="{2ABE839B-784C-4DB8-BEF8-F6068B752CB2}"/>
    <cellStyle name="Comma 7 4 2 2 3 4 2" xfId="52345" xr:uid="{A7AAE776-506A-44EF-9762-E9B8A26CA1DD}"/>
    <cellStyle name="Comma 7 4 2 2 3 4 3" xfId="39732" xr:uid="{1410B22E-38E0-42A1-8424-FE6F16C50050}"/>
    <cellStyle name="Comma 7 4 2 2 3 5" xfId="12273" xr:uid="{1D957012-FCD3-43A7-93C9-1F069993E952}"/>
    <cellStyle name="Comma 7 4 2 2 3 5 2" xfId="46067" xr:uid="{F12A747A-A52D-43F5-B02D-1F7135A5B1B1}"/>
    <cellStyle name="Comma 7 4 2 2 3 6" xfId="3913" xr:uid="{E9DE4662-25CA-473C-B947-E1098D724062}"/>
    <cellStyle name="Comma 7 4 2 2 3 7" xfId="33442" xr:uid="{FFC577A3-3473-48DC-BDD5-9EE401F0E858}"/>
    <cellStyle name="Comma 7 4 2 2 4" xfId="27218" xr:uid="{2C9284C8-7B73-4BE1-B66C-A62259527965}"/>
    <cellStyle name="Comma 7 4 2 2 4 2" xfId="23721" xr:uid="{F71DB023-A4C7-4520-8775-78F35F031E04}"/>
    <cellStyle name="Comma 7 4 2 2 4 2 2" xfId="16213" xr:uid="{5A5722A7-B257-4C68-9947-CD8ECA91A769}"/>
    <cellStyle name="Comma 7 4 2 2 4 2 2 2" xfId="54992" xr:uid="{2C92E5B7-B215-4462-A391-85C70E7EE092}"/>
    <cellStyle name="Comma 7 4 2 2 4 2 2 3" xfId="42379" xr:uid="{B5A2F1B5-2FD9-47A7-B4CC-03ADFF55CE0E}"/>
    <cellStyle name="Comma 7 4 2 2 4 2 3" xfId="9627" xr:uid="{2F84A2AE-FCF3-41EB-BF64-EAE0E4276EE5}"/>
    <cellStyle name="Comma 7 4 2 2 4 2 3 2" xfId="48714" xr:uid="{600C022F-085C-4374-B44D-3CCC134365D5}"/>
    <cellStyle name="Comma 7 4 2 2 4 2 4" xfId="29626" xr:uid="{84EE83BF-9553-4D79-A43C-BC2A7441E4B3}"/>
    <cellStyle name="Comma 7 4 2 2 4 2 5" xfId="36089" xr:uid="{6520F6A0-71A4-4F1D-B9A5-3960848E38BC}"/>
    <cellStyle name="Comma 7 4 2 2 4 3" xfId="19709" xr:uid="{BDE41FC8-2D8A-4C65-8029-BEB77A183147}"/>
    <cellStyle name="Comma 7 4 2 2 4 3 2" xfId="51495" xr:uid="{86C0E24B-3FA7-4624-BA9F-2243550380B6}"/>
    <cellStyle name="Comma 7 4 2 2 4 3 3" xfId="38882" xr:uid="{6A2B123F-69E2-4FDD-9BED-74DB1FC0A337}"/>
    <cellStyle name="Comma 7 4 2 2 4 4" xfId="13123" xr:uid="{5F0A3B15-04CB-4E76-8274-4544F8F9C586}"/>
    <cellStyle name="Comma 7 4 2 2 4 4 2" xfId="45217" xr:uid="{54D743D5-B665-4EE0-9E0C-D7BB8BA5ED82}"/>
    <cellStyle name="Comma 7 4 2 2 4 5" xfId="6536" xr:uid="{39FD8B8C-E9D1-40DD-B992-E96DFF745270}"/>
    <cellStyle name="Comma 7 4 2 2 4 6" xfId="32592" xr:uid="{34C49C9E-C279-4610-80EF-03DB00B5E72C}"/>
    <cellStyle name="Comma 7 4 2 2 5" xfId="24605" xr:uid="{41F35D81-EE18-4ABC-82AA-172EA484150C}"/>
    <cellStyle name="Comma 7 4 2 2 5 2" xfId="17097" xr:uid="{74727CC6-A5B8-4578-AFFB-2DC2EEF2C7F4}"/>
    <cellStyle name="Comma 7 4 2 2 5 2 2" xfId="54108" xr:uid="{993BE894-FB83-446D-AA8A-0547D0AC9B4C}"/>
    <cellStyle name="Comma 7 4 2 2 5 2 3" xfId="41495" xr:uid="{0A1C4A99-4746-407D-9753-C60C496487FA}"/>
    <cellStyle name="Comma 7 4 2 2 5 3" xfId="10511" xr:uid="{7949CB23-CF1F-472C-9764-83B7BEC28ECD}"/>
    <cellStyle name="Comma 7 4 2 2 5 3 2" xfId="47830" xr:uid="{09730C07-D255-4E0B-AD64-5D5AA1CDF1DA}"/>
    <cellStyle name="Comma 7 4 2 2 5 4" xfId="5675" xr:uid="{203B5EAB-3161-44E1-B617-32C6F65A1075}"/>
    <cellStyle name="Comma 7 4 2 2 5 5" xfId="35205" xr:uid="{64B663A2-B504-4490-BCAE-557456064696}"/>
    <cellStyle name="Comma 7 4 2 2 6" xfId="20589" xr:uid="{0E9515DE-FC03-4CB9-AB04-6E17966B079F}"/>
    <cellStyle name="Comma 7 4 2 2 6 2" xfId="50611" xr:uid="{8A1E83FC-335E-4F91-A7F3-40B410524751}"/>
    <cellStyle name="Comma 7 4 2 2 6 3" xfId="37998" xr:uid="{E52067F2-3D91-4BCA-A4D6-0CEDEA3367A1}"/>
    <cellStyle name="Comma 7 4 2 2 7" xfId="14003" xr:uid="{091D31C1-1583-48A4-8E0F-8CB99D9EC2FC}"/>
    <cellStyle name="Comma 7 4 2 2 7 2" xfId="44305" xr:uid="{25A6238E-52D0-47F3-996D-00CC189F26BC}"/>
    <cellStyle name="Comma 7 4 2 2 8" xfId="7416" xr:uid="{FBD317CA-D782-46C8-B8EA-714D52BB9035}"/>
    <cellStyle name="Comma 7 4 2 2 9" xfId="31705" xr:uid="{6EA916E1-A065-41FA-8DF8-00E39DBD705E}"/>
    <cellStyle name="Comma 7 4 2 3" xfId="27812" xr:uid="{48A70EB0-AB7B-4027-80F8-062A32B14882}"/>
    <cellStyle name="Comma 7 4 2 3 2" xfId="26083" xr:uid="{03E393DF-445C-4C74-A75A-F3CA24BDA0CA}"/>
    <cellStyle name="Comma 7 4 2 3 2 2" xfId="22585" xr:uid="{747FBAA4-18AC-470A-8006-3DD684E470FA}"/>
    <cellStyle name="Comma 7 4 2 3 2 2 2" xfId="15077" xr:uid="{6CC6D635-FB5E-4F07-857D-6529EFE3E228}"/>
    <cellStyle name="Comma 7 4 2 3 2 2 2 2" xfId="56128" xr:uid="{17489F20-742B-48FE-8994-BD9D17DA3A73}"/>
    <cellStyle name="Comma 7 4 2 3 2 2 2 3" xfId="43515" xr:uid="{26E0AC21-56EC-42EA-8B6F-50ECFF893BCA}"/>
    <cellStyle name="Comma 7 4 2 3 2 2 3" xfId="8491" xr:uid="{6396A18A-B8FC-4885-B866-1A5FC10031DE}"/>
    <cellStyle name="Comma 7 4 2 3 2 2 3 2" xfId="49850" xr:uid="{CAF1EB85-A137-4E2A-88BB-8B4615A7EA3B}"/>
    <cellStyle name="Comma 7 4 2 3 2 2 4" xfId="30762" xr:uid="{543445BE-94B6-46DA-AE16-C1FA6CE1BCBF}"/>
    <cellStyle name="Comma 7 4 2 3 2 2 5" xfId="37225" xr:uid="{B8A89962-A016-4C0B-9CAF-884525F55A38}"/>
    <cellStyle name="Comma 7 4 2 3 2 3" xfId="25203" xr:uid="{7C5A379C-6EFC-407A-AA40-DFF23EF3A3BE}"/>
    <cellStyle name="Comma 7 4 2 3 2 3 2" xfId="17695" xr:uid="{1A961110-2289-4D2D-B39C-9B046E2BAC36}"/>
    <cellStyle name="Comma 7 4 2 3 2 3 2 2" xfId="53510" xr:uid="{170D987F-A8BB-4236-8FA3-469C3BA58AA9}"/>
    <cellStyle name="Comma 7 4 2 3 2 3 2 3" xfId="40897" xr:uid="{D62E2DE4-F3BE-4190-B245-439F8F406526}"/>
    <cellStyle name="Comma 7 4 2 3 2 3 3" xfId="11109" xr:uid="{A93E6F99-F10A-4E33-B0AE-9C77C700F529}"/>
    <cellStyle name="Comma 7 4 2 3 2 3 3 2" xfId="47232" xr:uid="{4D1CC028-0CB6-4BD4-ADAA-AE49EB480234}"/>
    <cellStyle name="Comma 7 4 2 3 2 3 4" xfId="5077" xr:uid="{3AABEBBA-450B-4DCE-9C05-1D414F94705E}"/>
    <cellStyle name="Comma 7 4 2 3 2 3 5" xfId="34607" xr:uid="{BD4FB8CA-0BB0-457E-92A1-782517158938}"/>
    <cellStyle name="Comma 7 4 2 3 2 4" xfId="18574" xr:uid="{3AC2910D-DB94-42BD-AEBF-8EE330E5BCDD}"/>
    <cellStyle name="Comma 7 4 2 3 2 4 2" xfId="52631" xr:uid="{B8A590C2-30E0-4AAF-AEED-7CDE0531F9A3}"/>
    <cellStyle name="Comma 7 4 2 3 2 4 3" xfId="40018" xr:uid="{FE79E6ED-7D28-4C66-A1EB-A9FC38355A36}"/>
    <cellStyle name="Comma 7 4 2 3 2 5" xfId="11988" xr:uid="{D020FAEF-1B52-480F-A460-5201F3E182DA}"/>
    <cellStyle name="Comma 7 4 2 3 2 5 2" xfId="46353" xr:uid="{93142A0E-1812-4074-894B-5EFED944EFAE}"/>
    <cellStyle name="Comma 7 4 2 3 2 6" xfId="4198" xr:uid="{46388D51-E491-4FA7-86C6-DE046B3ACBA8}"/>
    <cellStyle name="Comma 7 4 2 3 2 7" xfId="33728" xr:uid="{64AB7929-C985-4223-A10C-5205FFFC641F}"/>
    <cellStyle name="Comma 7 4 2 3 3" xfId="26938" xr:uid="{CDF17498-3624-4A7B-8EBF-6949A1B1BD7F}"/>
    <cellStyle name="Comma 7 4 2 3 3 2" xfId="23441" xr:uid="{BF20174E-CE50-4501-9AD1-60BF421E3F08}"/>
    <cellStyle name="Comma 7 4 2 3 3 2 2" xfId="15933" xr:uid="{7A359AF8-7885-4914-887A-92667EEF6DF6}"/>
    <cellStyle name="Comma 7 4 2 3 3 2 2 2" xfId="55272" xr:uid="{BB9175CF-092F-4A03-AB2B-B7AC32B844B1}"/>
    <cellStyle name="Comma 7 4 2 3 3 2 2 3" xfId="42659" xr:uid="{8F1F87A9-8B7E-40E6-BCB4-F29EBB448B54}"/>
    <cellStyle name="Comma 7 4 2 3 3 2 3" xfId="9347" xr:uid="{DAB3DDFA-5157-4E0E-B08A-83E8D893C398}"/>
    <cellStyle name="Comma 7 4 2 3 3 2 3 2" xfId="48994" xr:uid="{1F5A7AE3-1025-409B-8B03-F56160E6A44F}"/>
    <cellStyle name="Comma 7 4 2 3 3 2 4" xfId="29906" xr:uid="{76040B17-B012-4AD3-9706-210F6F477D08}"/>
    <cellStyle name="Comma 7 4 2 3 3 2 5" xfId="36369" xr:uid="{1A11034C-689C-4B61-AE41-5D09CBF254AD}"/>
    <cellStyle name="Comma 7 4 2 3 3 3" xfId="19429" xr:uid="{C4E089D4-1B63-4F4A-A83D-05B6BE2A5D09}"/>
    <cellStyle name="Comma 7 4 2 3 3 3 2" xfId="51775" xr:uid="{D1625F5B-5CD7-441D-A010-7CB1D6E36AA5}"/>
    <cellStyle name="Comma 7 4 2 3 3 3 3" xfId="39162" xr:uid="{0BD835BD-2705-4856-8BA2-DE71FE1B8AE5}"/>
    <cellStyle name="Comma 7 4 2 3 3 4" xfId="12843" xr:uid="{FD27A951-8CB1-4259-A4E7-182A7B526D9E}"/>
    <cellStyle name="Comma 7 4 2 3 3 4 2" xfId="45497" xr:uid="{FE1DB509-83FD-44CC-8210-5F4DD8C3E4EE}"/>
    <cellStyle name="Comma 7 4 2 3 3 5" xfId="6256" xr:uid="{E7E925B2-F017-44B9-997F-9367A852C319}"/>
    <cellStyle name="Comma 7 4 2 3 3 6" xfId="32872" xr:uid="{C5F40A27-44C3-4CB2-A3CC-522AD9C57D26}"/>
    <cellStyle name="Comma 7 4 2 3 4" xfId="24318" xr:uid="{E3335A16-7E6C-42B0-BEAB-FEE405FC4D94}"/>
    <cellStyle name="Comma 7 4 2 3 4 2" xfId="16810" xr:uid="{1F74DB1F-3EBE-4332-951C-EC78AE537DAC}"/>
    <cellStyle name="Comma 7 4 2 3 4 2 2" xfId="54395" xr:uid="{B2F3BBAA-5A09-4348-B094-6113456B0246}"/>
    <cellStyle name="Comma 7 4 2 3 4 2 3" xfId="41782" xr:uid="{5B3749E3-4E0B-4F13-BA29-D5048B899A83}"/>
    <cellStyle name="Comma 7 4 2 3 4 3" xfId="10224" xr:uid="{9F8F0AD9-4C7B-4700-89F6-BC54F3B2F625}"/>
    <cellStyle name="Comma 7 4 2 3 4 3 2" xfId="48117" xr:uid="{465C2C10-2539-490A-8554-0C7A49342AB6}"/>
    <cellStyle name="Comma 7 4 2 3 4 4" xfId="5962" xr:uid="{6294EB10-DAD2-4053-A858-54D5B38677EF}"/>
    <cellStyle name="Comma 7 4 2 3 4 5" xfId="35492" xr:uid="{40646603-0258-4180-A224-AA5E12724E45}"/>
    <cellStyle name="Comma 7 4 2 3 5" xfId="20304" xr:uid="{0DEB0559-2180-4E81-B91F-F4CA699ABDCC}"/>
    <cellStyle name="Comma 7 4 2 3 5 2" xfId="50898" xr:uid="{9EE04D2D-DDFB-4754-A0C6-8CFD1B3FD78E}"/>
    <cellStyle name="Comma 7 4 2 3 5 3" xfId="38285" xr:uid="{C39AA1DF-7FDD-442E-B2AA-C5C685538433}"/>
    <cellStyle name="Comma 7 4 2 3 6" xfId="13718" xr:uid="{70F444C4-7778-49B4-AE5E-9B76AF50E78D}"/>
    <cellStyle name="Comma 7 4 2 3 6 2" xfId="44620" xr:uid="{7D56EA3F-1416-4911-A78D-5EA2A1A29BB8}"/>
    <cellStyle name="Comma 7 4 2 3 7" xfId="7131" xr:uid="{AEFF91EE-0AED-4D1E-BF15-7D4E5FC0F599}"/>
    <cellStyle name="Comma 7 4 2 3 8" xfId="31995" xr:uid="{B5BBC603-857C-4FC4-983B-FC6F8BB6F75A}"/>
    <cellStyle name="Comma 7 4 2 4" xfId="26523" xr:uid="{0D0A3BC9-4A77-4375-839C-7CF513CDFDBC}"/>
    <cellStyle name="Comma 7 4 2 4 2" xfId="23026" xr:uid="{7CD1E0B6-8E1A-47C1-809A-33A7C39074D8}"/>
    <cellStyle name="Comma 7 4 2 4 2 2" xfId="15518" xr:uid="{89AFAAB7-441F-481F-8415-CD5DA36D5D87}"/>
    <cellStyle name="Comma 7 4 2 4 2 2 2" xfId="55687" xr:uid="{EF4848B5-848F-4EBB-A1E4-9938C9762AA2}"/>
    <cellStyle name="Comma 7 4 2 4 2 2 3" xfId="43074" xr:uid="{AB305613-1F1B-488A-BAB3-E0D47AAC80FF}"/>
    <cellStyle name="Comma 7 4 2 4 2 3" xfId="8932" xr:uid="{860A2EF9-1D07-4532-B15F-ABAA891AC06F}"/>
    <cellStyle name="Comma 7 4 2 4 2 3 2" xfId="49409" xr:uid="{0E16E465-62D0-4479-8EE7-717D97637889}"/>
    <cellStyle name="Comma 7 4 2 4 2 4" xfId="30321" xr:uid="{4A2426FD-987C-4CD7-B9A6-E3ED8F67CF53}"/>
    <cellStyle name="Comma 7 4 2 4 2 5" xfId="36784" xr:uid="{B7E7E3AA-DF89-4169-8E9D-1CFC9F07F0B1}"/>
    <cellStyle name="Comma 7 4 2 4 3" xfId="25645" xr:uid="{E934D09C-AEC3-4203-9FA9-426907F3C457}"/>
    <cellStyle name="Comma 7 4 2 4 3 2" xfId="18137" xr:uid="{30739E04-0AE2-454B-B5DF-00A504732DCA}"/>
    <cellStyle name="Comma 7 4 2 4 3 2 2" xfId="53068" xr:uid="{9C3D3FC6-AE88-4989-AAE9-37842EF10ACF}"/>
    <cellStyle name="Comma 7 4 2 4 3 2 3" xfId="40455" xr:uid="{E04E3538-3B0F-490D-B4F5-76C4CD12586D}"/>
    <cellStyle name="Comma 7 4 2 4 3 3" xfId="11551" xr:uid="{E4314C11-AB5D-46BB-BF56-FCDCF6C939C5}"/>
    <cellStyle name="Comma 7 4 2 4 3 3 2" xfId="46790" xr:uid="{7235BC98-012A-4C8F-A43C-59CA735957FD}"/>
    <cellStyle name="Comma 7 4 2 4 3 4" xfId="4635" xr:uid="{0F941E70-FE31-4C81-A4BF-1AB67BADCCFE}"/>
    <cellStyle name="Comma 7 4 2 4 3 5" xfId="34165" xr:uid="{B074CB72-2B84-418F-BFB4-68E6F466A86D}"/>
    <cellStyle name="Comma 7 4 2 4 4" xfId="19014" xr:uid="{0BD9ABDB-C8E2-43C6-9316-0A3A936DB6E4}"/>
    <cellStyle name="Comma 7 4 2 4 4 2" xfId="52190" xr:uid="{6DAE143E-F64A-4598-82E5-05A23466D1F9}"/>
    <cellStyle name="Comma 7 4 2 4 4 3" xfId="39577" xr:uid="{D8EBEC1B-DF92-47BF-A075-E0D210C1A452}"/>
    <cellStyle name="Comma 7 4 2 4 5" xfId="12428" xr:uid="{EE81DDEA-91D9-40B6-8F43-4CA658861396}"/>
    <cellStyle name="Comma 7 4 2 4 5 2" xfId="45912" xr:uid="{1F6EECA1-85F6-46DD-BEA8-B236B4516BF0}"/>
    <cellStyle name="Comma 7 4 2 4 6" xfId="3758" xr:uid="{89EC55AC-0429-4E42-83D6-2255B9A02DD5}"/>
    <cellStyle name="Comma 7 4 2 4 7" xfId="33287" xr:uid="{F656EA6F-9170-42C1-9558-2DA4B8CC2E97}"/>
    <cellStyle name="Comma 7 4 2 5" xfId="27373" xr:uid="{1D6CAF02-1D6F-4578-A867-DA6F7C030519}"/>
    <cellStyle name="Comma 7 4 2 5 2" xfId="23876" xr:uid="{29DA2F64-6311-4B8F-812E-390AC54D9ADA}"/>
    <cellStyle name="Comma 7 4 2 5 2 2" xfId="16368" xr:uid="{1108C5D3-3FBC-463F-9A7D-E3FB4774B945}"/>
    <cellStyle name="Comma 7 4 2 5 2 2 2" xfId="54837" xr:uid="{64EFCA6C-D140-4267-8527-8771AA253A52}"/>
    <cellStyle name="Comma 7 4 2 5 2 2 3" xfId="42224" xr:uid="{9B18019C-DBF8-4B1E-B234-1192DEB794E9}"/>
    <cellStyle name="Comma 7 4 2 5 2 3" xfId="9782" xr:uid="{9A31A4E4-9FC2-4E89-9B2D-4665DE8F07BF}"/>
    <cellStyle name="Comma 7 4 2 5 2 3 2" xfId="48559" xr:uid="{F055131C-7CD3-4E17-B677-E7CC1D756A72}"/>
    <cellStyle name="Comma 7 4 2 5 2 4" xfId="29471" xr:uid="{0E146442-5D7D-45E1-AE1F-322C09D0C7E7}"/>
    <cellStyle name="Comma 7 4 2 5 2 5" xfId="35934" xr:uid="{F260F03C-E64A-4886-9BF3-18CA209E8004}"/>
    <cellStyle name="Comma 7 4 2 5 3" xfId="19864" xr:uid="{71753A4F-DF87-4DA9-8030-BBCBB5C9B68B}"/>
    <cellStyle name="Comma 7 4 2 5 3 2" xfId="51340" xr:uid="{C26DCBF9-44F0-476D-B837-6CE9C94920DC}"/>
    <cellStyle name="Comma 7 4 2 5 3 3" xfId="38727" xr:uid="{F07B1CCF-B01F-4465-9948-978BC4329CF1}"/>
    <cellStyle name="Comma 7 4 2 5 4" xfId="13278" xr:uid="{B62E2909-F523-4342-B8B3-D371036C9339}"/>
    <cellStyle name="Comma 7 4 2 5 4 2" xfId="45062" xr:uid="{BD6D4EAC-BC90-4039-87CD-678DAC45F07E}"/>
    <cellStyle name="Comma 7 4 2 5 5" xfId="6691" xr:uid="{73631659-511F-4BA7-B81A-FFC429DE2343}"/>
    <cellStyle name="Comma 7 4 2 5 6" xfId="32437" xr:uid="{C45C1AE2-FF03-4028-BD9D-49152D7B1DC4}"/>
    <cellStyle name="Comma 7 4 2 6" xfId="24760" xr:uid="{0030FBB9-0F59-48E0-8C22-C5AC236AD3B9}"/>
    <cellStyle name="Comma 7 4 2 6 2" xfId="17252" xr:uid="{8D282431-B04C-4D28-BF6A-BFC684A75F6C}"/>
    <cellStyle name="Comma 7 4 2 6 2 2" xfId="53953" xr:uid="{BCECDAC3-E895-42FB-BD10-B6E5E0CB9A6D}"/>
    <cellStyle name="Comma 7 4 2 6 2 3" xfId="41340" xr:uid="{6222FE59-D586-4442-AF6C-5D2D5C542B4E}"/>
    <cellStyle name="Comma 7 4 2 6 3" xfId="10666" xr:uid="{21345489-CF8B-40B3-BF1F-87D060D2B1B6}"/>
    <cellStyle name="Comma 7 4 2 6 3 2" xfId="47675" xr:uid="{98E2D394-4CB0-4009-A094-9F15FC436196}"/>
    <cellStyle name="Comma 7 4 2 6 4" xfId="5520" xr:uid="{DEFE557A-12CD-475E-9EE8-865C157B6B9E}"/>
    <cellStyle name="Comma 7 4 2 6 5" xfId="35050" xr:uid="{DB8B50EE-26DC-4550-84FB-C106A9240F8D}"/>
    <cellStyle name="Comma 7 4 2 7" xfId="21480" xr:uid="{D4F3FE0D-6EB1-41F1-A3BE-C363607C9E5B}"/>
    <cellStyle name="Comma 7 4 2 7 2" xfId="50456" xr:uid="{EB571106-2F9F-4279-89F2-337807A54F33}"/>
    <cellStyle name="Comma 7 4 2 7 3" xfId="37843" xr:uid="{1765AAA0-E8D0-44C8-946A-BA8E4F11219C}"/>
    <cellStyle name="Comma 7 4 2 8" xfId="21843" xr:uid="{20D2EB1D-76D9-4765-B75C-AD34EB6C6914}"/>
    <cellStyle name="Comma 7 4 2 8 2" xfId="44150" xr:uid="{90DDD4FF-43C9-424F-83F6-EAB510254798}"/>
    <cellStyle name="Comma 7 4 2 9" xfId="20744" xr:uid="{06B2D282-CB0B-4479-869F-7C2D8D0DD7DA}"/>
    <cellStyle name="Comma 7 4 20" xfId="1286" xr:uid="{24E129DF-7DF9-4A54-9DCF-F3DD351BBBDD}"/>
    <cellStyle name="Comma 7 4 21" xfId="57051" xr:uid="{D0A03D2A-DD44-4757-A5A4-82898DABD7D8}"/>
    <cellStyle name="Comma 7 4 3" xfId="805" xr:uid="{9A97CACB-96F5-4C62-BDE6-65EB0D89BDF9}"/>
    <cellStyle name="Comma 7 4 3 10" xfId="28224" xr:uid="{9B180C31-8B85-4DF5-85B7-4C6C9390CB49}"/>
    <cellStyle name="Comma 7 4 3 2" xfId="1191" xr:uid="{A4663A6D-8298-4563-9422-6FDF78024B0A}"/>
    <cellStyle name="Comma 7 4 3 2 2" xfId="26004" xr:uid="{F3AFCFF8-B920-4E3D-8981-4D619A77D3C2}"/>
    <cellStyle name="Comma 7 4 3 2 2 2" xfId="22506" xr:uid="{60259DDF-F466-4615-A657-CF440ED204FA}"/>
    <cellStyle name="Comma 7 4 3 2 2 2 2" xfId="14998" xr:uid="{1A0501A4-53D3-41A3-AF91-B0BE1F492497}"/>
    <cellStyle name="Comma 7 4 3 2 2 2 2 2" xfId="56207" xr:uid="{C80A1191-C9C3-446B-A713-91C03E875ADF}"/>
    <cellStyle name="Comma 7 4 3 2 2 2 2 3" xfId="43594" xr:uid="{A74EC1C3-696F-40FE-B96C-A253FE1FE89E}"/>
    <cellStyle name="Comma 7 4 3 2 2 2 3" xfId="8412" xr:uid="{C69152E4-1273-4706-891A-A4F364F2513F}"/>
    <cellStyle name="Comma 7 4 3 2 2 2 3 2" xfId="49929" xr:uid="{0A940BFD-60FD-4C26-91F4-56444A7C04F0}"/>
    <cellStyle name="Comma 7 4 3 2 2 2 4" xfId="30841" xr:uid="{88DD63D7-5878-4767-A246-A81717234BC0}"/>
    <cellStyle name="Comma 7 4 3 2 2 2 5" xfId="37304" xr:uid="{F80F5635-FFEC-4DE5-A4A7-510029BA5D00}"/>
    <cellStyle name="Comma 7 4 3 2 2 3" xfId="25124" xr:uid="{2DEB71DD-33E0-4BFE-B9C1-1EA23B4E3993}"/>
    <cellStyle name="Comma 7 4 3 2 2 3 2" xfId="17616" xr:uid="{23EBDC59-98DE-4B8D-A250-2240E134E5F6}"/>
    <cellStyle name="Comma 7 4 3 2 2 3 2 2" xfId="53589" xr:uid="{06216EE2-8ECE-4174-BC47-D7FCB8D85A78}"/>
    <cellStyle name="Comma 7 4 3 2 2 3 2 3" xfId="40976" xr:uid="{B59ABB9A-3A14-45C2-981B-95DEACA29B5E}"/>
    <cellStyle name="Comma 7 4 3 2 2 3 3" xfId="11030" xr:uid="{D1AD5CF4-335B-4AE6-9844-09BCFEE27C47}"/>
    <cellStyle name="Comma 7 4 3 2 2 3 3 2" xfId="47311" xr:uid="{A343BFDE-AD58-46E2-BE9E-AB99ED745B7E}"/>
    <cellStyle name="Comma 7 4 3 2 2 3 4" xfId="5156" xr:uid="{D24373CB-7104-438C-AC88-B7D5E0BA3ECE}"/>
    <cellStyle name="Comma 7 4 3 2 2 3 5" xfId="34686" xr:uid="{82DFE20C-6B03-4B9A-B0FE-D50FB4A52DF4}"/>
    <cellStyle name="Comma 7 4 3 2 2 4" xfId="18495" xr:uid="{9FF7BEDC-C789-4BBE-838D-0925BF6BA756}"/>
    <cellStyle name="Comma 7 4 3 2 2 4 2" xfId="52710" xr:uid="{A600D00A-ECBD-4894-B4EC-BEAB895F534F}"/>
    <cellStyle name="Comma 7 4 3 2 2 4 3" xfId="40097" xr:uid="{1D0B3BFC-83A4-4EBC-8972-BE6AACF34E05}"/>
    <cellStyle name="Comma 7 4 3 2 2 5" xfId="11909" xr:uid="{1A8DC1ED-27A4-49D9-9A2A-78F0C2277104}"/>
    <cellStyle name="Comma 7 4 3 2 2 5 2" xfId="46432" xr:uid="{B2290B2B-743E-4898-9F12-290244FFB545}"/>
    <cellStyle name="Comma 7 4 3 2 2 6" xfId="4277" xr:uid="{BFA6BCB1-8217-47BD-9916-DF78F821C3DC}"/>
    <cellStyle name="Comma 7 4 3 2 2 7" xfId="33807" xr:uid="{4A244F31-33E0-4BC4-ACC1-2F67EA445DDF}"/>
    <cellStyle name="Comma 7 4 3 2 3" xfId="26860" xr:uid="{59DE2179-09E0-48E3-BFD0-EA35E9F583AF}"/>
    <cellStyle name="Comma 7 4 3 2 3 2" xfId="23363" xr:uid="{C6702248-F79D-44F4-8774-F1056CA5615E}"/>
    <cellStyle name="Comma 7 4 3 2 3 2 2" xfId="15855" xr:uid="{B4ED0459-F6EB-426E-8C8D-240130840351}"/>
    <cellStyle name="Comma 7 4 3 2 3 2 2 2" xfId="55350" xr:uid="{F3A94381-4D11-440C-9C86-39E039013C8A}"/>
    <cellStyle name="Comma 7 4 3 2 3 2 2 3" xfId="42737" xr:uid="{1F774E2E-E58D-41A9-81C4-D71CB48F6909}"/>
    <cellStyle name="Comma 7 4 3 2 3 2 3" xfId="9269" xr:uid="{62FC0A7F-20C5-4DCB-998A-F1883E8975E3}"/>
    <cellStyle name="Comma 7 4 3 2 3 2 3 2" xfId="49072" xr:uid="{7E3161FD-226A-4E4E-AFE5-5E822466A54A}"/>
    <cellStyle name="Comma 7 4 3 2 3 2 4" xfId="29984" xr:uid="{2CC44742-6B88-4136-AFFE-AC08926B66B7}"/>
    <cellStyle name="Comma 7 4 3 2 3 2 5" xfId="36447" xr:uid="{595FF4A1-EE20-4532-B906-EE4BB67D8C7A}"/>
    <cellStyle name="Comma 7 4 3 2 3 3" xfId="19351" xr:uid="{66E17206-DC59-486C-9145-D80B2E58BC1A}"/>
    <cellStyle name="Comma 7 4 3 2 3 3 2" xfId="51853" xr:uid="{3D362D5A-9972-482F-87C7-B55DACE0F107}"/>
    <cellStyle name="Comma 7 4 3 2 3 3 3" xfId="39240" xr:uid="{F7495FA7-C106-4188-BEA3-DEAB8865635C}"/>
    <cellStyle name="Comma 7 4 3 2 3 4" xfId="12765" xr:uid="{932017E2-DB1B-4DE7-A43F-779AF5DC5A0C}"/>
    <cellStyle name="Comma 7 4 3 2 3 4 2" xfId="45575" xr:uid="{2A652793-9D94-4209-8439-231C3ACC81A7}"/>
    <cellStyle name="Comma 7 4 3 2 3 5" xfId="6178" xr:uid="{D23C1747-87CA-4EF5-94E5-350E356BDA44}"/>
    <cellStyle name="Comma 7 4 3 2 3 6" xfId="32950" xr:uid="{DB3BF5CE-5F19-4C11-A2C7-23259C50D374}"/>
    <cellStyle name="Comma 7 4 3 2 4" xfId="24239" xr:uid="{70F6B119-5527-41E6-927D-C2FC4FCE80AA}"/>
    <cellStyle name="Comma 7 4 3 2 4 2" xfId="16731" xr:uid="{59977D35-CCFA-4219-8A2F-923636EC7FC5}"/>
    <cellStyle name="Comma 7 4 3 2 4 2 2" xfId="54474" xr:uid="{5AB6E230-6ED0-4E15-9D33-2FE7BE3E898D}"/>
    <cellStyle name="Comma 7 4 3 2 4 2 3" xfId="41861" xr:uid="{4742D41C-0155-43C7-8A22-511BB5FCED61}"/>
    <cellStyle name="Comma 7 4 3 2 4 3" xfId="10145" xr:uid="{F73944BA-6156-46FB-8E62-A002B93555D3}"/>
    <cellStyle name="Comma 7 4 3 2 4 3 2" xfId="48196" xr:uid="{F5954D0C-729F-4961-8D6A-ED83FB2AAE78}"/>
    <cellStyle name="Comma 7 4 3 2 4 4" xfId="6041" xr:uid="{5FF23C3A-60CC-4802-990F-C4098C2E83E0}"/>
    <cellStyle name="Comma 7 4 3 2 4 5" xfId="35571" xr:uid="{DEC7AE27-C595-439B-8719-7E92584A97F0}"/>
    <cellStyle name="Comma 7 4 3 2 5" xfId="20225" xr:uid="{5289F999-BBB0-4F41-BD42-DDDA4A741D6C}"/>
    <cellStyle name="Comma 7 4 3 2 5 2" xfId="50977" xr:uid="{1542C65D-5720-4E68-B81A-289BE9B28768}"/>
    <cellStyle name="Comma 7 4 3 2 5 3" xfId="38364" xr:uid="{C36C3BD3-2FB6-4111-82B4-4576F5600C8F}"/>
    <cellStyle name="Comma 7 4 3 2 6" xfId="13639" xr:uid="{B6F78E11-B92B-48AD-9CB7-DFCAE38BED67}"/>
    <cellStyle name="Comma 7 4 3 2 6 2" xfId="44699" xr:uid="{8C848E2E-5706-4858-ACD2-BBDFFEC24957}"/>
    <cellStyle name="Comma 7 4 3 2 7" xfId="7052" xr:uid="{5715A6BD-2CD6-4027-AEE2-2E7F5A4DA2F9}"/>
    <cellStyle name="Comma 7 4 3 2 8" xfId="32074" xr:uid="{59C54F9B-A0C0-4FAF-9973-02ED6598767D}"/>
    <cellStyle name="Comma 7 4 3 2 9" xfId="27733" xr:uid="{191A4F54-BD41-4FCA-887C-0B00EF1AF048}"/>
    <cellStyle name="Comma 7 4 3 3" xfId="26444" xr:uid="{4E7C1D54-4375-4A6C-AA70-61962B4F357A}"/>
    <cellStyle name="Comma 7 4 3 3 2" xfId="22947" xr:uid="{8C949D4C-C739-4B3B-8D27-68C3CE6757B0}"/>
    <cellStyle name="Comma 7 4 3 3 2 2" xfId="15439" xr:uid="{723C4D46-723D-4175-B9C9-6B34304DCD58}"/>
    <cellStyle name="Comma 7 4 3 3 2 2 2" xfId="55766" xr:uid="{800A6535-835C-4354-8B49-E9C08F5A50AC}"/>
    <cellStyle name="Comma 7 4 3 3 2 2 3" xfId="43153" xr:uid="{E502648A-2649-4C8A-A835-70D85079C89F}"/>
    <cellStyle name="Comma 7 4 3 3 2 3" xfId="8853" xr:uid="{4D9EDFBC-8824-4512-B200-670CB5CF60FF}"/>
    <cellStyle name="Comma 7 4 3 3 2 3 2" xfId="49488" xr:uid="{F927A2C7-C70B-4125-83D3-656BD9B1D71E}"/>
    <cellStyle name="Comma 7 4 3 3 2 4" xfId="30400" xr:uid="{25D13C85-3BD0-4B50-94A1-A33759E37C40}"/>
    <cellStyle name="Comma 7 4 3 3 2 5" xfId="36863" xr:uid="{6AB91FFA-D4F8-48B0-9AB7-AC7E5606B3CB}"/>
    <cellStyle name="Comma 7 4 3 3 3" xfId="25566" xr:uid="{7D8D67CD-2DA5-4E6C-AC66-9471442136AE}"/>
    <cellStyle name="Comma 7 4 3 3 3 2" xfId="18058" xr:uid="{DA490A3C-AC77-4D5B-A5C8-D19BBC46E910}"/>
    <cellStyle name="Comma 7 4 3 3 3 2 2" xfId="53147" xr:uid="{54D0BF15-BBAA-4FBD-A321-8CD92E7FEC55}"/>
    <cellStyle name="Comma 7 4 3 3 3 2 3" xfId="40534" xr:uid="{EF5BF81A-A352-43FE-9D06-B461D0123BEB}"/>
    <cellStyle name="Comma 7 4 3 3 3 3" xfId="11472" xr:uid="{75FB099E-9D9D-478C-BB38-0163FB9D6A84}"/>
    <cellStyle name="Comma 7 4 3 3 3 3 2" xfId="46869" xr:uid="{13AF8D25-AADF-4ED2-BA0B-F1966C5CBFB9}"/>
    <cellStyle name="Comma 7 4 3 3 3 4" xfId="4714" xr:uid="{7DB29ADF-BC39-4571-AFDA-E0E3E733F179}"/>
    <cellStyle name="Comma 7 4 3 3 3 5" xfId="34244" xr:uid="{09ABAC35-5F65-4E6E-A4C1-3560F56FD38A}"/>
    <cellStyle name="Comma 7 4 3 3 4" xfId="18935" xr:uid="{F194E575-304E-4EC0-9539-4C66DEFF92F1}"/>
    <cellStyle name="Comma 7 4 3 3 4 2" xfId="52269" xr:uid="{31B4BE52-8720-4D3C-84F7-F9936448BA26}"/>
    <cellStyle name="Comma 7 4 3 3 4 3" xfId="39656" xr:uid="{A1F3E803-0DF3-4C56-BE24-9D31220E8DB7}"/>
    <cellStyle name="Comma 7 4 3 3 5" xfId="12349" xr:uid="{5EBC56A9-79F0-4F4B-A9B4-8D503A200541}"/>
    <cellStyle name="Comma 7 4 3 3 5 2" xfId="45991" xr:uid="{FAC0BA24-B51E-427C-B686-150400D5F7CB}"/>
    <cellStyle name="Comma 7 4 3 3 6" xfId="3837" xr:uid="{2C26DB48-FD28-43E2-AECF-A4D7BF320F68}"/>
    <cellStyle name="Comma 7 4 3 3 7" xfId="33366" xr:uid="{8B03EA0C-C3C3-454C-A427-97762AAABA46}"/>
    <cellStyle name="Comma 7 4 3 4" xfId="27294" xr:uid="{F418FDA4-2792-4BE7-A687-39BEE3BB9A08}"/>
    <cellStyle name="Comma 7 4 3 4 2" xfId="23797" xr:uid="{A28DCD6A-62EC-44AA-96F0-1594D0AAAE29}"/>
    <cellStyle name="Comma 7 4 3 4 2 2" xfId="16289" xr:uid="{E997C2C3-0A96-4353-8813-D52B971718C0}"/>
    <cellStyle name="Comma 7 4 3 4 2 2 2" xfId="54916" xr:uid="{01DCB25E-FD64-49C3-BF83-395F9DC592D8}"/>
    <cellStyle name="Comma 7 4 3 4 2 2 3" xfId="42303" xr:uid="{38A01A51-9D34-4C98-B9E3-C38F07ABC4BB}"/>
    <cellStyle name="Comma 7 4 3 4 2 3" xfId="9703" xr:uid="{473C55D3-2863-4A22-8BD8-E58EC2E096AA}"/>
    <cellStyle name="Comma 7 4 3 4 2 3 2" xfId="48638" xr:uid="{147D1BE9-E439-4903-B7A9-DB215D77B5AC}"/>
    <cellStyle name="Comma 7 4 3 4 2 4" xfId="29550" xr:uid="{82A108DB-7A59-4036-8495-5AFF40B896C6}"/>
    <cellStyle name="Comma 7 4 3 4 2 5" xfId="36013" xr:uid="{99CB4A9F-25B7-49ED-929B-F794CB74A0BD}"/>
    <cellStyle name="Comma 7 4 3 4 3" xfId="19785" xr:uid="{E04A841D-B315-4D94-9F45-280B0BB607BB}"/>
    <cellStyle name="Comma 7 4 3 4 3 2" xfId="51419" xr:uid="{E017CEC2-5B5B-4D64-9C99-0C30BD960E3F}"/>
    <cellStyle name="Comma 7 4 3 4 3 3" xfId="38806" xr:uid="{A766F92C-C3E5-4FD5-9856-EA1360598C1C}"/>
    <cellStyle name="Comma 7 4 3 4 4" xfId="13199" xr:uid="{79538A64-1E1C-4EDA-938F-113FCB2C0B5A}"/>
    <cellStyle name="Comma 7 4 3 4 4 2" xfId="45141" xr:uid="{FC71078E-B25D-4736-9B11-FFAFDD1AF63B}"/>
    <cellStyle name="Comma 7 4 3 4 5" xfId="6612" xr:uid="{DA1839A0-E674-4820-A681-DFA904EEB801}"/>
    <cellStyle name="Comma 7 4 3 4 6" xfId="32516" xr:uid="{4896F4F9-EB8F-47E1-A7F0-411B1598089A}"/>
    <cellStyle name="Comma 7 4 3 5" xfId="24681" xr:uid="{0C06EA06-CED8-4910-B829-6FEF993DB6AA}"/>
    <cellStyle name="Comma 7 4 3 5 2" xfId="17173" xr:uid="{873799BB-6B15-441F-82F4-E65089AED882}"/>
    <cellStyle name="Comma 7 4 3 5 2 2" xfId="54032" xr:uid="{D13F05FA-73F9-466C-BA54-301384228C1A}"/>
    <cellStyle name="Comma 7 4 3 5 2 3" xfId="41419" xr:uid="{611232F1-46BB-4A0E-8C8F-9C5A8B6B3CAA}"/>
    <cellStyle name="Comma 7 4 3 5 3" xfId="10587" xr:uid="{C9F2B6D3-CC74-44AA-852B-010A5244642D}"/>
    <cellStyle name="Comma 7 4 3 5 3 2" xfId="47754" xr:uid="{F4B06D14-5990-4721-A2EF-E74E7E2CC804}"/>
    <cellStyle name="Comma 7 4 3 5 4" xfId="5599" xr:uid="{FB1B2A1C-5372-4586-93A0-3C545BAFC9BA}"/>
    <cellStyle name="Comma 7 4 3 5 5" xfId="35129" xr:uid="{14FD6FF4-AF0F-4161-BD1B-A37B2EF76E4D}"/>
    <cellStyle name="Comma 7 4 3 6" xfId="20665" xr:uid="{9A4C3961-4160-419D-8F2C-BA7E4B18EE9F}"/>
    <cellStyle name="Comma 7 4 3 6 2" xfId="50535" xr:uid="{28A28690-E70A-47DD-9344-91CA2355AC2C}"/>
    <cellStyle name="Comma 7 4 3 6 3" xfId="37922" xr:uid="{BBC383C5-94F0-4551-9504-85AA50BB0288}"/>
    <cellStyle name="Comma 7 4 3 7" xfId="14079" xr:uid="{C90A5211-B90B-4EAE-BB22-D14740096131}"/>
    <cellStyle name="Comma 7 4 3 7 2" xfId="44229" xr:uid="{619F7A33-606D-4990-829E-75D9D80885BF}"/>
    <cellStyle name="Comma 7 4 3 8" xfId="7492" xr:uid="{10227265-EBA9-4476-8087-3A2169FFFBC5}"/>
    <cellStyle name="Comma 7 4 3 9" xfId="31629" xr:uid="{C0B311CF-74FF-4F13-B2FB-3CEC7CC6DB2D}"/>
    <cellStyle name="Comma 7 4 4" xfId="928" xr:uid="{8822D058-02B4-4111-9C16-4CF6EB82DC47}"/>
    <cellStyle name="Comma 7 4 4 2" xfId="26157" xr:uid="{BC29D454-ABE6-4BA9-9F60-615FCC345DA6}"/>
    <cellStyle name="Comma 7 4 4 2 2" xfId="22659" xr:uid="{5FEF612C-A35D-4A45-BAFF-B04948534660}"/>
    <cellStyle name="Comma 7 4 4 2 2 2" xfId="15151" xr:uid="{A6287EA2-FE36-4DB6-8353-36F75D6590F3}"/>
    <cellStyle name="Comma 7 4 4 2 2 2 2" xfId="56054" xr:uid="{D2897FB5-7098-47BE-91CC-F6E5D452A929}"/>
    <cellStyle name="Comma 7 4 4 2 2 2 3" xfId="43441" xr:uid="{76F8B189-4864-41C9-94CE-AF1E484D0517}"/>
    <cellStyle name="Comma 7 4 4 2 2 3" xfId="8565" xr:uid="{086658ED-ABA4-4B8A-8DEF-01B78D7789B7}"/>
    <cellStyle name="Comma 7 4 4 2 2 3 2" xfId="49776" xr:uid="{8D7FAEAF-576E-4E69-A93D-25AE78EBE224}"/>
    <cellStyle name="Comma 7 4 4 2 2 4" xfId="30688" xr:uid="{774D0DF3-BA7D-410D-9E52-120122576148}"/>
    <cellStyle name="Comma 7 4 4 2 2 5" xfId="37151" xr:uid="{1CED9F6D-BCC2-4CE2-BBA9-419BCED783EC}"/>
    <cellStyle name="Comma 7 4 4 2 3" xfId="25277" xr:uid="{8350A237-1515-40E6-93E4-6512DAA5FA00}"/>
    <cellStyle name="Comma 7 4 4 2 3 2" xfId="17769" xr:uid="{10682622-3A1E-463D-A48F-D9045070EB66}"/>
    <cellStyle name="Comma 7 4 4 2 3 2 2" xfId="53436" xr:uid="{155FDF62-25B9-41FC-9005-F5F20049B6AA}"/>
    <cellStyle name="Comma 7 4 4 2 3 2 3" xfId="40823" xr:uid="{CA0782A8-73B5-4D44-B7FB-C9ABE108D17F}"/>
    <cellStyle name="Comma 7 4 4 2 3 3" xfId="11183" xr:uid="{01DF0266-BD0D-4B98-BFF7-C2E288739102}"/>
    <cellStyle name="Comma 7 4 4 2 3 3 2" xfId="47158" xr:uid="{8C35E576-BBF6-4108-84C9-6B8DE630BB94}"/>
    <cellStyle name="Comma 7 4 4 2 3 4" xfId="5003" xr:uid="{EDBFF502-E563-47FE-814C-48594999F374}"/>
    <cellStyle name="Comma 7 4 4 2 3 5" xfId="34533" xr:uid="{9C5D7F0F-223E-4BC0-A81F-75363CF23DC5}"/>
    <cellStyle name="Comma 7 4 4 2 4" xfId="18648" xr:uid="{214E987B-A592-4342-8706-568E352B3EDF}"/>
    <cellStyle name="Comma 7 4 4 2 4 2" xfId="52557" xr:uid="{A7C3EBB5-CE36-4314-843E-D252F42764D4}"/>
    <cellStyle name="Comma 7 4 4 2 4 3" xfId="39944" xr:uid="{12591752-8448-4682-8C5E-5555F10F5EED}"/>
    <cellStyle name="Comma 7 4 4 2 5" xfId="12062" xr:uid="{F794AF3E-4914-4DC8-9878-FECAEF93DBA0}"/>
    <cellStyle name="Comma 7 4 4 2 5 2" xfId="46279" xr:uid="{7242C894-69A7-48C6-993D-CDF463269A9B}"/>
    <cellStyle name="Comma 7 4 4 2 6" xfId="4124" xr:uid="{E947DE9F-E55B-46FE-9BB7-40361EA9F91D}"/>
    <cellStyle name="Comma 7 4 4 2 7" xfId="33654" xr:uid="{E216FF03-B521-441D-93C1-AB26E1D0487E}"/>
    <cellStyle name="Comma 7 4 4 3" xfId="27012" xr:uid="{6754D24D-AFF6-4773-B36B-1CB1DFEE7710}"/>
    <cellStyle name="Comma 7 4 4 3 2" xfId="23515" xr:uid="{804567B9-0BDA-4B7A-8500-01E78401B731}"/>
    <cellStyle name="Comma 7 4 4 3 2 2" xfId="16007" xr:uid="{B6C61B7A-9568-45AA-B4CA-59B75F3591A3}"/>
    <cellStyle name="Comma 7 4 4 3 2 2 2" xfId="55198" xr:uid="{7C2E26F7-1A02-4385-921C-4363F9E7E5B7}"/>
    <cellStyle name="Comma 7 4 4 3 2 2 3" xfId="42585" xr:uid="{643CAF35-0ACA-4DD3-B083-C379EB095C15}"/>
    <cellStyle name="Comma 7 4 4 3 2 3" xfId="9421" xr:uid="{238A5F69-0E02-488F-8F2B-5BF1B5FA68EF}"/>
    <cellStyle name="Comma 7 4 4 3 2 3 2" xfId="48920" xr:uid="{FEAD541F-0DCF-4F1E-8F45-6CA77F01BAB1}"/>
    <cellStyle name="Comma 7 4 4 3 2 4" xfId="29832" xr:uid="{21E0B923-4C9C-41D2-9CDD-447AD2B343B1}"/>
    <cellStyle name="Comma 7 4 4 3 2 5" xfId="36295" xr:uid="{A98A6288-F84F-409F-9621-204D76107F7F}"/>
    <cellStyle name="Comma 7 4 4 3 3" xfId="19503" xr:uid="{7B0D53C9-AFAC-448F-B488-C82E23541A96}"/>
    <cellStyle name="Comma 7 4 4 3 3 2" xfId="51701" xr:uid="{34D04B5D-0989-49FB-B28C-166928616C1F}"/>
    <cellStyle name="Comma 7 4 4 3 3 3" xfId="39088" xr:uid="{125A6C69-DA7E-4C75-9E6D-3E50AA7249D0}"/>
    <cellStyle name="Comma 7 4 4 3 4" xfId="12917" xr:uid="{D3A44358-B9EE-4C9D-A80D-BEF3EAE8B976}"/>
    <cellStyle name="Comma 7 4 4 3 4 2" xfId="45423" xr:uid="{01782B24-B47D-4A8E-9987-0CA027B2BEB7}"/>
    <cellStyle name="Comma 7 4 4 3 5" xfId="6330" xr:uid="{1BFCD342-207B-42DF-B72D-2A2413E75D8C}"/>
    <cellStyle name="Comma 7 4 4 3 6" xfId="32798" xr:uid="{819CEE80-8ED1-499E-BD73-FF38FD63AE58}"/>
    <cellStyle name="Comma 7 4 4 4" xfId="24392" xr:uid="{C4057B62-409F-4F4E-BDA6-A1FA9271AFDB}"/>
    <cellStyle name="Comma 7 4 4 4 2" xfId="16884" xr:uid="{73C79F70-1210-48A3-BD70-2F441EC6AA4C}"/>
    <cellStyle name="Comma 7 4 4 4 2 2" xfId="54321" xr:uid="{F3E4B7E0-B926-438A-B3B9-65E2A1C4CD8F}"/>
    <cellStyle name="Comma 7 4 4 4 2 3" xfId="41708" xr:uid="{3F0CF7C4-EA52-4F31-B5DC-B111BDCE1C13}"/>
    <cellStyle name="Comma 7 4 4 4 3" xfId="10298" xr:uid="{93B3A5D2-D250-4DA0-9CE6-92BEDF273C70}"/>
    <cellStyle name="Comma 7 4 4 4 3 2" xfId="48043" xr:uid="{96A2EA80-C210-4747-929D-923FC809A93B}"/>
    <cellStyle name="Comma 7 4 4 4 4" xfId="5888" xr:uid="{710A31A7-4A17-418C-B542-C2A3DB1743FF}"/>
    <cellStyle name="Comma 7 4 4 4 5" xfId="35418" xr:uid="{9189DC86-35B3-4D32-8797-653091171043}"/>
    <cellStyle name="Comma 7 4 4 5" xfId="20378" xr:uid="{7A0FF642-6026-448D-BA05-92B0BE8BEBAA}"/>
    <cellStyle name="Comma 7 4 4 5 2" xfId="50824" xr:uid="{ACF6A215-03CE-464D-9C8D-E11DE29AAFA5}"/>
    <cellStyle name="Comma 7 4 4 5 3" xfId="38211" xr:uid="{E470C0D2-E714-4E87-B758-98F47EC11CCB}"/>
    <cellStyle name="Comma 7 4 4 6" xfId="13792" xr:uid="{313C4B02-311A-4653-B916-AAD5B0750F64}"/>
    <cellStyle name="Comma 7 4 4 6 2" xfId="44546" xr:uid="{3D725E23-9947-4E9D-9680-A75AD437E160}"/>
    <cellStyle name="Comma 7 4 4 7" xfId="7205" xr:uid="{FE682331-0C38-4EA7-A0FE-FDE4B0A4F091}"/>
    <cellStyle name="Comma 7 4 4 8" xfId="31921" xr:uid="{E6F77F09-AE1B-4992-AC79-F5580F619187}"/>
    <cellStyle name="Comma 7 4 4 9" xfId="27888" xr:uid="{B097C8B2-3918-4BD5-BF91-B37D3846FC3F}"/>
    <cellStyle name="Comma 7 4 5" xfId="26595" xr:uid="{F68E92CE-0419-421D-8EE5-1C0F3F521FEE}"/>
    <cellStyle name="Comma 7 4 5 2" xfId="23098" xr:uid="{CBD2F4FD-D560-4354-A842-37BE41782DEB}"/>
    <cellStyle name="Comma 7 4 5 2 2" xfId="15590" xr:uid="{F2C3DF24-88A0-47C6-BBAD-B8907BA73EDA}"/>
    <cellStyle name="Comma 7 4 5 2 2 2" xfId="55615" xr:uid="{94BA624A-4AF4-4DC3-B1CB-0A86F92FDF9E}"/>
    <cellStyle name="Comma 7 4 5 2 2 3" xfId="43002" xr:uid="{7A66B095-72FF-49AC-AE09-442E3C791441}"/>
    <cellStyle name="Comma 7 4 5 2 3" xfId="9004" xr:uid="{0E2CD512-9C82-44B9-B7D8-EC740EB30227}"/>
    <cellStyle name="Comma 7 4 5 2 3 2" xfId="49337" xr:uid="{616066B4-D6E2-4AC3-8F05-319959FC9064}"/>
    <cellStyle name="Comma 7 4 5 2 4" xfId="30249" xr:uid="{B9E02C1E-52AD-4F38-AB1B-FF303F9EB1CC}"/>
    <cellStyle name="Comma 7 4 5 2 5" xfId="36712" xr:uid="{3AEAF277-F275-457A-9072-06A034C7F406}"/>
    <cellStyle name="Comma 7 4 5 3" xfId="25720" xr:uid="{F20B19E3-BF6D-4144-809F-BB882DB265B9}"/>
    <cellStyle name="Comma 7 4 5 3 2" xfId="18212" xr:uid="{B323742E-B05A-43F0-B166-68C76E540F17}"/>
    <cellStyle name="Comma 7 4 5 3 2 2" xfId="52993" xr:uid="{574754D1-DC50-4123-8E27-9D1E36767CAC}"/>
    <cellStyle name="Comma 7 4 5 3 2 3" xfId="40380" xr:uid="{B4FD13D6-DF1E-4E60-9A37-AB2AF32ACD91}"/>
    <cellStyle name="Comma 7 4 5 3 3" xfId="11626" xr:uid="{B6383C4B-40EF-425B-9B2B-5E150EC5E357}"/>
    <cellStyle name="Comma 7 4 5 3 3 2" xfId="46715" xr:uid="{A554E036-6AAD-4628-ABB6-5104B1C087F9}"/>
    <cellStyle name="Comma 7 4 5 3 4" xfId="4560" xr:uid="{B50B501B-2BD0-48D3-9189-7599ED98356B}"/>
    <cellStyle name="Comma 7 4 5 3 5" xfId="34090" xr:uid="{78CBC897-2029-4079-AC62-0DEAC49AAEF9}"/>
    <cellStyle name="Comma 7 4 5 4" xfId="19086" xr:uid="{B4884BB3-B836-4190-AC79-4E9C3919EB13}"/>
    <cellStyle name="Comma 7 4 5 4 2" xfId="52118" xr:uid="{B3515A57-1E54-4331-A319-A79450E778FC}"/>
    <cellStyle name="Comma 7 4 5 4 3" xfId="39505" xr:uid="{EE781006-96AD-485C-B063-4219FA171CA2}"/>
    <cellStyle name="Comma 7 4 5 5" xfId="12500" xr:uid="{3451F79B-ECD9-4C23-8EF2-4722F42FDC51}"/>
    <cellStyle name="Comma 7 4 5 5 2" xfId="45840" xr:uid="{2465AB72-585D-470B-B230-5D16467D3D34}"/>
    <cellStyle name="Comma 7 4 5 6" xfId="3686" xr:uid="{0D1550C3-ACE1-4DF5-95CC-D1B60AC4F65E}"/>
    <cellStyle name="Comma 7 4 5 7" xfId="33215" xr:uid="{1DDC47B4-D428-423F-944A-D72DB84A301E}"/>
    <cellStyle name="Comma 7 4 6" xfId="27445" xr:uid="{B5A9AF78-1F82-4FE2-BE84-BA4F157721C3}"/>
    <cellStyle name="Comma 7 4 6 2" xfId="23948" xr:uid="{FF4B7F01-2818-4B83-9BFF-D72538FF534F}"/>
    <cellStyle name="Comma 7 4 6 2 2" xfId="16440" xr:uid="{B98B8713-175C-4D33-A22F-768A2442D7BE}"/>
    <cellStyle name="Comma 7 4 6 2 2 2" xfId="54765" xr:uid="{7A19FBE8-568A-4A07-86BC-9E78B6F55464}"/>
    <cellStyle name="Comma 7 4 6 2 2 3" xfId="42152" xr:uid="{78F1EE8D-1097-4FAA-A4D1-FF808B069C03}"/>
    <cellStyle name="Comma 7 4 6 2 3" xfId="9854" xr:uid="{D3EBA59B-1236-44E0-BFBD-B2A0216B2BAE}"/>
    <cellStyle name="Comma 7 4 6 2 3 2" xfId="48487" xr:uid="{766AC44F-6862-446F-A14C-96766122A2B4}"/>
    <cellStyle name="Comma 7 4 6 2 4" xfId="29399" xr:uid="{2B05A636-CA11-4196-B739-88D7D8BB1ABC}"/>
    <cellStyle name="Comma 7 4 6 2 5" xfId="35862" xr:uid="{164582C8-543C-48E4-9FC7-7D2D61F0FCAC}"/>
    <cellStyle name="Comma 7 4 6 3" xfId="19936" xr:uid="{F5C64D17-1B25-4B06-8253-D394774C3431}"/>
    <cellStyle name="Comma 7 4 6 3 2" xfId="51268" xr:uid="{A12C3B25-11EF-41D7-BC67-AA6B0C630CC3}"/>
    <cellStyle name="Comma 7 4 6 3 3" xfId="38655" xr:uid="{3988DA52-1E42-43C6-A7B8-3C92EF3335C2}"/>
    <cellStyle name="Comma 7 4 6 4" xfId="13350" xr:uid="{4946EEC3-5F43-4F0B-A4F1-C5C3ECB06E0E}"/>
    <cellStyle name="Comma 7 4 6 4 2" xfId="44990" xr:uid="{7A7ED215-9A41-45C3-84D8-B395B55EE0A9}"/>
    <cellStyle name="Comma 7 4 6 5" xfId="6763" xr:uid="{85DB6902-14E7-4F26-A307-E735714229D0}"/>
    <cellStyle name="Comma 7 4 6 6" xfId="32365" xr:uid="{E6DDF3F3-9CBF-4309-8E53-019CDD9E2EF1}"/>
    <cellStyle name="Comma 7 4 7" xfId="24835" xr:uid="{79E3D1EE-7265-4359-B45E-DCAF9F1B0A5D}"/>
    <cellStyle name="Comma 7 4 7 2" xfId="17327" xr:uid="{CEF1D15A-4870-4232-83CF-7C80C85FBC3C}"/>
    <cellStyle name="Comma 7 4 7 2 2" xfId="53878" xr:uid="{B2E09CA4-56C1-4D98-8B87-1CD77CF4E7D2}"/>
    <cellStyle name="Comma 7 4 7 2 3" xfId="41265" xr:uid="{B13BF73F-EE39-4915-A0E6-6E85E930A694}"/>
    <cellStyle name="Comma 7 4 7 3" xfId="10741" xr:uid="{73B5C579-B111-41CD-A6CF-7383FBD7FF36}"/>
    <cellStyle name="Comma 7 4 7 3 2" xfId="47600" xr:uid="{1D581159-A348-4BA9-8309-BF19BCAFC2F5}"/>
    <cellStyle name="Comma 7 4 7 4" xfId="5445" xr:uid="{D867343A-A1B2-4AC0-8EE9-7499EC42B4AA}"/>
    <cellStyle name="Comma 7 4 7 5" xfId="34975" xr:uid="{D3EB1499-DD42-47B4-ABE4-83FB54594A16}"/>
    <cellStyle name="Comma 7 4 8" xfId="28421" xr:uid="{A9C7BA06-2E62-4844-AD6A-0398C7C69C2A}"/>
    <cellStyle name="Comma 7 4 8 2" xfId="20819" xr:uid="{67A4090C-C6F6-4F4F-A0EF-E2D1FA8BB173}"/>
    <cellStyle name="Comma 7 4 8 2 2" xfId="50381" xr:uid="{90B04D27-88E1-48FF-B88F-961B4735E71D}"/>
    <cellStyle name="Comma 7 4 8 3" xfId="14233" xr:uid="{ACC1A631-6B10-48B8-9A5A-5023572F966C}"/>
    <cellStyle name="Comma 7 4 8 4" xfId="7646" xr:uid="{AE705D0D-2CB2-4A94-8B78-D4CE043FCAEE}"/>
    <cellStyle name="Comma 7 4 8 5" xfId="37768" xr:uid="{ACFC97C2-A265-4B58-B367-5C48D447CFD8}"/>
    <cellStyle name="Comma 7 4 9" xfId="22018" xr:uid="{A3DE19D5-051E-477B-8C9D-B0254286D7D0}"/>
    <cellStyle name="Comma 7 4 9 2" xfId="44047" xr:uid="{C920CDD1-00B5-4940-B4E9-687AF268309E}"/>
    <cellStyle name="Comma 7 5" xfId="407" xr:uid="{1EAF0AB2-6857-45C6-8FEF-F94EA52110D6}"/>
    <cellStyle name="Comma 7 5 10" xfId="20791" xr:uid="{689F32F1-CCA0-43A7-BE64-1406D95CF2BC}"/>
    <cellStyle name="Comma 7 5 11" xfId="14205" xr:uid="{1565442D-8994-47E8-841E-B2B6C8550943}"/>
    <cellStyle name="Comma 7 5 12" xfId="7618" xr:uid="{50A6FB95-B8EB-48F7-92F3-DC75C39D1846}"/>
    <cellStyle name="Comma 7 5 13" xfId="31503" xr:uid="{8346D39D-C783-46FD-8BB2-8E67DE731670}"/>
    <cellStyle name="Comma 7 5 14" xfId="56832" xr:uid="{4B6186F6-867E-432D-B317-84863E7F1D32}"/>
    <cellStyle name="Comma 7 5 15" xfId="28356" xr:uid="{3591E869-FCFB-4E17-BAD0-E7C917E2F757}"/>
    <cellStyle name="Comma 7 5 2" xfId="629" xr:uid="{44E9ADD2-DA6D-466F-AD4E-DEF2FCDCCDD6}"/>
    <cellStyle name="Comma 7 5 2 10" xfId="31578" xr:uid="{7EF16EB1-C7C7-457C-8B42-29E047896061}"/>
    <cellStyle name="Comma 7 5 2 11" xfId="28275" xr:uid="{F1D45556-C3A2-469B-BB3B-B7A75DB805C5}"/>
    <cellStyle name="Comma 7 5 2 2" xfId="1037" xr:uid="{02CCF2CB-967D-42B3-A989-F4264BDE9A72}"/>
    <cellStyle name="Comma 7 5 2 2 10" xfId="28121" xr:uid="{B09311DE-416D-4470-B821-01ACFFCE6DE9}"/>
    <cellStyle name="Comma 7 5 2 2 2" xfId="27630" xr:uid="{A10CD2F5-B181-4FE4-B070-145B27F0330D}"/>
    <cellStyle name="Comma 7 5 2 2 2 2" xfId="25900" xr:uid="{4629BA64-9000-4D9C-9288-2A24136A0C92}"/>
    <cellStyle name="Comma 7 5 2 2 2 2 2" xfId="22402" xr:uid="{84919E54-84C4-47AE-B17C-AD47788A6FD3}"/>
    <cellStyle name="Comma 7 5 2 2 2 2 2 2" xfId="14894" xr:uid="{5971D96C-C2E7-4A4E-9180-CF023B27EA36}"/>
    <cellStyle name="Comma 7 5 2 2 2 2 2 2 2" xfId="56311" xr:uid="{00E694BB-3390-4EFF-97BA-753A2A8CE3E7}"/>
    <cellStyle name="Comma 7 5 2 2 2 2 2 2 3" xfId="43698" xr:uid="{8E8B7157-FF80-464D-8154-8976D7FB269C}"/>
    <cellStyle name="Comma 7 5 2 2 2 2 2 3" xfId="8308" xr:uid="{4B2B1E69-F8C2-41DE-8C2E-314186C482BB}"/>
    <cellStyle name="Comma 7 5 2 2 2 2 2 3 2" xfId="50033" xr:uid="{F0AFE5FA-80FA-4975-A05D-C221BEAA1A7C}"/>
    <cellStyle name="Comma 7 5 2 2 2 2 2 4" xfId="30945" xr:uid="{FEB7F2CD-C285-4845-852B-E7E40B385F35}"/>
    <cellStyle name="Comma 7 5 2 2 2 2 2 5" xfId="37408" xr:uid="{4B206AD8-780F-418F-8856-6F69A1E6D261}"/>
    <cellStyle name="Comma 7 5 2 2 2 2 3" xfId="25020" xr:uid="{C84FC1EE-7D48-4AA4-9A0A-E200A5AA1408}"/>
    <cellStyle name="Comma 7 5 2 2 2 2 3 2" xfId="17512" xr:uid="{B73F0692-B34B-4B8E-9001-1DE613DD9201}"/>
    <cellStyle name="Comma 7 5 2 2 2 2 3 2 2" xfId="53693" xr:uid="{758C105E-F145-4C04-92D1-C3773DAE0C0A}"/>
    <cellStyle name="Comma 7 5 2 2 2 2 3 2 3" xfId="41080" xr:uid="{6C4958D2-097E-4D1D-A513-E7168C7B6F8C}"/>
    <cellStyle name="Comma 7 5 2 2 2 2 3 3" xfId="10926" xr:uid="{431B1C4C-8A7D-41DB-A2F1-A5AD2E14C8A6}"/>
    <cellStyle name="Comma 7 5 2 2 2 2 3 3 2" xfId="47415" xr:uid="{4C68EDD6-FFD8-40EA-AD56-73C23099D45F}"/>
    <cellStyle name="Comma 7 5 2 2 2 2 3 4" xfId="5260" xr:uid="{AFF78A37-CC97-4F4C-A925-F5310F8DAA9C}"/>
    <cellStyle name="Comma 7 5 2 2 2 2 3 5" xfId="34790" xr:uid="{9BBEE009-E840-4577-98E0-0303AFA6ADD8}"/>
    <cellStyle name="Comma 7 5 2 2 2 2 4" xfId="18391" xr:uid="{EC67EEA8-EF82-4419-9F7E-4319BB722713}"/>
    <cellStyle name="Comma 7 5 2 2 2 2 4 2" xfId="52814" xr:uid="{454D23CC-EF52-4FBB-B3A7-45D582BA2B07}"/>
    <cellStyle name="Comma 7 5 2 2 2 2 4 3" xfId="40201" xr:uid="{B7C250C8-DE3E-4721-A3FF-770F479EA22D}"/>
    <cellStyle name="Comma 7 5 2 2 2 2 5" xfId="11805" xr:uid="{122BCE44-03C5-4863-861B-EBE766408047}"/>
    <cellStyle name="Comma 7 5 2 2 2 2 5 2" xfId="46536" xr:uid="{F95C364E-24DF-4FCE-AA45-D9D69E89D9B3}"/>
    <cellStyle name="Comma 7 5 2 2 2 2 6" xfId="4381" xr:uid="{788E9E84-2CDC-45DF-BC67-9BBDABADDAAD}"/>
    <cellStyle name="Comma 7 5 2 2 2 2 7" xfId="33911" xr:uid="{100428B8-A5F2-45C7-B841-DF13E02EDA08}"/>
    <cellStyle name="Comma 7 5 2 2 2 3" xfId="26756" xr:uid="{152B412A-E517-4E03-9EDC-FD8B9EE0A510}"/>
    <cellStyle name="Comma 7 5 2 2 2 3 2" xfId="23259" xr:uid="{5EBFD149-8694-4C32-B295-A52695FCDBA1}"/>
    <cellStyle name="Comma 7 5 2 2 2 3 2 2" xfId="15751" xr:uid="{E59B1A29-B048-412D-8677-D59DABA52ECE}"/>
    <cellStyle name="Comma 7 5 2 2 2 3 2 2 2" xfId="55454" xr:uid="{FBF12B3D-D870-43DD-9262-0A0C146D1E4E}"/>
    <cellStyle name="Comma 7 5 2 2 2 3 2 2 3" xfId="42841" xr:uid="{5EC3CB2E-D3C8-4916-BCAF-9BAD562D2F67}"/>
    <cellStyle name="Comma 7 5 2 2 2 3 2 3" xfId="9165" xr:uid="{AA6ED071-8671-4210-82CC-FE53CA2608FE}"/>
    <cellStyle name="Comma 7 5 2 2 2 3 2 3 2" xfId="49176" xr:uid="{83C66E94-9DF1-4BD0-BFA4-11136E3A5003}"/>
    <cellStyle name="Comma 7 5 2 2 2 3 2 4" xfId="30088" xr:uid="{5FD8DC71-AB5B-492F-927B-E647E6440263}"/>
    <cellStyle name="Comma 7 5 2 2 2 3 2 5" xfId="36551" xr:uid="{8B2DC6D5-A78C-45D0-B757-599BA583C5AE}"/>
    <cellStyle name="Comma 7 5 2 2 2 3 3" xfId="19247" xr:uid="{A694BB4D-99B6-4CFA-A582-B9C3E0131D48}"/>
    <cellStyle name="Comma 7 5 2 2 2 3 3 2" xfId="51957" xr:uid="{FB736A8B-70D4-4E0D-932B-6BF8E50D7C77}"/>
    <cellStyle name="Comma 7 5 2 2 2 3 3 3" xfId="39344" xr:uid="{EF01259E-FB96-46CF-AB2D-8811173D99C4}"/>
    <cellStyle name="Comma 7 5 2 2 2 3 4" xfId="12661" xr:uid="{C3825B37-734B-4156-801A-C8B5D5F000DA}"/>
    <cellStyle name="Comma 7 5 2 2 2 3 4 2" xfId="45679" xr:uid="{7F028C7B-3BDE-4B53-B855-7600C60A1A87}"/>
    <cellStyle name="Comma 7 5 2 2 2 3 5" xfId="3525" xr:uid="{71CF4413-120B-425A-9C73-089576A352C7}"/>
    <cellStyle name="Comma 7 5 2 2 2 3 6" xfId="33054" xr:uid="{7F013914-2EFA-4C34-858D-E4BB05926F1C}"/>
    <cellStyle name="Comma 7 5 2 2 2 4" xfId="24135" xr:uid="{31837ED8-BE6D-4EDF-883B-C1EDBBB5DF3C}"/>
    <cellStyle name="Comma 7 5 2 2 2 4 2" xfId="16627" xr:uid="{B6AF8EE1-4978-4469-B746-0B12F68F2A69}"/>
    <cellStyle name="Comma 7 5 2 2 2 4 2 2" xfId="54578" xr:uid="{C1AFD780-E44A-486B-A451-46330E0CE237}"/>
    <cellStyle name="Comma 7 5 2 2 2 4 2 3" xfId="41965" xr:uid="{43DB7E25-4053-4E0A-AAA4-998E7BEFFDF8}"/>
    <cellStyle name="Comma 7 5 2 2 2 4 3" xfId="10041" xr:uid="{94FF7243-462D-4CA2-9C70-6D1953B8F49D}"/>
    <cellStyle name="Comma 7 5 2 2 2 4 3 2" xfId="48300" xr:uid="{531BEBD7-81E8-4E9A-9EFA-C4E06E373EA0}"/>
    <cellStyle name="Comma 7 5 2 2 2 4 4" xfId="29212" xr:uid="{9C9EB5E6-F0BA-49B5-85B7-6B686D7ADFB4}"/>
    <cellStyle name="Comma 7 5 2 2 2 4 5" xfId="35675" xr:uid="{9468C414-992A-4B22-9452-8A246745D405}"/>
    <cellStyle name="Comma 7 5 2 2 2 5" xfId="20121" xr:uid="{A94897BD-9763-46B2-A907-7BDC4D0FFD49}"/>
    <cellStyle name="Comma 7 5 2 2 2 5 2" xfId="51081" xr:uid="{E8C74D02-008C-4083-829E-4F3D7039C7A9}"/>
    <cellStyle name="Comma 7 5 2 2 2 5 3" xfId="38468" xr:uid="{FEA652F3-C15B-4C87-A04A-22B71EB4C86D}"/>
    <cellStyle name="Comma 7 5 2 2 2 6" xfId="13535" xr:uid="{2D9EBCB3-70E9-48FB-86D7-CD1CDCEBA93F}"/>
    <cellStyle name="Comma 7 5 2 2 2 6 2" xfId="44803" xr:uid="{5266C956-A69E-4736-A19B-877F80AA7E3E}"/>
    <cellStyle name="Comma 7 5 2 2 2 7" xfId="6948" xr:uid="{5807D45B-74E2-4501-8364-82965C84C215}"/>
    <cellStyle name="Comma 7 5 2 2 2 8" xfId="32178" xr:uid="{A88D907B-13F0-4D71-827B-0B9BE8545783}"/>
    <cellStyle name="Comma 7 5 2 2 3" xfId="26340" xr:uid="{4D8E9571-B8A6-425E-9F4A-64E06A78CECB}"/>
    <cellStyle name="Comma 7 5 2 2 3 2" xfId="22843" xr:uid="{82FC1A41-ED36-469B-9E4D-D5391FC4B203}"/>
    <cellStyle name="Comma 7 5 2 2 3 2 2" xfId="15335" xr:uid="{8A05EA69-1F3F-4F12-BD20-F0D4056BA22C}"/>
    <cellStyle name="Comma 7 5 2 2 3 2 2 2" xfId="55870" xr:uid="{06C5EC14-36FD-4C47-A84E-A8E6D5C56F13}"/>
    <cellStyle name="Comma 7 5 2 2 3 2 2 3" xfId="43257" xr:uid="{6CB459D6-4F18-47B8-8704-B93F63D6D10A}"/>
    <cellStyle name="Comma 7 5 2 2 3 2 3" xfId="8749" xr:uid="{A42D6F90-158E-4212-8B8C-BDA44BBFD793}"/>
    <cellStyle name="Comma 7 5 2 2 3 2 3 2" xfId="49592" xr:uid="{961BDCFE-6F8E-48AA-BAA8-BEBB31520082}"/>
    <cellStyle name="Comma 7 5 2 2 3 2 4" xfId="30504" xr:uid="{FD489717-3C92-4687-949B-8CE2782B4E1E}"/>
    <cellStyle name="Comma 7 5 2 2 3 2 5" xfId="36967" xr:uid="{D9AB54CE-4271-4647-87E4-B9B84D8CC796}"/>
    <cellStyle name="Comma 7 5 2 2 3 3" xfId="25462" xr:uid="{6C5DDB66-9202-4A6C-9B80-14B8409A683E}"/>
    <cellStyle name="Comma 7 5 2 2 3 3 2" xfId="17954" xr:uid="{F8761E5D-9072-4B3A-B3A9-7745F5387214}"/>
    <cellStyle name="Comma 7 5 2 2 3 3 2 2" xfId="53251" xr:uid="{A6384A41-3D14-4AA1-9F39-D2C1DE9B82BF}"/>
    <cellStyle name="Comma 7 5 2 2 3 3 2 3" xfId="40638" xr:uid="{F682442A-3C18-49AE-BE33-C6C8AAD1E65E}"/>
    <cellStyle name="Comma 7 5 2 2 3 3 3" xfId="11368" xr:uid="{8992B09C-BA68-429E-946B-BC4B9ABDFF4B}"/>
    <cellStyle name="Comma 7 5 2 2 3 3 3 2" xfId="46973" xr:uid="{0D9D1B6D-3C3E-40DC-B15D-1E10C3027C6A}"/>
    <cellStyle name="Comma 7 5 2 2 3 3 4" xfId="4818" xr:uid="{5EB72ADA-2440-4320-8692-4E46B45004FF}"/>
    <cellStyle name="Comma 7 5 2 2 3 3 5" xfId="34348" xr:uid="{95905F12-4C7C-4A2D-8BA7-93628AC9C9D3}"/>
    <cellStyle name="Comma 7 5 2 2 3 4" xfId="18831" xr:uid="{52F698CF-90E4-4FB7-80B2-84B0259C7415}"/>
    <cellStyle name="Comma 7 5 2 2 3 4 2" xfId="52373" xr:uid="{99FF7E05-CEC6-47D3-ACB8-EAB5BA600B76}"/>
    <cellStyle name="Comma 7 5 2 2 3 4 3" xfId="39760" xr:uid="{413B3AD4-7ADD-4382-8D8B-15387DDD9A82}"/>
    <cellStyle name="Comma 7 5 2 2 3 5" xfId="12245" xr:uid="{E6F43F15-DD7F-42FB-9E91-DEF11D052884}"/>
    <cellStyle name="Comma 7 5 2 2 3 5 2" xfId="46095" xr:uid="{A9BC99C3-12FF-4D57-A6AC-1C56983B50F4}"/>
    <cellStyle name="Comma 7 5 2 2 3 6" xfId="3941" xr:uid="{E25B81E0-8ED6-457A-B6B3-24D09BC0F29A}"/>
    <cellStyle name="Comma 7 5 2 2 3 7" xfId="33470" xr:uid="{E7D9C405-6AC0-4210-9D5E-36561F901A14}"/>
    <cellStyle name="Comma 7 5 2 2 4" xfId="27190" xr:uid="{28C63BAA-6396-4003-9C24-908C855DE1D3}"/>
    <cellStyle name="Comma 7 5 2 2 4 2" xfId="23693" xr:uid="{F21889F1-DB75-417C-AD33-6EBE1214290A}"/>
    <cellStyle name="Comma 7 5 2 2 4 2 2" xfId="16185" xr:uid="{92E4DEF9-4752-43EA-AE68-3F33FAB01F19}"/>
    <cellStyle name="Comma 7 5 2 2 4 2 2 2" xfId="55020" xr:uid="{FE029B46-F244-402C-A3D4-6805C40B05F9}"/>
    <cellStyle name="Comma 7 5 2 2 4 2 2 3" xfId="42407" xr:uid="{A698C370-2D53-4593-94AE-C91387E773AB}"/>
    <cellStyle name="Comma 7 5 2 2 4 2 3" xfId="9599" xr:uid="{5A8D0335-5691-4645-BD18-91609EDB5631}"/>
    <cellStyle name="Comma 7 5 2 2 4 2 3 2" xfId="48742" xr:uid="{3537CB04-2428-4CAE-A018-4DB9424267E8}"/>
    <cellStyle name="Comma 7 5 2 2 4 2 4" xfId="29654" xr:uid="{65A883C6-CB61-43FE-9E42-9DBDC4F28172}"/>
    <cellStyle name="Comma 7 5 2 2 4 2 5" xfId="36117" xr:uid="{E5F4ED0C-FF05-4020-85D5-81F83BC890BA}"/>
    <cellStyle name="Comma 7 5 2 2 4 3" xfId="19681" xr:uid="{D102401B-F2B3-4255-A75B-1A4AB9453F6F}"/>
    <cellStyle name="Comma 7 5 2 2 4 3 2" xfId="51523" xr:uid="{70392583-1E66-45A1-AE36-D79F93C2BEA2}"/>
    <cellStyle name="Comma 7 5 2 2 4 3 3" xfId="38910" xr:uid="{232FF9E5-D9B9-4EA2-A8E3-C58FBC309B0A}"/>
    <cellStyle name="Comma 7 5 2 2 4 4" xfId="13095" xr:uid="{E079DCC3-5940-4527-A70A-2336C5CB26AA}"/>
    <cellStyle name="Comma 7 5 2 2 4 4 2" xfId="45245" xr:uid="{18FC7EC3-FF07-456D-BADA-A57B1C88AA83}"/>
    <cellStyle name="Comma 7 5 2 2 4 5" xfId="6508" xr:uid="{8793BDCA-1C18-47F4-A714-55BE648EF44A}"/>
    <cellStyle name="Comma 7 5 2 2 4 6" xfId="32620" xr:uid="{286725B4-8DED-4E8F-BCD3-0607A21593F4}"/>
    <cellStyle name="Comma 7 5 2 2 5" xfId="24577" xr:uid="{E1F37283-26E8-4E50-986A-56BD4354B9AA}"/>
    <cellStyle name="Comma 7 5 2 2 5 2" xfId="17069" xr:uid="{9219A657-ECFC-4B30-BB57-89253A562FE2}"/>
    <cellStyle name="Comma 7 5 2 2 5 2 2" xfId="54136" xr:uid="{6F318518-6267-443F-8960-5F386185F049}"/>
    <cellStyle name="Comma 7 5 2 2 5 2 3" xfId="41523" xr:uid="{805353C1-896D-49BB-B075-28D06E843ADE}"/>
    <cellStyle name="Comma 7 5 2 2 5 3" xfId="10483" xr:uid="{65DBE3EA-0066-4901-BBEB-83DA888BDA8D}"/>
    <cellStyle name="Comma 7 5 2 2 5 3 2" xfId="47858" xr:uid="{0A7EB9FD-C7C5-4E51-88D1-94A5BACD0123}"/>
    <cellStyle name="Comma 7 5 2 2 5 4" xfId="5703" xr:uid="{F07421AC-E0B7-4030-BD70-85F8A682E6D4}"/>
    <cellStyle name="Comma 7 5 2 2 5 5" xfId="35233" xr:uid="{B29994B7-0739-43DB-B4A0-8E4AEEE79E41}"/>
    <cellStyle name="Comma 7 5 2 2 6" xfId="20561" xr:uid="{A2878DC8-D2A0-4E00-8C92-6959B61A0CB2}"/>
    <cellStyle name="Comma 7 5 2 2 6 2" xfId="50639" xr:uid="{2F6825C1-87F6-4DBF-8A62-3A20B0B02AC9}"/>
    <cellStyle name="Comma 7 5 2 2 6 3" xfId="38026" xr:uid="{983AEBBC-E9C1-4A20-95D5-500CE72D3331}"/>
    <cellStyle name="Comma 7 5 2 2 7" xfId="13975" xr:uid="{60332BF3-4CD7-4719-935A-0CA93FB69E29}"/>
    <cellStyle name="Comma 7 5 2 2 7 2" xfId="44333" xr:uid="{6A5DA24E-DC66-46C7-AC57-24E01741D3E6}"/>
    <cellStyle name="Comma 7 5 2 2 8" xfId="7388" xr:uid="{60589C4C-FF2F-4290-873C-6E58D21A9EC5}"/>
    <cellStyle name="Comma 7 5 2 2 9" xfId="31733" xr:uid="{31BAF02E-A41C-44F9-AE38-647D31ECA975}"/>
    <cellStyle name="Comma 7 5 2 3" xfId="27784" xr:uid="{4AAB7059-9EFD-46A2-BA09-BEFE7ACEA971}"/>
    <cellStyle name="Comma 7 5 2 3 2" xfId="26055" xr:uid="{E5CE56A1-0169-4AD3-BB8F-31ECB2EF5BE0}"/>
    <cellStyle name="Comma 7 5 2 3 2 2" xfId="22557" xr:uid="{C4EB9689-03A9-41E6-BFC7-7DC968632417}"/>
    <cellStyle name="Comma 7 5 2 3 2 2 2" xfId="15049" xr:uid="{3BCA0EF6-0BC9-4022-ADA8-C99172553B5F}"/>
    <cellStyle name="Comma 7 5 2 3 2 2 2 2" xfId="56156" xr:uid="{ABA1EE11-0117-4A3B-8E04-94F9566D4161}"/>
    <cellStyle name="Comma 7 5 2 3 2 2 2 3" xfId="43543" xr:uid="{7180EB32-8410-4F47-8660-A9E84023AADD}"/>
    <cellStyle name="Comma 7 5 2 3 2 2 3" xfId="8463" xr:uid="{EEA777FF-1782-417D-A7E2-AA665D0A6914}"/>
    <cellStyle name="Comma 7 5 2 3 2 2 3 2" xfId="49878" xr:uid="{2A386770-53F3-4C1B-8D52-7ED5E07D8374}"/>
    <cellStyle name="Comma 7 5 2 3 2 2 4" xfId="30790" xr:uid="{8B9046C0-C117-4CBB-8F31-7F3835A1699E}"/>
    <cellStyle name="Comma 7 5 2 3 2 2 5" xfId="37253" xr:uid="{EED5AC75-303A-458C-8B0E-F465485B701C}"/>
    <cellStyle name="Comma 7 5 2 3 2 3" xfId="25175" xr:uid="{7709FD28-1882-4AA2-8932-FA1192BD7878}"/>
    <cellStyle name="Comma 7 5 2 3 2 3 2" xfId="17667" xr:uid="{EC03E22D-9A47-46D6-9555-097E338AAB74}"/>
    <cellStyle name="Comma 7 5 2 3 2 3 2 2" xfId="53538" xr:uid="{DCAF8835-1E7E-4212-8426-ECF60FE9BC06}"/>
    <cellStyle name="Comma 7 5 2 3 2 3 2 3" xfId="40925" xr:uid="{3DD3304F-DEF5-4D94-8C94-AF4E49C3C7A8}"/>
    <cellStyle name="Comma 7 5 2 3 2 3 3" xfId="11081" xr:uid="{C7D68403-2435-40D1-A9B2-DE4A760A7C78}"/>
    <cellStyle name="Comma 7 5 2 3 2 3 3 2" xfId="47260" xr:uid="{9A43D8F4-AC92-44CD-A7ED-3FF87C878CF7}"/>
    <cellStyle name="Comma 7 5 2 3 2 3 4" xfId="5105" xr:uid="{C7DBEB9B-51F8-4945-83CA-9B3F47C25A98}"/>
    <cellStyle name="Comma 7 5 2 3 2 3 5" xfId="34635" xr:uid="{74346066-96D6-403C-B771-F0901B70A624}"/>
    <cellStyle name="Comma 7 5 2 3 2 4" xfId="18546" xr:uid="{DD865612-E3E1-475C-80BE-8690C8E01F9A}"/>
    <cellStyle name="Comma 7 5 2 3 2 4 2" xfId="52659" xr:uid="{8F65324F-5229-40FC-85A6-8A07406F7329}"/>
    <cellStyle name="Comma 7 5 2 3 2 4 3" xfId="40046" xr:uid="{F75196F8-031E-4B07-9670-46CE75AEF885}"/>
    <cellStyle name="Comma 7 5 2 3 2 5" xfId="11960" xr:uid="{B08D93CA-7312-480A-AEB9-443406B46BCE}"/>
    <cellStyle name="Comma 7 5 2 3 2 5 2" xfId="46381" xr:uid="{C895CCCB-54F0-476F-B9B2-0DAD3BD0BC54}"/>
    <cellStyle name="Comma 7 5 2 3 2 6" xfId="4226" xr:uid="{E848ACB1-D0D4-4668-B6E6-6C569AE1168D}"/>
    <cellStyle name="Comma 7 5 2 3 2 7" xfId="33756" xr:uid="{5C041EF7-6A80-4A35-9F82-7679AF89B14F}"/>
    <cellStyle name="Comma 7 5 2 3 3" xfId="26910" xr:uid="{E4202466-732D-4EB7-A6A4-03E077B1973A}"/>
    <cellStyle name="Comma 7 5 2 3 3 2" xfId="23413" xr:uid="{130950F4-BEDE-42BD-A7D2-6B53C432B92B}"/>
    <cellStyle name="Comma 7 5 2 3 3 2 2" xfId="15905" xr:uid="{EE4EA527-450F-4A3E-B5D4-D5A257FDD2D5}"/>
    <cellStyle name="Comma 7 5 2 3 3 2 2 2" xfId="55300" xr:uid="{3B7B3ADA-65DE-4B32-93F9-97E24F8EF75A}"/>
    <cellStyle name="Comma 7 5 2 3 3 2 2 3" xfId="42687" xr:uid="{B87396DB-D71E-41A6-B732-A6E75FF12F3D}"/>
    <cellStyle name="Comma 7 5 2 3 3 2 3" xfId="9319" xr:uid="{6B62616B-A94C-423C-AB12-08DBB6C7D4E3}"/>
    <cellStyle name="Comma 7 5 2 3 3 2 3 2" xfId="49022" xr:uid="{AE90EAFF-D6A6-49B4-B088-46F271EF2CD0}"/>
    <cellStyle name="Comma 7 5 2 3 3 2 4" xfId="29934" xr:uid="{344BAFC9-41D7-4425-9C57-3A3A26C2400C}"/>
    <cellStyle name="Comma 7 5 2 3 3 2 5" xfId="36397" xr:uid="{8BE3D892-486A-435A-8F4D-D457156A8724}"/>
    <cellStyle name="Comma 7 5 2 3 3 3" xfId="19401" xr:uid="{F59B4DEE-CBC3-4C0C-B346-5D8C7A824BE6}"/>
    <cellStyle name="Comma 7 5 2 3 3 3 2" xfId="51803" xr:uid="{1F858F60-A98A-444C-AA78-37EE04995B09}"/>
    <cellStyle name="Comma 7 5 2 3 3 3 3" xfId="39190" xr:uid="{0AFCDE75-EE07-4998-B63E-C0E66CE78F46}"/>
    <cellStyle name="Comma 7 5 2 3 3 4" xfId="12815" xr:uid="{DEDE68A7-1A46-4BE5-81F5-3CDE409DB6B5}"/>
    <cellStyle name="Comma 7 5 2 3 3 4 2" xfId="45525" xr:uid="{972A4587-AD89-4EC0-91F3-F515FCA75933}"/>
    <cellStyle name="Comma 7 5 2 3 3 5" xfId="6228" xr:uid="{18AC06EF-4B92-46F5-AB6A-78283F5036D0}"/>
    <cellStyle name="Comma 7 5 2 3 3 6" xfId="32900" xr:uid="{50AD1229-99D6-44D9-8710-1542EF378116}"/>
    <cellStyle name="Comma 7 5 2 3 4" xfId="24290" xr:uid="{9119DA93-F4B5-429C-BFEF-AC1EAAE4F361}"/>
    <cellStyle name="Comma 7 5 2 3 4 2" xfId="16782" xr:uid="{4946ADEF-ACBD-4605-84A9-755E18A7E830}"/>
    <cellStyle name="Comma 7 5 2 3 4 2 2" xfId="54423" xr:uid="{43AA64D2-3813-4FFC-877A-BDCC4A4E9DDF}"/>
    <cellStyle name="Comma 7 5 2 3 4 2 3" xfId="41810" xr:uid="{1108FC3B-ABAE-49E5-828F-C837171C780D}"/>
    <cellStyle name="Comma 7 5 2 3 4 3" xfId="10196" xr:uid="{8CD99F19-8725-4023-B5B3-1A1241FEFDEB}"/>
    <cellStyle name="Comma 7 5 2 3 4 3 2" xfId="48145" xr:uid="{A0008332-4A8A-435A-8F33-B4500A8DFA69}"/>
    <cellStyle name="Comma 7 5 2 3 4 4" xfId="5990" xr:uid="{F3BD10A0-D0E9-498A-88C4-29010A125B88}"/>
    <cellStyle name="Comma 7 5 2 3 4 5" xfId="35520" xr:uid="{9C0094DC-6980-42D9-A075-2C47C8893031}"/>
    <cellStyle name="Comma 7 5 2 3 5" xfId="20276" xr:uid="{E1BC7759-482E-4814-ADA3-03F8B9AB8037}"/>
    <cellStyle name="Comma 7 5 2 3 5 2" xfId="50926" xr:uid="{DCB67CA7-4379-4D90-9FB3-50883FDFB7D1}"/>
    <cellStyle name="Comma 7 5 2 3 5 3" xfId="38313" xr:uid="{440BF709-8A6D-4D35-99C0-E7190EE086EE}"/>
    <cellStyle name="Comma 7 5 2 3 6" xfId="13690" xr:uid="{5DA64D3A-1F43-4230-A3E9-1B7D088B0B21}"/>
    <cellStyle name="Comma 7 5 2 3 6 2" xfId="44648" xr:uid="{7CEC0503-6CBB-4794-8A4A-FA5737F43FEB}"/>
    <cellStyle name="Comma 7 5 2 3 7" xfId="7103" xr:uid="{6BACC287-225E-42AF-BACC-CB480DA3603F}"/>
    <cellStyle name="Comma 7 5 2 3 8" xfId="32023" xr:uid="{1E594595-F16D-4D9F-BDA4-85850A0CD31E}"/>
    <cellStyle name="Comma 7 5 2 4" xfId="26495" xr:uid="{C0B94585-EF03-42D3-9B8C-7064DCD1A15F}"/>
    <cellStyle name="Comma 7 5 2 4 2" xfId="22998" xr:uid="{6BDDA98B-178C-4DB0-91F9-2391D9EC98AF}"/>
    <cellStyle name="Comma 7 5 2 4 2 2" xfId="15490" xr:uid="{26A398BE-1D17-4B59-AF01-A05BDFA8C7CE}"/>
    <cellStyle name="Comma 7 5 2 4 2 2 2" xfId="55715" xr:uid="{F890E77E-A661-4837-940A-C223A308533F}"/>
    <cellStyle name="Comma 7 5 2 4 2 2 3" xfId="43102" xr:uid="{1847E530-683F-4021-8D8D-DF252C12516B}"/>
    <cellStyle name="Comma 7 5 2 4 2 3" xfId="8904" xr:uid="{77F343FD-A187-4E78-9B11-6A0A50E053E8}"/>
    <cellStyle name="Comma 7 5 2 4 2 3 2" xfId="49437" xr:uid="{F0B759AD-E494-4F2E-8FDF-F81A12E4C331}"/>
    <cellStyle name="Comma 7 5 2 4 2 4" xfId="30349" xr:uid="{0419EE09-B9AF-49B7-B0A7-ED951C1F213F}"/>
    <cellStyle name="Comma 7 5 2 4 2 5" xfId="36812" xr:uid="{CE4F5054-6A6E-4BC1-8526-25161D4E1254}"/>
    <cellStyle name="Comma 7 5 2 4 3" xfId="25617" xr:uid="{6E39349F-047D-45CE-8E58-972EA4A2C940}"/>
    <cellStyle name="Comma 7 5 2 4 3 2" xfId="18109" xr:uid="{A2B9E2BA-8E4C-426F-9D8D-E8C83644A80A}"/>
    <cellStyle name="Comma 7 5 2 4 3 2 2" xfId="53096" xr:uid="{E8DB776D-2C18-40BF-A72D-9AF3890B22E7}"/>
    <cellStyle name="Comma 7 5 2 4 3 2 3" xfId="40483" xr:uid="{34A96DB8-50B4-4B36-940F-D2F003A598ED}"/>
    <cellStyle name="Comma 7 5 2 4 3 3" xfId="11523" xr:uid="{CDF76B0A-41F3-47A9-A17A-AB407D48DFC1}"/>
    <cellStyle name="Comma 7 5 2 4 3 3 2" xfId="46818" xr:uid="{5A37B497-9147-4378-84C6-B3828348A9FB}"/>
    <cellStyle name="Comma 7 5 2 4 3 4" xfId="4663" xr:uid="{7882160F-9EF9-462E-97F5-03639783B9EA}"/>
    <cellStyle name="Comma 7 5 2 4 3 5" xfId="34193" xr:uid="{6DD63D97-8019-4C1C-940B-D2B9BB05614D}"/>
    <cellStyle name="Comma 7 5 2 4 4" xfId="18986" xr:uid="{BD3B7ED2-F7B7-4AF8-95C1-D93D00AB96FF}"/>
    <cellStyle name="Comma 7 5 2 4 4 2" xfId="52218" xr:uid="{09C8A472-5F4C-471E-BEB9-2BED92184A99}"/>
    <cellStyle name="Comma 7 5 2 4 4 3" xfId="39605" xr:uid="{8E62F632-E5A2-4956-85A0-C9381B611587}"/>
    <cellStyle name="Comma 7 5 2 4 5" xfId="12400" xr:uid="{E870DD26-E900-4D39-81E7-A469260D9F69}"/>
    <cellStyle name="Comma 7 5 2 4 5 2" xfId="45940" xr:uid="{8B943997-4A6C-40AB-923C-6820B237033E}"/>
    <cellStyle name="Comma 7 5 2 4 6" xfId="3786" xr:uid="{5316496B-BADB-4091-9726-7867F7D3CEE5}"/>
    <cellStyle name="Comma 7 5 2 4 7" xfId="33315" xr:uid="{AA33FF5F-7358-4C97-B7BD-7CCC2436C6B1}"/>
    <cellStyle name="Comma 7 5 2 5" xfId="27345" xr:uid="{F132C2B5-B41F-4E03-B21F-AD6B1A6DBD46}"/>
    <cellStyle name="Comma 7 5 2 5 2" xfId="23848" xr:uid="{39A9369C-E8E4-48EB-B4CB-0D5D8CF3D0D9}"/>
    <cellStyle name="Comma 7 5 2 5 2 2" xfId="16340" xr:uid="{BC2FF56A-5461-49A7-9C39-DD86DF4F63BE}"/>
    <cellStyle name="Comma 7 5 2 5 2 2 2" xfId="54865" xr:uid="{3A0C7D20-887E-4379-BFA6-D71795855CB3}"/>
    <cellStyle name="Comma 7 5 2 5 2 2 3" xfId="42252" xr:uid="{07684A47-E42F-42CD-AE26-6097B32E26F7}"/>
    <cellStyle name="Comma 7 5 2 5 2 3" xfId="9754" xr:uid="{93351F1F-1128-49C3-839C-4D31EB3FB0F6}"/>
    <cellStyle name="Comma 7 5 2 5 2 3 2" xfId="48587" xr:uid="{41AC565C-B1CF-4456-BEF2-7294D3AB9F32}"/>
    <cellStyle name="Comma 7 5 2 5 2 4" xfId="29499" xr:uid="{DB4BEC3B-150C-4C85-B4D5-2299D15EC402}"/>
    <cellStyle name="Comma 7 5 2 5 2 5" xfId="35962" xr:uid="{F0561773-AF53-4523-BC40-DF986CFC6690}"/>
    <cellStyle name="Comma 7 5 2 5 3" xfId="19836" xr:uid="{03A46B20-C4B5-4410-8C4E-247D0CA2A3AC}"/>
    <cellStyle name="Comma 7 5 2 5 3 2" xfId="51368" xr:uid="{0AA6C193-054D-425C-B196-B5BA808BC30C}"/>
    <cellStyle name="Comma 7 5 2 5 3 3" xfId="38755" xr:uid="{9885B3F4-2C4C-43CE-8707-B6BA82EED352}"/>
    <cellStyle name="Comma 7 5 2 5 4" xfId="13250" xr:uid="{AB1ADFCF-B082-4BF6-9BF6-E1E6BFDBDE24}"/>
    <cellStyle name="Comma 7 5 2 5 4 2" xfId="45090" xr:uid="{36DE4CBB-7208-45CD-AB04-941AA8595008}"/>
    <cellStyle name="Comma 7 5 2 5 5" xfId="6663" xr:uid="{DCBEB89E-E2C2-4E78-99E0-B238B2AEBD42}"/>
    <cellStyle name="Comma 7 5 2 5 6" xfId="32465" xr:uid="{986C6AD1-D961-4BCA-89F5-9622E2E30870}"/>
    <cellStyle name="Comma 7 5 2 6" xfId="24732" xr:uid="{03E6FE01-8C09-4DD9-AF49-C44F7B81FEBB}"/>
    <cellStyle name="Comma 7 5 2 6 2" xfId="17224" xr:uid="{4286684E-8DDF-44A6-A8E5-E44254109024}"/>
    <cellStyle name="Comma 7 5 2 6 2 2" xfId="53981" xr:uid="{F512A13E-D7C0-47D3-A93C-C85CA6EE7F98}"/>
    <cellStyle name="Comma 7 5 2 6 2 3" xfId="41368" xr:uid="{DF6E557C-A7DC-4A07-A0AA-020609CF4FA3}"/>
    <cellStyle name="Comma 7 5 2 6 3" xfId="10638" xr:uid="{811F3CA8-F07F-431F-9B85-3F2E78514897}"/>
    <cellStyle name="Comma 7 5 2 6 3 2" xfId="47703" xr:uid="{36C32C2B-F272-4C0B-B455-2F2F510BB295}"/>
    <cellStyle name="Comma 7 5 2 6 4" xfId="5548" xr:uid="{4B5CB1D6-3F72-41E0-8645-01D892A0D017}"/>
    <cellStyle name="Comma 7 5 2 6 5" xfId="35078" xr:uid="{318C7389-6EEB-41A6-8D7D-782BF3EAAA6E}"/>
    <cellStyle name="Comma 7 5 2 7" xfId="20716" xr:uid="{F54165CF-FFFA-44BC-A228-96F8F83E0B52}"/>
    <cellStyle name="Comma 7 5 2 7 2" xfId="50484" xr:uid="{C46A8DE0-0BED-4A3B-94C6-4B373AA5F362}"/>
    <cellStyle name="Comma 7 5 2 7 3" xfId="37871" xr:uid="{90354AA7-B63F-483F-AC12-EDF17351965F}"/>
    <cellStyle name="Comma 7 5 2 8" xfId="14130" xr:uid="{F11C14FF-0A38-421F-9342-28E7BDD7550E}"/>
    <cellStyle name="Comma 7 5 2 8 2" xfId="44178" xr:uid="{01C8D438-2415-4744-9E1E-289E264F7E8E}"/>
    <cellStyle name="Comma 7 5 2 9" xfId="7543" xr:uid="{0557815F-A7B7-4CCE-9E06-54A86011DD09}"/>
    <cellStyle name="Comma 7 5 3" xfId="907" xr:uid="{FB8B2367-6A3C-4199-AAB4-F281224F7F56}"/>
    <cellStyle name="Comma 7 5 3 10" xfId="28196" xr:uid="{66C13431-11F7-4DDE-8EC2-5D95D326C36E}"/>
    <cellStyle name="Comma 7 5 3 2" xfId="27706" xr:uid="{3B1501C1-D910-4D36-8FA5-7A6CB5F81871}"/>
    <cellStyle name="Comma 7 5 3 2 2" xfId="25976" xr:uid="{024D23C0-591A-4FEA-8B83-BDE7440EBE11}"/>
    <cellStyle name="Comma 7 5 3 2 2 2" xfId="22478" xr:uid="{2866B11B-982B-43DE-A62D-D198FC7A6D43}"/>
    <cellStyle name="Comma 7 5 3 2 2 2 2" xfId="14970" xr:uid="{81F8FA2C-E44E-431F-84C4-41696286966F}"/>
    <cellStyle name="Comma 7 5 3 2 2 2 2 2" xfId="56235" xr:uid="{7AA90CFA-3CDF-4EDA-8649-9CC02332E1A0}"/>
    <cellStyle name="Comma 7 5 3 2 2 2 2 3" xfId="43622" xr:uid="{A84631EE-5237-45BA-B6D3-1EF7E27B4D35}"/>
    <cellStyle name="Comma 7 5 3 2 2 2 3" xfId="8384" xr:uid="{C3636F90-E5F6-4877-89AE-09369C5F89EC}"/>
    <cellStyle name="Comma 7 5 3 2 2 2 3 2" xfId="49957" xr:uid="{904D3FD6-3807-48E7-8663-DA7225BDABFE}"/>
    <cellStyle name="Comma 7 5 3 2 2 2 4" xfId="30869" xr:uid="{5F41B492-3BB8-49E8-8136-0EC2836EC089}"/>
    <cellStyle name="Comma 7 5 3 2 2 2 5" xfId="37332" xr:uid="{0E0583ED-61EE-4EC3-9223-6289250CEFE6}"/>
    <cellStyle name="Comma 7 5 3 2 2 3" xfId="25096" xr:uid="{75A69F86-0927-47C5-9518-391296DCF400}"/>
    <cellStyle name="Comma 7 5 3 2 2 3 2" xfId="17588" xr:uid="{FF64870E-E809-43B3-8896-FBE27FDAC522}"/>
    <cellStyle name="Comma 7 5 3 2 2 3 2 2" xfId="53617" xr:uid="{9F04C08F-495D-4A6D-A1A5-5B3AF403EB96}"/>
    <cellStyle name="Comma 7 5 3 2 2 3 2 3" xfId="41004" xr:uid="{986170DD-E367-42EE-97AC-2D61980872E1}"/>
    <cellStyle name="Comma 7 5 3 2 2 3 3" xfId="11002" xr:uid="{288B4009-9CB1-4518-8739-B9EF2DAA7429}"/>
    <cellStyle name="Comma 7 5 3 2 2 3 3 2" xfId="47339" xr:uid="{F6E694B0-F05E-4B23-936B-CE1214806883}"/>
    <cellStyle name="Comma 7 5 3 2 2 3 4" xfId="5184" xr:uid="{1CDCCEF0-8950-4BCB-8054-D26006DBECAC}"/>
    <cellStyle name="Comma 7 5 3 2 2 3 5" xfId="34714" xr:uid="{C6FA3ED6-84C2-45BD-A500-99CC7C2AAD5A}"/>
    <cellStyle name="Comma 7 5 3 2 2 4" xfId="18467" xr:uid="{40985922-7BD5-4781-95D8-790A9D33D4B3}"/>
    <cellStyle name="Comma 7 5 3 2 2 4 2" xfId="52738" xr:uid="{A2CBB49D-9E5A-4031-BBFC-582765FE853E}"/>
    <cellStyle name="Comma 7 5 3 2 2 4 3" xfId="40125" xr:uid="{49636BC7-0718-4434-B11A-396EEDDDDE5A}"/>
    <cellStyle name="Comma 7 5 3 2 2 5" xfId="11881" xr:uid="{7B162A91-9ADA-4786-BD18-B3C5827F57A5}"/>
    <cellStyle name="Comma 7 5 3 2 2 5 2" xfId="46460" xr:uid="{FD50CBA6-4C4E-4CA2-93C8-C7DA610C4FFC}"/>
    <cellStyle name="Comma 7 5 3 2 2 6" xfId="4305" xr:uid="{56D4BF2D-B8C8-4652-AFCD-34F116556E4D}"/>
    <cellStyle name="Comma 7 5 3 2 2 7" xfId="33835" xr:uid="{B60C5D97-6245-4445-85F8-BDCA77274EC8}"/>
    <cellStyle name="Comma 7 5 3 2 3" xfId="26832" xr:uid="{9256B409-133B-4564-BA3F-6542ABF2949B}"/>
    <cellStyle name="Comma 7 5 3 2 3 2" xfId="23335" xr:uid="{FFE13B36-9F63-4638-88C2-CB090AA5E297}"/>
    <cellStyle name="Comma 7 5 3 2 3 2 2" xfId="15827" xr:uid="{582C5FAF-0FFB-411A-A9EF-71A42B151C74}"/>
    <cellStyle name="Comma 7 5 3 2 3 2 2 2" xfId="55378" xr:uid="{0E4FA374-9152-47E2-B11E-85BFF9BE36FF}"/>
    <cellStyle name="Comma 7 5 3 2 3 2 2 3" xfId="42765" xr:uid="{70138987-AF69-411C-B018-4B821F0CFC28}"/>
    <cellStyle name="Comma 7 5 3 2 3 2 3" xfId="9241" xr:uid="{367B869E-2BAE-4BEC-9CC7-784A1FC1D566}"/>
    <cellStyle name="Comma 7 5 3 2 3 2 3 2" xfId="49100" xr:uid="{9E8F0E08-085A-4650-96ED-A4E8E86EA103}"/>
    <cellStyle name="Comma 7 5 3 2 3 2 4" xfId="30012" xr:uid="{7AD8C712-A001-42FD-941E-76808FC1E190}"/>
    <cellStyle name="Comma 7 5 3 2 3 2 5" xfId="36475" xr:uid="{B12C7B43-465A-4750-9FAC-34E394EA0B80}"/>
    <cellStyle name="Comma 7 5 3 2 3 3" xfId="19323" xr:uid="{7F628317-33BE-42DB-885D-CF1884406B13}"/>
    <cellStyle name="Comma 7 5 3 2 3 3 2" xfId="51881" xr:uid="{E79490B5-C31F-46C0-9B90-D4DA78784543}"/>
    <cellStyle name="Comma 7 5 3 2 3 3 3" xfId="39268" xr:uid="{6026D196-55B2-4C7D-921D-780830CE198A}"/>
    <cellStyle name="Comma 7 5 3 2 3 4" xfId="12737" xr:uid="{8CAFB664-0507-4F9A-A566-65E6A8669309}"/>
    <cellStyle name="Comma 7 5 3 2 3 4 2" xfId="45603" xr:uid="{ED7B256A-A0CF-4090-98C8-5E6EED400F94}"/>
    <cellStyle name="Comma 7 5 3 2 3 5" xfId="6150" xr:uid="{678C2E5B-3B60-4B13-A052-2DBFCA9BE254}"/>
    <cellStyle name="Comma 7 5 3 2 3 6" xfId="32978" xr:uid="{4AF75A07-327F-4314-A5D6-D6B78E76C005}"/>
    <cellStyle name="Comma 7 5 3 2 4" xfId="24211" xr:uid="{E11E6B08-ED61-4A13-9EED-F99EF9EA43C5}"/>
    <cellStyle name="Comma 7 5 3 2 4 2" xfId="16703" xr:uid="{692CCF79-AEED-4492-BDDB-E6D4381BE99C}"/>
    <cellStyle name="Comma 7 5 3 2 4 2 2" xfId="54502" xr:uid="{93AD2307-C4F9-4C4B-BE1E-A93063C806A0}"/>
    <cellStyle name="Comma 7 5 3 2 4 2 3" xfId="41889" xr:uid="{48F00D24-B2AB-47ED-A16B-9EF8630E7013}"/>
    <cellStyle name="Comma 7 5 3 2 4 3" xfId="10117" xr:uid="{E64B8FE8-FE02-452F-97FC-70532DA93776}"/>
    <cellStyle name="Comma 7 5 3 2 4 3 2" xfId="48224" xr:uid="{36F4A673-35EB-423C-BD06-F0B67F88874A}"/>
    <cellStyle name="Comma 7 5 3 2 4 4" xfId="6069" xr:uid="{E424A953-A8F8-45A1-8167-35B1EA6581AD}"/>
    <cellStyle name="Comma 7 5 3 2 4 5" xfId="35599" xr:uid="{8B55E083-8A8F-45C3-8CBE-E807ADFB49C7}"/>
    <cellStyle name="Comma 7 5 3 2 5" xfId="20197" xr:uid="{4E3DC7AC-B35B-4A10-9452-0D4941A97B35}"/>
    <cellStyle name="Comma 7 5 3 2 5 2" xfId="51005" xr:uid="{645D02AF-DB5A-4771-9E2D-6660D2A2C253}"/>
    <cellStyle name="Comma 7 5 3 2 5 3" xfId="38392" xr:uid="{84E65C28-2CD6-4FD3-BBAE-B797847C70E4}"/>
    <cellStyle name="Comma 7 5 3 2 6" xfId="13611" xr:uid="{E8C41CF7-AC61-42FD-B86A-AC1971B5A53E}"/>
    <cellStyle name="Comma 7 5 3 2 6 2" xfId="44727" xr:uid="{5929F359-B4A0-4B15-B86E-E248F044DF9A}"/>
    <cellStyle name="Comma 7 5 3 2 7" xfId="7024" xr:uid="{432AE396-72D1-40BF-AFEB-FEE7F9D6AA6D}"/>
    <cellStyle name="Comma 7 5 3 2 8" xfId="32102" xr:uid="{4B6C0E84-E675-4F7B-AB11-029C114F5691}"/>
    <cellStyle name="Comma 7 5 3 3" xfId="26416" xr:uid="{FDED6B8B-0025-4AD1-8F6D-19B819BF311D}"/>
    <cellStyle name="Comma 7 5 3 3 2" xfId="22919" xr:uid="{080F5FBA-00DF-4A27-AECB-7EFF900B6454}"/>
    <cellStyle name="Comma 7 5 3 3 2 2" xfId="15411" xr:uid="{EE676E11-6722-46F4-8D8C-00FAC5EBF8AD}"/>
    <cellStyle name="Comma 7 5 3 3 2 2 2" xfId="55794" xr:uid="{D7415317-03D8-42B5-A57B-AE9D74BBCA21}"/>
    <cellStyle name="Comma 7 5 3 3 2 2 3" xfId="43181" xr:uid="{4A2CDC71-753E-4945-875F-58DDDD741F8B}"/>
    <cellStyle name="Comma 7 5 3 3 2 3" xfId="8825" xr:uid="{3C498671-B20D-46F2-95A6-E6CDEC4124DA}"/>
    <cellStyle name="Comma 7 5 3 3 2 3 2" xfId="49516" xr:uid="{B64074BC-4572-4B5B-99F2-03FB21D8D2C4}"/>
    <cellStyle name="Comma 7 5 3 3 2 4" xfId="30428" xr:uid="{925409B9-9E20-4398-8AA6-FE872E67751B}"/>
    <cellStyle name="Comma 7 5 3 3 2 5" xfId="36891" xr:uid="{D2D6122A-E26E-4FAE-85A9-6DCD2605EE55}"/>
    <cellStyle name="Comma 7 5 3 3 3" xfId="25538" xr:uid="{F6154CCA-48DE-4257-B8E1-8A79DC99D897}"/>
    <cellStyle name="Comma 7 5 3 3 3 2" xfId="18030" xr:uid="{E9EF243D-E5D0-4BA3-882C-6D023633E721}"/>
    <cellStyle name="Comma 7 5 3 3 3 2 2" xfId="53175" xr:uid="{BAAF78EC-A661-4B5E-A59D-87A91DFC8713}"/>
    <cellStyle name="Comma 7 5 3 3 3 2 3" xfId="40562" xr:uid="{BA9ECDE5-C409-4DE9-803D-20A5FA5E88BB}"/>
    <cellStyle name="Comma 7 5 3 3 3 3" xfId="11444" xr:uid="{DF2A9E5F-ACFA-47F4-8F15-67523CA781AE}"/>
    <cellStyle name="Comma 7 5 3 3 3 3 2" xfId="46897" xr:uid="{57BA1121-D1E4-4543-B707-CE222A8EBCCA}"/>
    <cellStyle name="Comma 7 5 3 3 3 4" xfId="4742" xr:uid="{AE993085-53CD-4515-82D1-C0303F0FF4BE}"/>
    <cellStyle name="Comma 7 5 3 3 3 5" xfId="34272" xr:uid="{B1F2418D-4E54-4A58-8AF4-5948C60CBA56}"/>
    <cellStyle name="Comma 7 5 3 3 4" xfId="18907" xr:uid="{7EA86A01-A6A2-4E6A-B562-F29F688BEC14}"/>
    <cellStyle name="Comma 7 5 3 3 4 2" xfId="52297" xr:uid="{2CF161CD-8DFF-4160-A938-8DABF838DFBE}"/>
    <cellStyle name="Comma 7 5 3 3 4 3" xfId="39684" xr:uid="{FC1DDED8-053D-4A09-92A8-F107E04938A5}"/>
    <cellStyle name="Comma 7 5 3 3 5" xfId="12321" xr:uid="{05247941-A973-4EE9-B1B2-B5A2E1CBFD8E}"/>
    <cellStyle name="Comma 7 5 3 3 5 2" xfId="46019" xr:uid="{A6C97AF9-1463-42E5-9737-BCB4DA79AC99}"/>
    <cellStyle name="Comma 7 5 3 3 6" xfId="3865" xr:uid="{C5D50BA2-5583-45B3-BA08-CC68E1ACB00F}"/>
    <cellStyle name="Comma 7 5 3 3 7" xfId="33394" xr:uid="{C0FD8540-4DAF-4327-BAFD-55113BA88DFE}"/>
    <cellStyle name="Comma 7 5 3 4" xfId="27266" xr:uid="{22012D7E-58F4-44D9-9541-77B8C613D9A7}"/>
    <cellStyle name="Comma 7 5 3 4 2" xfId="23769" xr:uid="{EC9BEBB8-E6F0-4396-ABAC-CD2281AE12EA}"/>
    <cellStyle name="Comma 7 5 3 4 2 2" xfId="16261" xr:uid="{AA7B703E-2F4C-4C0A-85DD-D33DFD86A0A3}"/>
    <cellStyle name="Comma 7 5 3 4 2 2 2" xfId="54944" xr:uid="{789F5938-7E78-4979-9552-96F5E9BE6CC7}"/>
    <cellStyle name="Comma 7 5 3 4 2 2 3" xfId="42331" xr:uid="{D513DDB0-3645-4FB8-BD2C-D13A8152EB53}"/>
    <cellStyle name="Comma 7 5 3 4 2 3" xfId="9675" xr:uid="{E45A2C15-DB5C-4195-B655-25B18592134B}"/>
    <cellStyle name="Comma 7 5 3 4 2 3 2" xfId="48666" xr:uid="{61CD2BCC-11D4-496D-9F30-741B9C41273F}"/>
    <cellStyle name="Comma 7 5 3 4 2 4" xfId="29578" xr:uid="{DEEE8D1F-51B0-4434-80C2-0A749E450904}"/>
    <cellStyle name="Comma 7 5 3 4 2 5" xfId="36041" xr:uid="{C4482C9A-7058-4EE7-B976-AAC444FBD1C8}"/>
    <cellStyle name="Comma 7 5 3 4 3" xfId="19757" xr:uid="{60A109D2-BA37-4F4E-A82C-8AD1272810B0}"/>
    <cellStyle name="Comma 7 5 3 4 3 2" xfId="51447" xr:uid="{B0FCE970-9D28-4908-AE34-04640BC5D410}"/>
    <cellStyle name="Comma 7 5 3 4 3 3" xfId="38834" xr:uid="{835258A9-AF37-4306-B4A3-89DC7B108727}"/>
    <cellStyle name="Comma 7 5 3 4 4" xfId="13171" xr:uid="{DA8D6993-C6AA-4860-9223-6DD76009862B}"/>
    <cellStyle name="Comma 7 5 3 4 4 2" xfId="45169" xr:uid="{B35BE67D-8016-4D68-BABC-FC5DBAFEBBBE}"/>
    <cellStyle name="Comma 7 5 3 4 5" xfId="6584" xr:uid="{F9B490CD-ED1D-4017-B91A-34CA57F027CD}"/>
    <cellStyle name="Comma 7 5 3 4 6" xfId="32544" xr:uid="{0A7ACA87-1B87-42B0-82C2-32CEB95AE40D}"/>
    <cellStyle name="Comma 7 5 3 5" xfId="24653" xr:uid="{DEB61850-9660-489E-84AF-3F0268E4CF28}"/>
    <cellStyle name="Comma 7 5 3 5 2" xfId="17145" xr:uid="{B9C3B924-391D-4206-801B-3A2454C6717A}"/>
    <cellStyle name="Comma 7 5 3 5 2 2" xfId="54060" xr:uid="{5B1AEFF0-DC2D-4035-BDEE-2300FFF695DA}"/>
    <cellStyle name="Comma 7 5 3 5 2 3" xfId="41447" xr:uid="{221928CC-0374-44DE-8BF5-F291981778A8}"/>
    <cellStyle name="Comma 7 5 3 5 3" xfId="10559" xr:uid="{75A7947F-0B18-4752-9AAE-D1A946517F7A}"/>
    <cellStyle name="Comma 7 5 3 5 3 2" xfId="47782" xr:uid="{B5CB5CDD-8E34-4554-8688-BB06346AA514}"/>
    <cellStyle name="Comma 7 5 3 5 4" xfId="5627" xr:uid="{A75655BA-BB66-4F3F-984A-BFE061DF9DB2}"/>
    <cellStyle name="Comma 7 5 3 5 5" xfId="35157" xr:uid="{65822D0A-DC94-437E-A027-87B18C9947E0}"/>
    <cellStyle name="Comma 7 5 3 6" xfId="20637" xr:uid="{808AC283-BA24-4A01-8AD4-F38D6612B82D}"/>
    <cellStyle name="Comma 7 5 3 6 2" xfId="50563" xr:uid="{98032005-959D-44D3-A8E2-D812F4154B6F}"/>
    <cellStyle name="Comma 7 5 3 6 3" xfId="37950" xr:uid="{57E64F4D-17C8-405C-96C1-191A35D0CD0F}"/>
    <cellStyle name="Comma 7 5 3 7" xfId="14051" xr:uid="{E96E4F2E-A7C5-42DA-82C8-C49846F5FAEE}"/>
    <cellStyle name="Comma 7 5 3 7 2" xfId="44257" xr:uid="{5BA1D9E6-6042-4E36-A73A-5DE0DB3E437B}"/>
    <cellStyle name="Comma 7 5 3 8" xfId="7464" xr:uid="{B481CB19-7C66-485C-86D6-921EB57A97F7}"/>
    <cellStyle name="Comma 7 5 3 9" xfId="31657" xr:uid="{347C385A-2D40-40DD-912B-319BD6832C4D}"/>
    <cellStyle name="Comma 7 5 4" xfId="27859" xr:uid="{A7C2120C-A2F3-48D7-BAFB-6E2847B3AEFC}"/>
    <cellStyle name="Comma 7 5 4 2" xfId="26130" xr:uid="{7BDCF16D-5EE1-46C0-A02A-5D682180E939}"/>
    <cellStyle name="Comma 7 5 4 2 2" xfId="22632" xr:uid="{80AC9CDA-B4C8-4B6D-8733-5D32B35B6A33}"/>
    <cellStyle name="Comma 7 5 4 2 2 2" xfId="15124" xr:uid="{F83EDC8B-FE92-4E40-A209-2B715E514ABD}"/>
    <cellStyle name="Comma 7 5 4 2 2 2 2" xfId="56081" xr:uid="{653D0C6B-6AF0-4687-8BAC-0CB9DAA24A80}"/>
    <cellStyle name="Comma 7 5 4 2 2 2 3" xfId="43468" xr:uid="{77903C5D-2B65-4030-B8EB-4D927AF8A530}"/>
    <cellStyle name="Comma 7 5 4 2 2 3" xfId="8538" xr:uid="{3E2D9E7A-B499-4332-B43A-E8E8FC70748E}"/>
    <cellStyle name="Comma 7 5 4 2 2 3 2" xfId="49803" xr:uid="{26461BD2-641F-4206-9202-0D8E63319779}"/>
    <cellStyle name="Comma 7 5 4 2 2 4" xfId="30715" xr:uid="{1CB44C6A-4703-482F-8DDF-8D0CB547A210}"/>
    <cellStyle name="Comma 7 5 4 2 2 5" xfId="37178" xr:uid="{010FD5A8-1003-4A51-B9F7-20F5D31BA7BE}"/>
    <cellStyle name="Comma 7 5 4 2 3" xfId="25250" xr:uid="{E9119986-62FC-4772-9B4C-1DB6FA407D1B}"/>
    <cellStyle name="Comma 7 5 4 2 3 2" xfId="17742" xr:uid="{DE33E216-A126-4977-8DAE-06AC4E3A9915}"/>
    <cellStyle name="Comma 7 5 4 2 3 2 2" xfId="53463" xr:uid="{576D9EFA-FDB1-42B6-B244-1BDDE1453A45}"/>
    <cellStyle name="Comma 7 5 4 2 3 2 3" xfId="40850" xr:uid="{C502D42E-B7C9-4644-BB33-398468315C61}"/>
    <cellStyle name="Comma 7 5 4 2 3 3" xfId="11156" xr:uid="{C824769C-229C-4361-8AE1-1B5F861FA0B2}"/>
    <cellStyle name="Comma 7 5 4 2 3 3 2" xfId="47185" xr:uid="{E1FE43BB-67BD-44FC-A53E-00C7DDB40A2B}"/>
    <cellStyle name="Comma 7 5 4 2 3 4" xfId="5030" xr:uid="{01D903EE-8262-4641-BEF2-90E1AE3335D1}"/>
    <cellStyle name="Comma 7 5 4 2 3 5" xfId="34560" xr:uid="{9A7A0CA0-6F5E-40E1-8F04-520022D5E733}"/>
    <cellStyle name="Comma 7 5 4 2 4" xfId="18621" xr:uid="{8304FF4F-BED3-4E90-AC9A-A95E5C0DF9BC}"/>
    <cellStyle name="Comma 7 5 4 2 4 2" xfId="52584" xr:uid="{51C3558D-7668-4CB3-8660-53D779B783C9}"/>
    <cellStyle name="Comma 7 5 4 2 4 3" xfId="39971" xr:uid="{A6C612E5-3810-4896-8D2A-B699829764FA}"/>
    <cellStyle name="Comma 7 5 4 2 5" xfId="12035" xr:uid="{73E839C4-6F87-4821-A77A-82F13C365812}"/>
    <cellStyle name="Comma 7 5 4 2 5 2" xfId="46306" xr:uid="{9C971EA9-CC92-46FE-BE83-B01C4A6F60B6}"/>
    <cellStyle name="Comma 7 5 4 2 6" xfId="4151" xr:uid="{DE5950E9-0D91-4C84-9E19-F733095876E1}"/>
    <cellStyle name="Comma 7 5 4 2 7" xfId="33681" xr:uid="{67B04F98-9F89-4749-91BC-046F4207FA17}"/>
    <cellStyle name="Comma 7 5 4 3" xfId="26985" xr:uid="{34C09F3E-A949-4CA2-9C42-6103CEAFA6D8}"/>
    <cellStyle name="Comma 7 5 4 3 2" xfId="23488" xr:uid="{B311174F-A969-4EC6-B7B7-0780EA52574D}"/>
    <cellStyle name="Comma 7 5 4 3 2 2" xfId="15980" xr:uid="{CF996647-7F50-4FD6-A07E-09F79B4C8D11}"/>
    <cellStyle name="Comma 7 5 4 3 2 2 2" xfId="55225" xr:uid="{DC6CF4D8-0D91-4D39-98BA-8E130BBDE4DF}"/>
    <cellStyle name="Comma 7 5 4 3 2 2 3" xfId="42612" xr:uid="{21B6805A-2566-4461-B46C-C08CDAB8875D}"/>
    <cellStyle name="Comma 7 5 4 3 2 3" xfId="9394" xr:uid="{F65527D1-24CE-4968-8D14-51F7EDEE1960}"/>
    <cellStyle name="Comma 7 5 4 3 2 3 2" xfId="48947" xr:uid="{F893DCBB-BE5B-4061-898F-F653B88C43FA}"/>
    <cellStyle name="Comma 7 5 4 3 2 4" xfId="29859" xr:uid="{8752EE66-F30C-4FBA-9BE7-1B26400B92EF}"/>
    <cellStyle name="Comma 7 5 4 3 2 5" xfId="36322" xr:uid="{BBB72EA5-864F-4DB2-A766-E68277B4E6FA}"/>
    <cellStyle name="Comma 7 5 4 3 3" xfId="19476" xr:uid="{8DD56631-DC3C-4F60-8E14-36B8DD288DD4}"/>
    <cellStyle name="Comma 7 5 4 3 3 2" xfId="51728" xr:uid="{B3ACFE65-73FD-4DA0-8DB9-8D7F6D9903B5}"/>
    <cellStyle name="Comma 7 5 4 3 3 3" xfId="39115" xr:uid="{E3E4BA0E-8139-4686-972B-3D13CD23EDCF}"/>
    <cellStyle name="Comma 7 5 4 3 4" xfId="12890" xr:uid="{9D14A194-A038-418C-9C84-21968667E03D}"/>
    <cellStyle name="Comma 7 5 4 3 4 2" xfId="45450" xr:uid="{73025203-3C02-4425-A070-F1A55562D259}"/>
    <cellStyle name="Comma 7 5 4 3 5" xfId="6303" xr:uid="{718201B5-C5AC-4384-907D-9A074E9E6773}"/>
    <cellStyle name="Comma 7 5 4 3 6" xfId="32825" xr:uid="{FC5B77E8-B621-4ACD-B30D-01507332EDE5}"/>
    <cellStyle name="Comma 7 5 4 4" xfId="24365" xr:uid="{CA60BFB0-DF5F-4C20-96E5-153AB0BE0511}"/>
    <cellStyle name="Comma 7 5 4 4 2" xfId="16857" xr:uid="{4E24A293-F45D-40C9-9EF2-92B87C68D033}"/>
    <cellStyle name="Comma 7 5 4 4 2 2" xfId="54348" xr:uid="{E34569AE-703B-4AA8-9C77-309D7143093C}"/>
    <cellStyle name="Comma 7 5 4 4 2 3" xfId="41735" xr:uid="{1A21CC76-B282-4146-93AE-D8201605E06D}"/>
    <cellStyle name="Comma 7 5 4 4 3" xfId="10271" xr:uid="{A9392F79-CD0E-440D-A4E2-1FC2BB6C6016}"/>
    <cellStyle name="Comma 7 5 4 4 3 2" xfId="48070" xr:uid="{CFF7F629-8E59-49AD-8DF7-F3BA6C2E1EAD}"/>
    <cellStyle name="Comma 7 5 4 4 4" xfId="5915" xr:uid="{425F3B4D-6151-4DB8-B8BB-C8B49F33AB64}"/>
    <cellStyle name="Comma 7 5 4 4 5" xfId="35445" xr:uid="{8983BA8D-1955-4DE5-953D-AEDF20AADACC}"/>
    <cellStyle name="Comma 7 5 4 5" xfId="20351" xr:uid="{F7BDD02D-A8BF-4AF6-B3E8-6096C1F722F8}"/>
    <cellStyle name="Comma 7 5 4 5 2" xfId="50851" xr:uid="{632FDD6E-B360-471F-BD83-4D47564127BA}"/>
    <cellStyle name="Comma 7 5 4 5 3" xfId="38238" xr:uid="{D29309EE-4463-4567-906E-5B013FDC2719}"/>
    <cellStyle name="Comma 7 5 4 6" xfId="13765" xr:uid="{75DD2CFF-8D28-4685-A373-4EC39364DDF5}"/>
    <cellStyle name="Comma 7 5 4 6 2" xfId="44573" xr:uid="{15DE111B-9559-49C5-BE5A-80FD9CC523B1}"/>
    <cellStyle name="Comma 7 5 4 7" xfId="7178" xr:uid="{727B9CC4-6DAF-4532-B521-9C4F3C0449A7}"/>
    <cellStyle name="Comma 7 5 4 8" xfId="31948" xr:uid="{A2EB03F7-7F9E-4ECB-A2C5-3F70566BB621}"/>
    <cellStyle name="Comma 7 5 5" xfId="26569" xr:uid="{F2B9DBA8-5CD3-4A04-930B-4C75A37DB194}"/>
    <cellStyle name="Comma 7 5 5 2" xfId="23072" xr:uid="{A9B979C3-46C9-48DB-84F7-BCAC71706485}"/>
    <cellStyle name="Comma 7 5 5 2 2" xfId="15564" xr:uid="{7A5E9858-9B7F-4F15-B7D2-BF05684695FA}"/>
    <cellStyle name="Comma 7 5 5 2 2 2" xfId="55641" xr:uid="{11BCCDAB-8C9C-44A2-9C06-B4E5751208F6}"/>
    <cellStyle name="Comma 7 5 5 2 2 3" xfId="43028" xr:uid="{F2601D90-ECF9-4C33-9BA6-B4F42EB06872}"/>
    <cellStyle name="Comma 7 5 5 2 3" xfId="8978" xr:uid="{9ED77E3C-4CD6-49FC-99BB-EDB9F5BF71F3}"/>
    <cellStyle name="Comma 7 5 5 2 3 2" xfId="49363" xr:uid="{F78F28C5-0781-48F6-93DA-35F36DAA6630}"/>
    <cellStyle name="Comma 7 5 5 2 4" xfId="30275" xr:uid="{29C246DF-702C-4936-9ADF-F0019AAA7845}"/>
    <cellStyle name="Comma 7 5 5 2 5" xfId="36738" xr:uid="{AC05DC46-4A63-4CDC-8DFB-75A7E864C112}"/>
    <cellStyle name="Comma 7 5 5 3" xfId="25692" xr:uid="{72D75F3F-5071-49CE-A89D-30B1CE4A9799}"/>
    <cellStyle name="Comma 7 5 5 3 2" xfId="18184" xr:uid="{0AB54338-E71E-4A54-864A-061F88092D1D}"/>
    <cellStyle name="Comma 7 5 5 3 2 2" xfId="53021" xr:uid="{6C508394-2766-483A-B8C6-95D8DD048F5C}"/>
    <cellStyle name="Comma 7 5 5 3 2 3" xfId="40408" xr:uid="{A11F7B20-4E1A-40B5-9DA8-180894A62429}"/>
    <cellStyle name="Comma 7 5 5 3 3" xfId="11598" xr:uid="{CA745A7B-A342-4E28-9EB2-D5BEF852811E}"/>
    <cellStyle name="Comma 7 5 5 3 3 2" xfId="46743" xr:uid="{6F208E59-E311-4BF9-A488-6693D926D909}"/>
    <cellStyle name="Comma 7 5 5 3 4" xfId="4588" xr:uid="{98B33E74-1296-4712-935D-46E3B42F5717}"/>
    <cellStyle name="Comma 7 5 5 3 5" xfId="34118" xr:uid="{54A55B54-8FFE-411A-A3BF-E4C16DE3EB60}"/>
    <cellStyle name="Comma 7 5 5 4" xfId="19060" xr:uid="{A5C7DABB-E205-4B4C-AA6B-CF960BE2EF9B}"/>
    <cellStyle name="Comma 7 5 5 4 2" xfId="52144" xr:uid="{976400B1-268F-41CB-9B9A-EE559379B690}"/>
    <cellStyle name="Comma 7 5 5 4 3" xfId="39531" xr:uid="{E6602A51-9A1C-4F77-BB03-BA69F220C8AF}"/>
    <cellStyle name="Comma 7 5 5 5" xfId="12474" xr:uid="{0FB6EF20-A830-4D01-A9DC-363F4005CD3A}"/>
    <cellStyle name="Comma 7 5 5 5 2" xfId="45866" xr:uid="{13ECBC6C-DDB4-4154-90AD-FFF989A2093D}"/>
    <cellStyle name="Comma 7 5 5 6" xfId="3712" xr:uid="{15980C2F-8E44-441A-9F99-EBD2CE22507D}"/>
    <cellStyle name="Comma 7 5 5 7" xfId="33241" xr:uid="{0C5BE35F-0935-4D28-A306-C60562154881}"/>
    <cellStyle name="Comma 7 5 6" xfId="27419" xr:uid="{9171D4D8-A8E8-47F6-80DC-F711EB390084}"/>
    <cellStyle name="Comma 7 5 6 2" xfId="23922" xr:uid="{1843FC69-19D3-465D-8F24-B88CDE097401}"/>
    <cellStyle name="Comma 7 5 6 2 2" xfId="16414" xr:uid="{4C216DE1-2EA4-45B4-8235-8CB3590C7D9A}"/>
    <cellStyle name="Comma 7 5 6 2 2 2" xfId="54791" xr:uid="{050ABCE1-A682-44EC-9821-A3745DF89556}"/>
    <cellStyle name="Comma 7 5 6 2 2 3" xfId="42178" xr:uid="{7615152E-6649-4EB4-A1F3-E3727FF2E44D}"/>
    <cellStyle name="Comma 7 5 6 2 3" xfId="9828" xr:uid="{F3F69D15-11A9-4B50-AE32-3D393D48B0B5}"/>
    <cellStyle name="Comma 7 5 6 2 3 2" xfId="48513" xr:uid="{E84D04F4-9CB0-4675-8DA6-179D8E2CAD57}"/>
    <cellStyle name="Comma 7 5 6 2 4" xfId="29425" xr:uid="{1D9C55B6-D69A-48E2-BA27-96ACE06C895B}"/>
    <cellStyle name="Comma 7 5 6 2 5" xfId="35888" xr:uid="{3060214E-9D36-4115-B1BC-33C7A2C3C781}"/>
    <cellStyle name="Comma 7 5 6 3" xfId="19910" xr:uid="{96C021E3-E48F-4CC2-BDCB-A4EF813B85A7}"/>
    <cellStyle name="Comma 7 5 6 3 2" xfId="51294" xr:uid="{6ECCA536-AB61-48E1-A759-97FBDC9348DF}"/>
    <cellStyle name="Comma 7 5 6 3 3" xfId="38681" xr:uid="{3FFCCBB7-9B3E-477D-9C9B-23C52BC9DA08}"/>
    <cellStyle name="Comma 7 5 6 4" xfId="13324" xr:uid="{FC03926E-8D4C-487B-9DED-B58224367AF6}"/>
    <cellStyle name="Comma 7 5 6 4 2" xfId="45016" xr:uid="{D76A297F-1DD2-4DFB-99CB-36125DCCA4BE}"/>
    <cellStyle name="Comma 7 5 6 5" xfId="6737" xr:uid="{2803C9D2-BF9A-464B-9B63-04637797E3DA}"/>
    <cellStyle name="Comma 7 5 6 6" xfId="32391" xr:uid="{2B54465F-7848-4097-B97C-2CA93BAD8C11}"/>
    <cellStyle name="Comma 7 5 7" xfId="24807" xr:uid="{F9FE62BB-3072-4F47-97A7-AC4127424A77}"/>
    <cellStyle name="Comma 7 5 7 2" xfId="17299" xr:uid="{43E84622-A454-477B-8C4C-FF88CA270E32}"/>
    <cellStyle name="Comma 7 5 7 2 2" xfId="53906" xr:uid="{334355C6-0A3E-41BD-98CD-3AF9E87C8018}"/>
    <cellStyle name="Comma 7 5 7 2 3" xfId="41293" xr:uid="{03314C82-3C18-46B9-823A-5FAA5645F838}"/>
    <cellStyle name="Comma 7 5 7 3" xfId="10713" xr:uid="{87462ED8-C7D5-4421-B9F9-F591CF232097}"/>
    <cellStyle name="Comma 7 5 7 3 2" xfId="47628" xr:uid="{A6FA970A-B615-4FF5-A07A-74919CA274C9}"/>
    <cellStyle name="Comma 7 5 7 4" xfId="5473" xr:uid="{E161AC97-FBD6-46D8-A098-D78379F9718F}"/>
    <cellStyle name="Comma 7 5 7 5" xfId="35003" xr:uid="{64AD9FF8-2821-4592-8354-913C9202704C}"/>
    <cellStyle name="Comma 7 5 8" xfId="21348" xr:uid="{E0838EE3-EA28-44DB-B8FF-5D30B4A2ABA3}"/>
    <cellStyle name="Comma 7 5 8 2" xfId="50409" xr:uid="{C6A2224F-64F2-43D8-849E-88891E0BFD60}"/>
    <cellStyle name="Comma 7 5 8 3" xfId="37796" xr:uid="{52C93742-0C24-4A2D-9604-8AAC9F4CFFCA}"/>
    <cellStyle name="Comma 7 5 9" xfId="21380" xr:uid="{F370BB4C-4D8B-4B30-A7A0-BB38973FCFE4}"/>
    <cellStyle name="Comma 7 5 9 2" xfId="44097" xr:uid="{E5373101-2E8C-44C9-A476-576AD0F1BC03}"/>
    <cellStyle name="Comma 7 6" xfId="570" xr:uid="{A3D262E3-ADC9-4E07-AB58-9C08F3954033}"/>
    <cellStyle name="Comma 7 6 10" xfId="7616" xr:uid="{0DFBD501-5F04-4D77-A133-5BE86E4E0DCD}"/>
    <cellStyle name="Comma 7 6 10 2" xfId="56410" xr:uid="{148FD51C-CF1F-464A-8B73-A2DF62C9B860}"/>
    <cellStyle name="Comma 7 6 11" xfId="31505" xr:uid="{BD298537-DE71-49D9-9C2E-BF55BD4984B4}"/>
    <cellStyle name="Comma 7 6 12" xfId="28350" xr:uid="{F2115699-306D-432C-9E23-4B7140117574}"/>
    <cellStyle name="Comma 7 6 2" xfId="990" xr:uid="{21A4E563-B696-4FF8-B34B-3D948571073A}"/>
    <cellStyle name="Comma 7 6 2 10" xfId="31580" xr:uid="{9BDA99EB-9410-4EC1-ABAC-D62C5741B50E}"/>
    <cellStyle name="Comma 7 6 2 11" xfId="28273" xr:uid="{E0DE7408-3914-4B96-86DE-1D245087E16D}"/>
    <cellStyle name="Comma 7 6 2 2" xfId="28119" xr:uid="{C5DECCBF-436C-4C7A-A80F-68471B46E9D5}"/>
    <cellStyle name="Comma 7 6 2 2 2" xfId="27628" xr:uid="{8ED01A34-64E5-4D03-9690-EFF176C16953}"/>
    <cellStyle name="Comma 7 6 2 2 2 2" xfId="25898" xr:uid="{074F17AE-5C17-41E7-9794-EFACF6DF9D6E}"/>
    <cellStyle name="Comma 7 6 2 2 2 2 2" xfId="22400" xr:uid="{F929C34F-E811-4833-B010-68A43F348856}"/>
    <cellStyle name="Comma 7 6 2 2 2 2 2 2" xfId="14892" xr:uid="{45605CEC-20CF-483C-9552-951F044DCD44}"/>
    <cellStyle name="Comma 7 6 2 2 2 2 2 2 2" xfId="56313" xr:uid="{D610B8BC-7231-4C04-A577-C82DDA11E0F7}"/>
    <cellStyle name="Comma 7 6 2 2 2 2 2 2 3" xfId="43700" xr:uid="{F2653193-E7AF-4DE9-9E54-745864AA3B5E}"/>
    <cellStyle name="Comma 7 6 2 2 2 2 2 3" xfId="8306" xr:uid="{352FAB49-D4AB-4A68-9D47-1F658AF8927A}"/>
    <cellStyle name="Comma 7 6 2 2 2 2 2 3 2" xfId="50035" xr:uid="{680A9BF9-16C9-46BD-BDC9-2EA292319503}"/>
    <cellStyle name="Comma 7 6 2 2 2 2 2 4" xfId="30947" xr:uid="{2964E727-EF35-407D-96D4-12C3B4628D05}"/>
    <cellStyle name="Comma 7 6 2 2 2 2 2 5" xfId="37410" xr:uid="{B03BC565-BEA0-462E-891B-853A4F908D2C}"/>
    <cellStyle name="Comma 7 6 2 2 2 2 3" xfId="25018" xr:uid="{7993D8DC-7879-4C46-A540-DE97DF961902}"/>
    <cellStyle name="Comma 7 6 2 2 2 2 3 2" xfId="17510" xr:uid="{EFD24B0D-B80E-4EFC-A094-F1CC3A238A89}"/>
    <cellStyle name="Comma 7 6 2 2 2 2 3 2 2" xfId="53695" xr:uid="{230A6087-1400-4DB0-ABBA-633946A96C38}"/>
    <cellStyle name="Comma 7 6 2 2 2 2 3 2 3" xfId="41082" xr:uid="{4C64E42D-1AEC-452A-A5B8-81DB7B9388EC}"/>
    <cellStyle name="Comma 7 6 2 2 2 2 3 3" xfId="10924" xr:uid="{613365EC-9BBD-4A03-86C5-387FDDBBBF72}"/>
    <cellStyle name="Comma 7 6 2 2 2 2 3 3 2" xfId="47417" xr:uid="{6D458AEE-F862-422A-8E18-81860321BFDF}"/>
    <cellStyle name="Comma 7 6 2 2 2 2 3 4" xfId="5262" xr:uid="{EC6ADF13-8040-4E2E-9E88-89B453EF4936}"/>
    <cellStyle name="Comma 7 6 2 2 2 2 3 5" xfId="34792" xr:uid="{7D365DB9-4FA0-4EC2-A404-FE275EE46D4E}"/>
    <cellStyle name="Comma 7 6 2 2 2 2 4" xfId="18389" xr:uid="{CCACF848-A76F-48DB-9C25-79ABD2E30911}"/>
    <cellStyle name="Comma 7 6 2 2 2 2 4 2" xfId="52816" xr:uid="{73863308-8743-4501-9E98-484797CEF501}"/>
    <cellStyle name="Comma 7 6 2 2 2 2 4 3" xfId="40203" xr:uid="{47CAF8AD-6C34-4E9E-A6A0-DAB5092DB36E}"/>
    <cellStyle name="Comma 7 6 2 2 2 2 5" xfId="11803" xr:uid="{32688E2C-632E-41E6-83FE-52A535AADBAE}"/>
    <cellStyle name="Comma 7 6 2 2 2 2 5 2" xfId="46538" xr:uid="{B51E1281-7224-4B91-A2EA-E65FA81E49BB}"/>
    <cellStyle name="Comma 7 6 2 2 2 2 6" xfId="4383" xr:uid="{3428EB1B-F88D-40BE-B992-B9D23F09E056}"/>
    <cellStyle name="Comma 7 6 2 2 2 2 7" xfId="33913" xr:uid="{4F91CD5B-4BEE-4E04-9714-AFE951B82914}"/>
    <cellStyle name="Comma 7 6 2 2 2 3" xfId="26754" xr:uid="{883B23B9-D762-4E44-8B1A-8EF185E9477E}"/>
    <cellStyle name="Comma 7 6 2 2 2 3 2" xfId="23257" xr:uid="{6632DF90-DD82-44C5-A894-0835593DE32D}"/>
    <cellStyle name="Comma 7 6 2 2 2 3 2 2" xfId="15749" xr:uid="{1D69411D-98F4-4E82-893C-D065BBA53B35}"/>
    <cellStyle name="Comma 7 6 2 2 2 3 2 2 2" xfId="55456" xr:uid="{CFF7C4D3-8E0E-4294-91F4-0C60F41E0169}"/>
    <cellStyle name="Comma 7 6 2 2 2 3 2 2 3" xfId="42843" xr:uid="{BB316B13-9637-4456-8614-FD108FB270DB}"/>
    <cellStyle name="Comma 7 6 2 2 2 3 2 3" xfId="9163" xr:uid="{371F85B5-D643-4CC9-BBAF-786ED6DA2298}"/>
    <cellStyle name="Comma 7 6 2 2 2 3 2 3 2" xfId="49178" xr:uid="{FB42A3CA-9882-4693-A462-045D38CF0C50}"/>
    <cellStyle name="Comma 7 6 2 2 2 3 2 4" xfId="30090" xr:uid="{5D9C8C0E-EDEE-48CC-BA25-AD8BA39E5375}"/>
    <cellStyle name="Comma 7 6 2 2 2 3 2 5" xfId="36553" xr:uid="{2F06BD94-6575-4E70-97B1-424D215EEA98}"/>
    <cellStyle name="Comma 7 6 2 2 2 3 3" xfId="19245" xr:uid="{AC80D5F4-86F4-4482-826B-13C522E95140}"/>
    <cellStyle name="Comma 7 6 2 2 2 3 3 2" xfId="51959" xr:uid="{3BF70FAC-E7BE-49BA-98AA-692A20927EEC}"/>
    <cellStyle name="Comma 7 6 2 2 2 3 3 3" xfId="39346" xr:uid="{D76F1E14-950E-480C-B217-673A1DF08082}"/>
    <cellStyle name="Comma 7 6 2 2 2 3 4" xfId="12659" xr:uid="{38A73ED5-A71D-46CE-A8DB-508EFF9A81B6}"/>
    <cellStyle name="Comma 7 6 2 2 2 3 4 2" xfId="45681" xr:uid="{D0DA57A4-65C9-40F0-A897-1F303E45EE6A}"/>
    <cellStyle name="Comma 7 6 2 2 2 3 5" xfId="3527" xr:uid="{819A15A4-3BE3-4F6B-85BC-A51713E53955}"/>
    <cellStyle name="Comma 7 6 2 2 2 3 6" xfId="33056" xr:uid="{E8241B16-774C-4C79-A023-DCECBF4C5A42}"/>
    <cellStyle name="Comma 7 6 2 2 2 4" xfId="24133" xr:uid="{19D851C6-2C95-45BD-B744-5D601DAC39F5}"/>
    <cellStyle name="Comma 7 6 2 2 2 4 2" xfId="16625" xr:uid="{6DF0359C-D102-436F-BCF1-4D988112A46D}"/>
    <cellStyle name="Comma 7 6 2 2 2 4 2 2" xfId="54580" xr:uid="{E70232ED-6504-4928-9BD8-EBA9F08B82E3}"/>
    <cellStyle name="Comma 7 6 2 2 2 4 2 3" xfId="41967" xr:uid="{D03F5A2B-1177-4FE9-8C66-16452943E0A2}"/>
    <cellStyle name="Comma 7 6 2 2 2 4 3" xfId="10039" xr:uid="{056BCDB7-9AD3-4987-80F6-E78A6B64F200}"/>
    <cellStyle name="Comma 7 6 2 2 2 4 3 2" xfId="48302" xr:uid="{D7E8E895-6428-491C-B384-BAB7E7741521}"/>
    <cellStyle name="Comma 7 6 2 2 2 4 4" xfId="29214" xr:uid="{2D5C4276-0204-46E0-B762-E075034B1DF4}"/>
    <cellStyle name="Comma 7 6 2 2 2 4 5" xfId="35677" xr:uid="{DBFF0276-F4F9-40B8-A94C-33F33AD95B55}"/>
    <cellStyle name="Comma 7 6 2 2 2 5" xfId="20119" xr:uid="{F8825898-A6D1-4957-9D2F-556EA1FD538D}"/>
    <cellStyle name="Comma 7 6 2 2 2 5 2" xfId="51083" xr:uid="{BEE1F298-329C-4455-AFD1-39A850005B6B}"/>
    <cellStyle name="Comma 7 6 2 2 2 5 3" xfId="38470" xr:uid="{EA7452B0-5E37-4B21-A6DA-A069278F956E}"/>
    <cellStyle name="Comma 7 6 2 2 2 6" xfId="13533" xr:uid="{F11C21FB-C397-44F7-9F2E-746D838E9B99}"/>
    <cellStyle name="Comma 7 6 2 2 2 6 2" xfId="44805" xr:uid="{71D1746D-B9CB-49FB-A073-1D562A66DD11}"/>
    <cellStyle name="Comma 7 6 2 2 2 7" xfId="6946" xr:uid="{E2EABF54-B9B9-4D93-B77D-18DCEAB8A467}"/>
    <cellStyle name="Comma 7 6 2 2 2 8" xfId="32180" xr:uid="{3C941E2E-6E13-4A39-992C-D96876BD4786}"/>
    <cellStyle name="Comma 7 6 2 2 3" xfId="26338" xr:uid="{D44117D2-03CD-473A-9155-0C9799FD5090}"/>
    <cellStyle name="Comma 7 6 2 2 3 2" xfId="22841" xr:uid="{0CF5E9CF-1E5C-4532-AD82-E0F03F2E7D93}"/>
    <cellStyle name="Comma 7 6 2 2 3 2 2" xfId="15333" xr:uid="{21E496DC-49B4-43F1-A640-FEA5B47BACD7}"/>
    <cellStyle name="Comma 7 6 2 2 3 2 2 2" xfId="55872" xr:uid="{FF286F32-FCE9-4E20-B3EE-30DAE99946C7}"/>
    <cellStyle name="Comma 7 6 2 2 3 2 2 3" xfId="43259" xr:uid="{047CB11B-57EB-4C70-8C0E-1281DB7D276F}"/>
    <cellStyle name="Comma 7 6 2 2 3 2 3" xfId="8747" xr:uid="{B741E44F-CF34-4E58-BDFE-BBF81810F466}"/>
    <cellStyle name="Comma 7 6 2 2 3 2 3 2" xfId="49594" xr:uid="{30A12ACF-A622-47EA-ABFC-8A7B63346803}"/>
    <cellStyle name="Comma 7 6 2 2 3 2 4" xfId="30506" xr:uid="{BDB4A918-A155-461A-8A7B-42F189351EE0}"/>
    <cellStyle name="Comma 7 6 2 2 3 2 5" xfId="36969" xr:uid="{7CBFE644-0ED0-4590-B7BE-2823FAFCC93B}"/>
    <cellStyle name="Comma 7 6 2 2 3 3" xfId="25460" xr:uid="{F72C117E-E62B-4B2F-BB7C-305F3F59AE8E}"/>
    <cellStyle name="Comma 7 6 2 2 3 3 2" xfId="17952" xr:uid="{19F07A4F-469F-430D-83A2-A5C499D577B7}"/>
    <cellStyle name="Comma 7 6 2 2 3 3 2 2" xfId="53253" xr:uid="{9B0E5D3F-42E8-471E-82D3-0C57F0D1BF44}"/>
    <cellStyle name="Comma 7 6 2 2 3 3 2 3" xfId="40640" xr:uid="{CF0D80BF-5475-4A11-9F1A-F1B9A7D09E96}"/>
    <cellStyle name="Comma 7 6 2 2 3 3 3" xfId="11366" xr:uid="{FCF2A5A9-97D7-4A88-BE59-9C1E5E2FFCD8}"/>
    <cellStyle name="Comma 7 6 2 2 3 3 3 2" xfId="46975" xr:uid="{43120FEA-34E2-42A5-A7BD-FC0CC5A7B445}"/>
    <cellStyle name="Comma 7 6 2 2 3 3 4" xfId="4820" xr:uid="{A55B38BA-BE33-4C10-ACF0-89D0643772F4}"/>
    <cellStyle name="Comma 7 6 2 2 3 3 5" xfId="34350" xr:uid="{20F38AB2-1089-4024-96CD-4FA4EF23451C}"/>
    <cellStyle name="Comma 7 6 2 2 3 4" xfId="18829" xr:uid="{831FB8B0-EF27-4BC5-8478-78CD11F0CB45}"/>
    <cellStyle name="Comma 7 6 2 2 3 4 2" xfId="52375" xr:uid="{F84B8291-76AA-46F7-A4DB-F2BE62A80F2E}"/>
    <cellStyle name="Comma 7 6 2 2 3 4 3" xfId="39762" xr:uid="{A637DE79-BB93-445E-ADBD-9BCA39055059}"/>
    <cellStyle name="Comma 7 6 2 2 3 5" xfId="12243" xr:uid="{DD46654A-4056-4C85-B282-0DF3A9D41621}"/>
    <cellStyle name="Comma 7 6 2 2 3 5 2" xfId="46097" xr:uid="{94593AC2-D038-4EEB-BC5B-BD4A0ECC522A}"/>
    <cellStyle name="Comma 7 6 2 2 3 6" xfId="3943" xr:uid="{45950DE9-4A14-4721-AFA5-C1909CA7617E}"/>
    <cellStyle name="Comma 7 6 2 2 3 7" xfId="33472" xr:uid="{844B12C4-F645-4E82-AE03-90AB58E51F97}"/>
    <cellStyle name="Comma 7 6 2 2 4" xfId="27188" xr:uid="{40725639-4145-41C3-AA2D-90D14FCEC141}"/>
    <cellStyle name="Comma 7 6 2 2 4 2" xfId="23691" xr:uid="{A2B62920-A473-4A2C-A65F-477FA2D1D540}"/>
    <cellStyle name="Comma 7 6 2 2 4 2 2" xfId="16183" xr:uid="{167077A9-DBA2-45E1-8C9B-7B11BC692D38}"/>
    <cellStyle name="Comma 7 6 2 2 4 2 2 2" xfId="55022" xr:uid="{2319E6F5-D8BD-47EB-823D-A406E5D7BAFE}"/>
    <cellStyle name="Comma 7 6 2 2 4 2 2 3" xfId="42409" xr:uid="{08FF9896-881B-4A91-9CBC-7D11917DEDD1}"/>
    <cellStyle name="Comma 7 6 2 2 4 2 3" xfId="9597" xr:uid="{3FB77AD5-F8A9-4341-BC6B-39FE8C2113F9}"/>
    <cellStyle name="Comma 7 6 2 2 4 2 3 2" xfId="48744" xr:uid="{CC62160B-1ADB-4209-913F-3C991C9713BF}"/>
    <cellStyle name="Comma 7 6 2 2 4 2 4" xfId="29656" xr:uid="{805CC773-7558-4524-B871-576171DE050B}"/>
    <cellStyle name="Comma 7 6 2 2 4 2 5" xfId="36119" xr:uid="{95F9DB49-2F48-46D2-A4B0-504A89D1CCA3}"/>
    <cellStyle name="Comma 7 6 2 2 4 3" xfId="19679" xr:uid="{AB734B76-7EE5-452F-8D85-9B5BC1D3D72C}"/>
    <cellStyle name="Comma 7 6 2 2 4 3 2" xfId="51525" xr:uid="{A8A1D998-4A63-424C-B3ED-1E059662F654}"/>
    <cellStyle name="Comma 7 6 2 2 4 3 3" xfId="38912" xr:uid="{10DA13D9-E47C-4E9E-9F2B-0F25B066EE85}"/>
    <cellStyle name="Comma 7 6 2 2 4 4" xfId="13093" xr:uid="{F3B2F078-584C-4830-A8FD-AC9A4BCF7692}"/>
    <cellStyle name="Comma 7 6 2 2 4 4 2" xfId="45247" xr:uid="{3077C048-4DB7-4B94-A151-10640419A16E}"/>
    <cellStyle name="Comma 7 6 2 2 4 5" xfId="6506" xr:uid="{41E71300-AA41-4C34-A811-22B38AFCFF9E}"/>
    <cellStyle name="Comma 7 6 2 2 4 6" xfId="32622" xr:uid="{192D1408-98FE-4351-A332-1247401D9CE0}"/>
    <cellStyle name="Comma 7 6 2 2 5" xfId="24575" xr:uid="{67F68F4E-27AB-4986-836B-B8ED7E415FA8}"/>
    <cellStyle name="Comma 7 6 2 2 5 2" xfId="17067" xr:uid="{D0ECEB59-8136-4668-B78C-8A0A7F6C2E34}"/>
    <cellStyle name="Comma 7 6 2 2 5 2 2" xfId="54138" xr:uid="{B69FB71A-AB2E-4616-B90C-1918D5D02559}"/>
    <cellStyle name="Comma 7 6 2 2 5 2 3" xfId="41525" xr:uid="{41003839-756A-4B89-A4A3-34C8807C01D1}"/>
    <cellStyle name="Comma 7 6 2 2 5 3" xfId="10481" xr:uid="{649D397C-A98A-4540-AE57-4DC1C009F997}"/>
    <cellStyle name="Comma 7 6 2 2 5 3 2" xfId="47860" xr:uid="{F1637082-0615-4934-98F4-A4968E86A101}"/>
    <cellStyle name="Comma 7 6 2 2 5 4" xfId="5705" xr:uid="{CBEE8327-95A0-4E12-8DC1-E2DE0E71D241}"/>
    <cellStyle name="Comma 7 6 2 2 5 5" xfId="35235" xr:uid="{FC80DFC0-51EA-41C2-A29A-85386A543E0C}"/>
    <cellStyle name="Comma 7 6 2 2 6" xfId="20559" xr:uid="{1912B507-DFA8-44EA-B1A1-4857C7EA923D}"/>
    <cellStyle name="Comma 7 6 2 2 6 2" xfId="50641" xr:uid="{63D26204-42F7-4C7F-80B2-BA75D9FADAEC}"/>
    <cellStyle name="Comma 7 6 2 2 6 3" xfId="38028" xr:uid="{51EFB1A9-3B32-4FA4-8148-93CD17B1B5EC}"/>
    <cellStyle name="Comma 7 6 2 2 7" xfId="13973" xr:uid="{1FEA95CB-F423-4731-8539-E9746A3BFFEA}"/>
    <cellStyle name="Comma 7 6 2 2 7 2" xfId="44335" xr:uid="{1EC5538C-7CBE-42D1-8BE9-13D0139ADA05}"/>
    <cellStyle name="Comma 7 6 2 2 8" xfId="7386" xr:uid="{C12979B8-CC20-4A81-BDDB-07C1C93E6234}"/>
    <cellStyle name="Comma 7 6 2 2 9" xfId="31735" xr:uid="{D956D55A-098C-4085-8AF1-4CA20F28077C}"/>
    <cellStyle name="Comma 7 6 2 3" xfId="27782" xr:uid="{31E5AC63-2F4D-445E-AE77-0E7DDF3DAD45}"/>
    <cellStyle name="Comma 7 6 2 3 2" xfId="26053" xr:uid="{03DF8E45-F1F3-4DB0-B7D2-57D6AE179777}"/>
    <cellStyle name="Comma 7 6 2 3 2 2" xfId="22555" xr:uid="{C1F72FE3-789A-4CEA-A408-3DA603803C6A}"/>
    <cellStyle name="Comma 7 6 2 3 2 2 2" xfId="15047" xr:uid="{E2A2A82F-69AE-4DED-83C8-BF2B79D39C2A}"/>
    <cellStyle name="Comma 7 6 2 3 2 2 2 2" xfId="56158" xr:uid="{67345B5B-48AE-4E56-898A-F18BA4A0F797}"/>
    <cellStyle name="Comma 7 6 2 3 2 2 2 3" xfId="43545" xr:uid="{BA98A7AD-CB7F-4CCA-BC87-CBCA7C19C73F}"/>
    <cellStyle name="Comma 7 6 2 3 2 2 3" xfId="8461" xr:uid="{59778A36-4FEA-4302-8125-188F0E2DCB37}"/>
    <cellStyle name="Comma 7 6 2 3 2 2 3 2" xfId="49880" xr:uid="{83DF01AF-C955-4641-A89B-6EAAC34CD65C}"/>
    <cellStyle name="Comma 7 6 2 3 2 2 4" xfId="30792" xr:uid="{5202731C-FF5D-46C9-A813-03E6A9E5EE8E}"/>
    <cellStyle name="Comma 7 6 2 3 2 2 5" xfId="37255" xr:uid="{9FA0E933-07D5-4CFD-9E09-1B1E7113D6D3}"/>
    <cellStyle name="Comma 7 6 2 3 2 3" xfId="25173" xr:uid="{4CB127F7-BFAE-4F3C-A633-0C38BCE4DAC2}"/>
    <cellStyle name="Comma 7 6 2 3 2 3 2" xfId="17665" xr:uid="{7A559D7C-289F-44B1-BE47-CFC6E295084E}"/>
    <cellStyle name="Comma 7 6 2 3 2 3 2 2" xfId="53540" xr:uid="{8594A601-59A4-4620-BD80-B9C8B93BF566}"/>
    <cellStyle name="Comma 7 6 2 3 2 3 2 3" xfId="40927" xr:uid="{751B6C2D-1971-47E3-85AB-18DC04FBADE0}"/>
    <cellStyle name="Comma 7 6 2 3 2 3 3" xfId="11079" xr:uid="{20FF5E3B-93B2-4A4E-83F9-9133A2D9F87B}"/>
    <cellStyle name="Comma 7 6 2 3 2 3 3 2" xfId="47262" xr:uid="{DB9AE165-9C9B-4BEE-B130-E913EE6F1FC6}"/>
    <cellStyle name="Comma 7 6 2 3 2 3 4" xfId="5107" xr:uid="{19A74B33-46DA-4B2E-88B2-E1F0D4B93696}"/>
    <cellStyle name="Comma 7 6 2 3 2 3 5" xfId="34637" xr:uid="{447084C4-3145-4656-B2C3-B8E335710351}"/>
    <cellStyle name="Comma 7 6 2 3 2 4" xfId="18544" xr:uid="{F8464F48-C14A-4EBD-BA9B-B854CA2FC22C}"/>
    <cellStyle name="Comma 7 6 2 3 2 4 2" xfId="52661" xr:uid="{2433E59F-67C4-4ECC-9EDA-50DEB8AAD1F3}"/>
    <cellStyle name="Comma 7 6 2 3 2 4 3" xfId="40048" xr:uid="{7C68BEAA-A53C-47E0-BD3E-47B7A73703B1}"/>
    <cellStyle name="Comma 7 6 2 3 2 5" xfId="11958" xr:uid="{15F864E4-4A2A-4FCD-9790-283046A6CA41}"/>
    <cellStyle name="Comma 7 6 2 3 2 5 2" xfId="46383" xr:uid="{39F471F6-8109-44EB-8F45-494291E21C88}"/>
    <cellStyle name="Comma 7 6 2 3 2 6" xfId="4228" xr:uid="{F365862A-4995-4867-960E-8DA2D07D7DF2}"/>
    <cellStyle name="Comma 7 6 2 3 2 7" xfId="33758" xr:uid="{A6028F72-9164-4418-8E74-21DAD7F6467F}"/>
    <cellStyle name="Comma 7 6 2 3 3" xfId="26908" xr:uid="{EE747487-3EA9-43BD-8F40-1266E897A871}"/>
    <cellStyle name="Comma 7 6 2 3 3 2" xfId="23411" xr:uid="{2935E246-F99D-460B-942F-905F534F0FD8}"/>
    <cellStyle name="Comma 7 6 2 3 3 2 2" xfId="15903" xr:uid="{A8802BBC-12E1-423D-900E-C64502A65B66}"/>
    <cellStyle name="Comma 7 6 2 3 3 2 2 2" xfId="55302" xr:uid="{716CB5C6-9CEC-4505-883C-976AA73588AD}"/>
    <cellStyle name="Comma 7 6 2 3 3 2 2 3" xfId="42689" xr:uid="{EADE4F4A-3D37-4897-A217-26469A5B9A43}"/>
    <cellStyle name="Comma 7 6 2 3 3 2 3" xfId="9317" xr:uid="{D90F7CA7-69C5-413C-99E0-E8C71BFD098C}"/>
    <cellStyle name="Comma 7 6 2 3 3 2 3 2" xfId="49024" xr:uid="{2558A22C-6234-4822-BE1B-096A92082A4F}"/>
    <cellStyle name="Comma 7 6 2 3 3 2 4" xfId="29936" xr:uid="{9DFEC72D-225F-419A-BF42-33E9A37C3FFF}"/>
    <cellStyle name="Comma 7 6 2 3 3 2 5" xfId="36399" xr:uid="{11B4155A-FCFF-4B90-A7D6-6A0DFA2D5E3D}"/>
    <cellStyle name="Comma 7 6 2 3 3 3" xfId="19399" xr:uid="{BDE6ACDE-3C7F-48B0-B2E2-C740174D1391}"/>
    <cellStyle name="Comma 7 6 2 3 3 3 2" xfId="51805" xr:uid="{B0135588-CF75-4348-84F1-6D200112EB41}"/>
    <cellStyle name="Comma 7 6 2 3 3 3 3" xfId="39192" xr:uid="{51706144-6285-46FF-A3D5-075E2E643AE0}"/>
    <cellStyle name="Comma 7 6 2 3 3 4" xfId="12813" xr:uid="{CA518DF4-6F1E-4D72-9E0D-B9D3C77469B8}"/>
    <cellStyle name="Comma 7 6 2 3 3 4 2" xfId="45527" xr:uid="{17DA0868-436D-4430-B54A-99E74D8BBF59}"/>
    <cellStyle name="Comma 7 6 2 3 3 5" xfId="6226" xr:uid="{B0D8A7E2-F30B-4ED9-BC6A-8ACA25ABC876}"/>
    <cellStyle name="Comma 7 6 2 3 3 6" xfId="32902" xr:uid="{5CAE2491-BB8A-4B8C-BCC2-789BEA8CBDD8}"/>
    <cellStyle name="Comma 7 6 2 3 4" xfId="24288" xr:uid="{19B6231E-4175-4E5F-ACC1-52FF98DB25FB}"/>
    <cellStyle name="Comma 7 6 2 3 4 2" xfId="16780" xr:uid="{D890D211-E5E1-436D-8798-C599BCF9BF57}"/>
    <cellStyle name="Comma 7 6 2 3 4 2 2" xfId="54425" xr:uid="{197761A9-AEB4-4809-8A99-116185BE201C}"/>
    <cellStyle name="Comma 7 6 2 3 4 2 3" xfId="41812" xr:uid="{D26FEB1D-2B8D-45A8-96D7-03A99FAECDE3}"/>
    <cellStyle name="Comma 7 6 2 3 4 3" xfId="10194" xr:uid="{331BDAC3-76C3-4231-AC1C-56B8F8EF30AE}"/>
    <cellStyle name="Comma 7 6 2 3 4 3 2" xfId="48147" xr:uid="{B8D1303A-258B-4BC0-BDF9-1DEC3EB53F44}"/>
    <cellStyle name="Comma 7 6 2 3 4 4" xfId="5992" xr:uid="{F7766613-A92E-41D9-BD86-0E5F8BFF261C}"/>
    <cellStyle name="Comma 7 6 2 3 4 5" xfId="35522" xr:uid="{D61749C4-4D59-4ECF-A80D-A6D2F56F8E37}"/>
    <cellStyle name="Comma 7 6 2 3 5" xfId="20274" xr:uid="{3FD73C71-68F1-4F1E-9AD2-DA2EACE53C5B}"/>
    <cellStyle name="Comma 7 6 2 3 5 2" xfId="50928" xr:uid="{DE6B3745-C9E2-493A-9E41-6B595761419C}"/>
    <cellStyle name="Comma 7 6 2 3 5 3" xfId="38315" xr:uid="{E2F46A20-2E18-452B-AEF3-4A8CCDE765CD}"/>
    <cellStyle name="Comma 7 6 2 3 6" xfId="13688" xr:uid="{6FCC335D-9490-477F-81B9-4ECCA608A246}"/>
    <cellStyle name="Comma 7 6 2 3 6 2" xfId="44650" xr:uid="{3FAB2690-A4D3-41E6-A376-ABB0B995F97F}"/>
    <cellStyle name="Comma 7 6 2 3 7" xfId="7101" xr:uid="{821C6B2C-EEEC-4F3B-8EDF-73756C0248BD}"/>
    <cellStyle name="Comma 7 6 2 3 8" xfId="32025" xr:uid="{7F4347AD-8DB9-4AED-86CA-F4A1430DBD70}"/>
    <cellStyle name="Comma 7 6 2 4" xfId="26493" xr:uid="{E83460E0-364A-43D0-984D-152EA38A6865}"/>
    <cellStyle name="Comma 7 6 2 4 2" xfId="22996" xr:uid="{1C16DF2C-C0C1-4D87-9BA9-6AED6B481F25}"/>
    <cellStyle name="Comma 7 6 2 4 2 2" xfId="15488" xr:uid="{7168BFB3-40C0-40A4-9406-1C1DDA08467C}"/>
    <cellStyle name="Comma 7 6 2 4 2 2 2" xfId="55717" xr:uid="{2E8874AA-A3D2-4326-A9EB-E49457AD0473}"/>
    <cellStyle name="Comma 7 6 2 4 2 2 3" xfId="43104" xr:uid="{0F202827-2FA5-4994-B50E-3F3714153245}"/>
    <cellStyle name="Comma 7 6 2 4 2 3" xfId="8902" xr:uid="{66717CD8-D4C2-457E-AD08-9D29D15EDA50}"/>
    <cellStyle name="Comma 7 6 2 4 2 3 2" xfId="49439" xr:uid="{BDC88D60-D441-4DE1-A226-E53F7149EB31}"/>
    <cellStyle name="Comma 7 6 2 4 2 4" xfId="30351" xr:uid="{7277DC70-D91E-4230-A509-84F04E801489}"/>
    <cellStyle name="Comma 7 6 2 4 2 5" xfId="36814" xr:uid="{CE714B49-F88F-4162-859E-DE06B6A09F48}"/>
    <cellStyle name="Comma 7 6 2 4 3" xfId="25615" xr:uid="{4F2CFF36-C870-45AA-9664-9101AC573337}"/>
    <cellStyle name="Comma 7 6 2 4 3 2" xfId="18107" xr:uid="{F183F67A-1D07-4B6F-A312-5B0A346893F2}"/>
    <cellStyle name="Comma 7 6 2 4 3 2 2" xfId="53098" xr:uid="{AC818890-59D5-496A-9447-5A5E87C04E42}"/>
    <cellStyle name="Comma 7 6 2 4 3 2 3" xfId="40485" xr:uid="{0532A892-29E1-4678-8FB8-0F0E090C912B}"/>
    <cellStyle name="Comma 7 6 2 4 3 3" xfId="11521" xr:uid="{EB1ECE93-54A0-498B-8610-0B9C98335FDC}"/>
    <cellStyle name="Comma 7 6 2 4 3 3 2" xfId="46820" xr:uid="{F363485A-8B2C-409E-AA18-157F591D2145}"/>
    <cellStyle name="Comma 7 6 2 4 3 4" xfId="4665" xr:uid="{236E12D8-3236-4631-B930-0D5865590AA0}"/>
    <cellStyle name="Comma 7 6 2 4 3 5" xfId="34195" xr:uid="{4F8DD4FF-0921-4304-A9DD-A7CB591F7537}"/>
    <cellStyle name="Comma 7 6 2 4 4" xfId="18984" xr:uid="{55D714D7-E090-4D53-BB6A-A087303B3EDE}"/>
    <cellStyle name="Comma 7 6 2 4 4 2" xfId="52220" xr:uid="{BEFAC73F-4306-493F-9989-924EF0762558}"/>
    <cellStyle name="Comma 7 6 2 4 4 3" xfId="39607" xr:uid="{6A437C29-5376-4CF0-AC47-CF390657C17F}"/>
    <cellStyle name="Comma 7 6 2 4 5" xfId="12398" xr:uid="{0F030257-A54E-43DA-BD90-14F823F83876}"/>
    <cellStyle name="Comma 7 6 2 4 5 2" xfId="45942" xr:uid="{F140720B-D8A6-4C20-B8C4-58591C2594AE}"/>
    <cellStyle name="Comma 7 6 2 4 6" xfId="3788" xr:uid="{1EC558E7-F7CD-4A6C-9FEB-EC3F1FB527D3}"/>
    <cellStyle name="Comma 7 6 2 4 7" xfId="33317" xr:uid="{15A52343-29C9-4387-89F0-E822CD2C6654}"/>
    <cellStyle name="Comma 7 6 2 5" xfId="27343" xr:uid="{8213E0FA-85C8-41AE-B083-F87E1E683C00}"/>
    <cellStyle name="Comma 7 6 2 5 2" xfId="23846" xr:uid="{8AAA2B0B-0ACD-44AE-B639-DD8336CEBA91}"/>
    <cellStyle name="Comma 7 6 2 5 2 2" xfId="16338" xr:uid="{5A1E8B40-5809-40C9-98F9-71C3C5AF80AC}"/>
    <cellStyle name="Comma 7 6 2 5 2 2 2" xfId="54867" xr:uid="{DD9DAAAD-38B4-4191-94E2-09DDA3F8523C}"/>
    <cellStyle name="Comma 7 6 2 5 2 2 3" xfId="42254" xr:uid="{10A90433-5DA6-4102-A73F-D96D11AF4AEB}"/>
    <cellStyle name="Comma 7 6 2 5 2 3" xfId="9752" xr:uid="{D8BA8F09-1ABB-4F52-87A4-FFA5BC23C243}"/>
    <cellStyle name="Comma 7 6 2 5 2 3 2" xfId="48589" xr:uid="{08BED45D-52A3-4C94-9C47-4B06499509A3}"/>
    <cellStyle name="Comma 7 6 2 5 2 4" xfId="29501" xr:uid="{8590C68A-83EC-4081-B513-9CA6A5810A05}"/>
    <cellStyle name="Comma 7 6 2 5 2 5" xfId="35964" xr:uid="{9D6C113F-65C5-4884-9434-68D749C384E4}"/>
    <cellStyle name="Comma 7 6 2 5 3" xfId="19834" xr:uid="{FC375BCB-1A77-4624-84DF-A44721C69782}"/>
    <cellStyle name="Comma 7 6 2 5 3 2" xfId="51370" xr:uid="{C13C8747-64A5-427B-A589-2F22825D789B}"/>
    <cellStyle name="Comma 7 6 2 5 3 3" xfId="38757" xr:uid="{710A10DB-9B6E-46F8-876B-B569C1F4A337}"/>
    <cellStyle name="Comma 7 6 2 5 4" xfId="13248" xr:uid="{D241C4C1-61E5-4B04-8401-F78773A42E96}"/>
    <cellStyle name="Comma 7 6 2 5 4 2" xfId="45092" xr:uid="{1672DB47-E448-4D38-9861-7C9D258EE43C}"/>
    <cellStyle name="Comma 7 6 2 5 5" xfId="6661" xr:uid="{22846855-C802-4364-8544-7929D5AA646B}"/>
    <cellStyle name="Comma 7 6 2 5 6" xfId="32467" xr:uid="{CDDF42F4-C467-40FA-B363-945F125F2AD8}"/>
    <cellStyle name="Comma 7 6 2 6" xfId="24730" xr:uid="{7D60260C-06A8-4208-81F0-940F81189A67}"/>
    <cellStyle name="Comma 7 6 2 6 2" xfId="17222" xr:uid="{F2D5A7F1-188E-49D7-9446-219258BD7CD7}"/>
    <cellStyle name="Comma 7 6 2 6 2 2" xfId="53983" xr:uid="{35D20FC9-8F26-41B8-81EA-74EF86738F7C}"/>
    <cellStyle name="Comma 7 6 2 6 2 3" xfId="41370" xr:uid="{92E1DA5D-38A7-4696-B6F3-F3BB09A14AE0}"/>
    <cellStyle name="Comma 7 6 2 6 3" xfId="10636" xr:uid="{156F7EB8-2B4A-4ACB-BBF5-866081EA2E26}"/>
    <cellStyle name="Comma 7 6 2 6 3 2" xfId="47705" xr:uid="{11D0DBA6-009C-4203-B1E1-9EFE5258D347}"/>
    <cellStyle name="Comma 7 6 2 6 4" xfId="5550" xr:uid="{B1C763E8-6EF6-41C1-A52F-919F18EA459E}"/>
    <cellStyle name="Comma 7 6 2 6 5" xfId="35080" xr:uid="{617FF01A-5B18-49BC-94D4-318829496029}"/>
    <cellStyle name="Comma 7 6 2 7" xfId="20714" xr:uid="{E6F7C1B8-1971-43F2-9801-52D77952F9FA}"/>
    <cellStyle name="Comma 7 6 2 7 2" xfId="50486" xr:uid="{525E0585-553F-4AE9-8FD7-DFD21DDA20B8}"/>
    <cellStyle name="Comma 7 6 2 7 3" xfId="37873" xr:uid="{DFB22D24-7E49-4216-A8AB-E3D16201FF03}"/>
    <cellStyle name="Comma 7 6 2 8" xfId="14128" xr:uid="{9B6FAF13-00C1-4C8F-A819-97F31D9138F7}"/>
    <cellStyle name="Comma 7 6 2 8 2" xfId="44180" xr:uid="{C60B6913-C029-4FE5-9D7E-3AAC9B20EAB1}"/>
    <cellStyle name="Comma 7 6 2 9" xfId="7541" xr:uid="{A66BAB30-E9D8-4CB1-980D-02DE21568DAC}"/>
    <cellStyle name="Comma 7 6 2 9 2" xfId="56467" xr:uid="{0649B2E3-F6AD-4463-915A-42436BBAFFF4}"/>
    <cellStyle name="Comma 7 6 3" xfId="28194" xr:uid="{DD32F074-6FCC-4DD7-A133-D15146CC8B22}"/>
    <cellStyle name="Comma 7 6 3 2" xfId="27704" xr:uid="{BEE390A5-9CAA-41DE-B59B-DFC644E01A2C}"/>
    <cellStyle name="Comma 7 6 3 2 2" xfId="25974" xr:uid="{BD7FC622-7CA6-4F64-A9AE-6D4A2099A871}"/>
    <cellStyle name="Comma 7 6 3 2 2 2" xfId="22476" xr:uid="{061EE1E5-CE96-4A42-906F-F9007BA7073C}"/>
    <cellStyle name="Comma 7 6 3 2 2 2 2" xfId="14968" xr:uid="{6F843E42-B5B5-49D6-B49F-8FA88E893704}"/>
    <cellStyle name="Comma 7 6 3 2 2 2 2 2" xfId="56237" xr:uid="{8CAE5BB9-4F9E-482C-A724-F34129C252BF}"/>
    <cellStyle name="Comma 7 6 3 2 2 2 2 3" xfId="43624" xr:uid="{90E55A8C-100B-4833-8B37-C2C9A2C93F95}"/>
    <cellStyle name="Comma 7 6 3 2 2 2 3" xfId="8382" xr:uid="{4403707C-C5E1-4F5F-8452-0E93ED8B2819}"/>
    <cellStyle name="Comma 7 6 3 2 2 2 3 2" xfId="49959" xr:uid="{37EB173F-BFA1-4C6C-84C2-88DCC745600C}"/>
    <cellStyle name="Comma 7 6 3 2 2 2 4" xfId="30871" xr:uid="{98E0D01C-5463-44DB-B268-E78B6FC0CA7B}"/>
    <cellStyle name="Comma 7 6 3 2 2 2 5" xfId="37334" xr:uid="{E9810C33-62EA-40F1-AC67-3BFACD695652}"/>
    <cellStyle name="Comma 7 6 3 2 2 3" xfId="25094" xr:uid="{0F247E40-3FB6-4B3D-8B63-0724D7AC1DBB}"/>
    <cellStyle name="Comma 7 6 3 2 2 3 2" xfId="17586" xr:uid="{76FB63F1-3EA6-49C4-A7B3-8A5C050A94FE}"/>
    <cellStyle name="Comma 7 6 3 2 2 3 2 2" xfId="53619" xr:uid="{2C9AA62D-35CF-4BF9-A3FF-C4035D02D4F1}"/>
    <cellStyle name="Comma 7 6 3 2 2 3 2 3" xfId="41006" xr:uid="{9B4C5AE9-0688-41F5-B93A-1482E5FDE832}"/>
    <cellStyle name="Comma 7 6 3 2 2 3 3" xfId="11000" xr:uid="{D435632B-7382-4077-A878-6B9851A39544}"/>
    <cellStyle name="Comma 7 6 3 2 2 3 3 2" xfId="47341" xr:uid="{F413396E-7785-4D9F-BE18-FB5D5D13D7B3}"/>
    <cellStyle name="Comma 7 6 3 2 2 3 4" xfId="5186" xr:uid="{CFA3EF9D-3F91-4AF1-BB1F-1779EC5D810B}"/>
    <cellStyle name="Comma 7 6 3 2 2 3 5" xfId="34716" xr:uid="{294F1EFC-AB52-4AB0-B152-E140F4D66CD4}"/>
    <cellStyle name="Comma 7 6 3 2 2 4" xfId="18465" xr:uid="{A6626289-842B-46CE-9614-3776AC7B0469}"/>
    <cellStyle name="Comma 7 6 3 2 2 4 2" xfId="52740" xr:uid="{11751C45-1D6E-4988-9E91-02120CFCD5D5}"/>
    <cellStyle name="Comma 7 6 3 2 2 4 3" xfId="40127" xr:uid="{71CA9FA2-A30A-463A-9A48-18726C6E30BC}"/>
    <cellStyle name="Comma 7 6 3 2 2 5" xfId="11879" xr:uid="{C9F83582-5911-457D-A886-8E8B6E1FC49C}"/>
    <cellStyle name="Comma 7 6 3 2 2 5 2" xfId="46462" xr:uid="{88C18C3F-5C07-4A32-96DC-2B865111D3A2}"/>
    <cellStyle name="Comma 7 6 3 2 2 6" xfId="4307" xr:uid="{D9771AF3-EADF-4569-92D6-05158015C33F}"/>
    <cellStyle name="Comma 7 6 3 2 2 7" xfId="33837" xr:uid="{6B8EF897-2E70-4E83-AF05-6AF036251544}"/>
    <cellStyle name="Comma 7 6 3 2 3" xfId="26830" xr:uid="{1B236A18-E8D1-4C42-BE40-8704F2FDB50B}"/>
    <cellStyle name="Comma 7 6 3 2 3 2" xfId="23333" xr:uid="{3CCA9F84-8EA9-4F99-8B30-74EE6FCB76C5}"/>
    <cellStyle name="Comma 7 6 3 2 3 2 2" xfId="15825" xr:uid="{F8BFF533-6F28-4ED5-85DF-EFB3697B53E1}"/>
    <cellStyle name="Comma 7 6 3 2 3 2 2 2" xfId="55380" xr:uid="{1944D8D8-F5DC-445B-AAB8-8F5402B00F43}"/>
    <cellStyle name="Comma 7 6 3 2 3 2 2 3" xfId="42767" xr:uid="{9211CD95-401D-4445-81DB-9708EB1A140C}"/>
    <cellStyle name="Comma 7 6 3 2 3 2 3" xfId="9239" xr:uid="{F66CCCB2-3D8D-4BDC-AB06-ABEDD7E87610}"/>
    <cellStyle name="Comma 7 6 3 2 3 2 3 2" xfId="49102" xr:uid="{962EE509-3325-4C15-B0FB-B3DE87CBA753}"/>
    <cellStyle name="Comma 7 6 3 2 3 2 4" xfId="30014" xr:uid="{3CEEE7DF-52A3-43CC-9329-62F260816520}"/>
    <cellStyle name="Comma 7 6 3 2 3 2 5" xfId="36477" xr:uid="{625605F7-5948-4074-8DD6-97849331A3A8}"/>
    <cellStyle name="Comma 7 6 3 2 3 3" xfId="19321" xr:uid="{AF8900E2-F668-4F0A-AF33-4BF1A513254D}"/>
    <cellStyle name="Comma 7 6 3 2 3 3 2" xfId="51883" xr:uid="{97F13AE2-6E08-435C-B2DB-05C9B1E1F7F4}"/>
    <cellStyle name="Comma 7 6 3 2 3 3 3" xfId="39270" xr:uid="{171C5F40-0C90-497C-A896-49473A25E122}"/>
    <cellStyle name="Comma 7 6 3 2 3 4" xfId="12735" xr:uid="{E1443289-9157-4714-B7BD-85FBD9A926CF}"/>
    <cellStyle name="Comma 7 6 3 2 3 4 2" xfId="45605" xr:uid="{857E1B79-810D-4DD4-837B-DFD6B5D4E8BA}"/>
    <cellStyle name="Comma 7 6 3 2 3 5" xfId="6148" xr:uid="{D680B343-913C-43CD-B4FE-528037950E3B}"/>
    <cellStyle name="Comma 7 6 3 2 3 6" xfId="32980" xr:uid="{B252473A-C85D-442C-AF91-ECC7FB5DEF78}"/>
    <cellStyle name="Comma 7 6 3 2 4" xfId="24209" xr:uid="{CF93AE2D-12B9-4723-9320-C311361CAD59}"/>
    <cellStyle name="Comma 7 6 3 2 4 2" xfId="16701" xr:uid="{87627717-12B8-49AD-B315-DEA19E5168A9}"/>
    <cellStyle name="Comma 7 6 3 2 4 2 2" xfId="54504" xr:uid="{A91DE49D-1739-4EAA-95A2-1229E19D3EBC}"/>
    <cellStyle name="Comma 7 6 3 2 4 2 3" xfId="41891" xr:uid="{8BDEB385-BC5D-4AD5-93BC-C69BA4D17DA2}"/>
    <cellStyle name="Comma 7 6 3 2 4 3" xfId="10115" xr:uid="{6CA35400-FAAB-43CD-9072-E982D9D01AF6}"/>
    <cellStyle name="Comma 7 6 3 2 4 3 2" xfId="48226" xr:uid="{2987ED65-3782-47ED-8FE5-BC861F2644CA}"/>
    <cellStyle name="Comma 7 6 3 2 4 4" xfId="6071" xr:uid="{FE9F6A84-7F5E-4672-A05E-552D6F456BDE}"/>
    <cellStyle name="Comma 7 6 3 2 4 5" xfId="35601" xr:uid="{5D63B94E-0701-482C-B14C-8AFBC87102A7}"/>
    <cellStyle name="Comma 7 6 3 2 5" xfId="20195" xr:uid="{B0E10899-C94E-4D4A-B373-FC0E5711D04D}"/>
    <cellStyle name="Comma 7 6 3 2 5 2" xfId="51007" xr:uid="{0B3CFFF9-5AAD-47F7-8AD6-71DDA52316E9}"/>
    <cellStyle name="Comma 7 6 3 2 5 3" xfId="38394" xr:uid="{D1C73B35-424E-4EA5-8070-F8B9733236A5}"/>
    <cellStyle name="Comma 7 6 3 2 6" xfId="13609" xr:uid="{F1DB4DF5-4B6F-401F-8B22-9B85D1E69781}"/>
    <cellStyle name="Comma 7 6 3 2 6 2" xfId="44729" xr:uid="{1EB97141-4D87-4085-9D04-13BACF553387}"/>
    <cellStyle name="Comma 7 6 3 2 7" xfId="7022" xr:uid="{7D7CB231-9C7F-41D0-B705-FDDB405B557A}"/>
    <cellStyle name="Comma 7 6 3 2 8" xfId="32104" xr:uid="{52CC35C2-D9DB-4C3D-A2FD-C6A01A6020EA}"/>
    <cellStyle name="Comma 7 6 3 3" xfId="26414" xr:uid="{04D1EEFE-A6AE-462C-8255-0A707343CDB9}"/>
    <cellStyle name="Comma 7 6 3 3 2" xfId="22917" xr:uid="{FE33F24E-6DB9-45F3-97D1-CA09399FF583}"/>
    <cellStyle name="Comma 7 6 3 3 2 2" xfId="15409" xr:uid="{BAF195F2-3E99-45FB-ACD3-245C918BB3A5}"/>
    <cellStyle name="Comma 7 6 3 3 2 2 2" xfId="55796" xr:uid="{0E3B941D-8479-4FF6-A0BA-EB7ED2D6A2E9}"/>
    <cellStyle name="Comma 7 6 3 3 2 2 3" xfId="43183" xr:uid="{ED73D684-AA80-4DC8-84EA-169D8444827C}"/>
    <cellStyle name="Comma 7 6 3 3 2 3" xfId="8823" xr:uid="{E1C9E461-F51A-486B-9DC6-25FD2E9DA349}"/>
    <cellStyle name="Comma 7 6 3 3 2 3 2" xfId="49518" xr:uid="{69405344-CD8A-4CC4-BCC0-800612FA0C39}"/>
    <cellStyle name="Comma 7 6 3 3 2 4" xfId="30430" xr:uid="{83D261D9-EE47-4524-B3F3-9C18A7B61ED8}"/>
    <cellStyle name="Comma 7 6 3 3 2 5" xfId="36893" xr:uid="{D4BFECB2-70BB-42E7-B98E-2F3B4A12EF3D}"/>
    <cellStyle name="Comma 7 6 3 3 3" xfId="25536" xr:uid="{EF8A50D1-639D-47E2-997A-E1CE8D748616}"/>
    <cellStyle name="Comma 7 6 3 3 3 2" xfId="18028" xr:uid="{474C942B-387B-447B-88DD-B89CD326E335}"/>
    <cellStyle name="Comma 7 6 3 3 3 2 2" xfId="53177" xr:uid="{0DFA7794-7754-41E1-B6B8-121D2872367D}"/>
    <cellStyle name="Comma 7 6 3 3 3 2 3" xfId="40564" xr:uid="{852E775D-5DAE-4063-A234-446E41F751FA}"/>
    <cellStyle name="Comma 7 6 3 3 3 3" xfId="11442" xr:uid="{19BF2E87-CFAE-4D3E-AAD2-D7849CBEBA07}"/>
    <cellStyle name="Comma 7 6 3 3 3 3 2" xfId="46899" xr:uid="{54969316-9204-4C2D-A98E-5D3108A26E8D}"/>
    <cellStyle name="Comma 7 6 3 3 3 4" xfId="4744" xr:uid="{C0194F25-950F-46D0-909B-7C4D00CEF05F}"/>
    <cellStyle name="Comma 7 6 3 3 3 5" xfId="34274" xr:uid="{26A79D3F-6341-4CCC-8607-712C4D26B00C}"/>
    <cellStyle name="Comma 7 6 3 3 4" xfId="18905" xr:uid="{51648BEC-DCCF-4B70-A981-1D091DFAF00C}"/>
    <cellStyle name="Comma 7 6 3 3 4 2" xfId="52299" xr:uid="{E2125833-819A-4CE5-962E-17893A2889C2}"/>
    <cellStyle name="Comma 7 6 3 3 4 3" xfId="39686" xr:uid="{26D3914D-75E4-4412-8238-1B53F7841436}"/>
    <cellStyle name="Comma 7 6 3 3 5" xfId="12319" xr:uid="{D2BD413F-8A72-4385-998E-F3B59D551D66}"/>
    <cellStyle name="Comma 7 6 3 3 5 2" xfId="46021" xr:uid="{767557F2-2767-42AA-B4B9-A7B40E0A9656}"/>
    <cellStyle name="Comma 7 6 3 3 6" xfId="3867" xr:uid="{9ABE331E-8C38-4770-B864-E95275DE37EE}"/>
    <cellStyle name="Comma 7 6 3 3 7" xfId="33396" xr:uid="{8D6C0AF2-FF6E-438A-AA18-54BAB3B8537F}"/>
    <cellStyle name="Comma 7 6 3 4" xfId="27264" xr:uid="{9FF0E9A1-C05E-435E-823B-AB72B16EA7EF}"/>
    <cellStyle name="Comma 7 6 3 4 2" xfId="23767" xr:uid="{5F83ED51-5E6F-4F72-B119-30E9E9D69A89}"/>
    <cellStyle name="Comma 7 6 3 4 2 2" xfId="16259" xr:uid="{9C5D7AE8-28BA-4D15-A286-46FDF7CC595B}"/>
    <cellStyle name="Comma 7 6 3 4 2 2 2" xfId="54946" xr:uid="{ED60684B-0D5C-4D68-B1B5-5DD20E45C510}"/>
    <cellStyle name="Comma 7 6 3 4 2 2 3" xfId="42333" xr:uid="{5087D539-338B-42EA-9715-70B88615BAB1}"/>
    <cellStyle name="Comma 7 6 3 4 2 3" xfId="9673" xr:uid="{5BBA6232-C8E3-4D7C-A286-0CE01FB174F3}"/>
    <cellStyle name="Comma 7 6 3 4 2 3 2" xfId="48668" xr:uid="{5172CC9B-44F6-465B-B699-8E3292F4ACB7}"/>
    <cellStyle name="Comma 7 6 3 4 2 4" xfId="29580" xr:uid="{2C1B2D5A-21C9-4852-8349-8C598469A7A8}"/>
    <cellStyle name="Comma 7 6 3 4 2 5" xfId="36043" xr:uid="{5CF78781-8B28-41C9-ACF6-96C6983A5904}"/>
    <cellStyle name="Comma 7 6 3 4 3" xfId="19755" xr:uid="{7576263F-BA64-424B-8934-904EDB75E959}"/>
    <cellStyle name="Comma 7 6 3 4 3 2" xfId="51449" xr:uid="{894530A9-ADAA-4278-90D6-40185B084C87}"/>
    <cellStyle name="Comma 7 6 3 4 3 3" xfId="38836" xr:uid="{E5138DED-F9C9-46FB-BACE-0F932DC15ECA}"/>
    <cellStyle name="Comma 7 6 3 4 4" xfId="13169" xr:uid="{44E6E13A-0B62-4330-9B48-5E165F6FE429}"/>
    <cellStyle name="Comma 7 6 3 4 4 2" xfId="45171" xr:uid="{9EC631C7-B151-401B-B988-7C7D8054425F}"/>
    <cellStyle name="Comma 7 6 3 4 5" xfId="6582" xr:uid="{F40F5657-6A6C-4EAF-A48C-000B23EA99A2}"/>
    <cellStyle name="Comma 7 6 3 4 6" xfId="32546" xr:uid="{5A8DA46A-0153-42A1-809D-27AC5CAC54A7}"/>
    <cellStyle name="Comma 7 6 3 5" xfId="24651" xr:uid="{C55EBF16-CA78-418E-B4A0-1C8328501516}"/>
    <cellStyle name="Comma 7 6 3 5 2" xfId="17143" xr:uid="{41DCF70D-3BF6-47B5-8420-B03773CD6A57}"/>
    <cellStyle name="Comma 7 6 3 5 2 2" xfId="54062" xr:uid="{1187136F-FE3E-4606-A374-408794A08936}"/>
    <cellStyle name="Comma 7 6 3 5 2 3" xfId="41449" xr:uid="{2A66670C-3843-4386-A8B6-74C8C05A9104}"/>
    <cellStyle name="Comma 7 6 3 5 3" xfId="10557" xr:uid="{37D62E63-8C8C-4B96-90F1-E873777E1219}"/>
    <cellStyle name="Comma 7 6 3 5 3 2" xfId="47784" xr:uid="{68626573-E2EE-42EB-8B02-DC7FBFB686D9}"/>
    <cellStyle name="Comma 7 6 3 5 4" xfId="5629" xr:uid="{C31690CE-AD93-445D-BF19-51E3C99D54C3}"/>
    <cellStyle name="Comma 7 6 3 5 5" xfId="35159" xr:uid="{2B0DD5A5-3E5A-4338-BCF8-3A9421997D0F}"/>
    <cellStyle name="Comma 7 6 3 6" xfId="20635" xr:uid="{D77CAAA7-9061-44D1-85C1-92FA522C279E}"/>
    <cellStyle name="Comma 7 6 3 6 2" xfId="50565" xr:uid="{7C741C39-1799-4178-93DF-98C577CC25AD}"/>
    <cellStyle name="Comma 7 6 3 6 3" xfId="37952" xr:uid="{764C3A1B-17A0-45AC-A968-4911F381045A}"/>
    <cellStyle name="Comma 7 6 3 7" xfId="14049" xr:uid="{CFB28FF8-C5B4-4F3A-BFD6-037039BD492A}"/>
    <cellStyle name="Comma 7 6 3 7 2" xfId="44259" xr:uid="{39818D53-21CB-4C1E-B67E-1EAC582678D0}"/>
    <cellStyle name="Comma 7 6 3 8" xfId="7462" xr:uid="{68D2DB07-B6B1-4F47-8372-27EB86728D9C}"/>
    <cellStyle name="Comma 7 6 3 9" xfId="31659" xr:uid="{604345C8-ED96-4C13-B34A-22DD5F136D0F}"/>
    <cellStyle name="Comma 7 6 4" xfId="27857" xr:uid="{722806B6-8AEC-4C2B-BB8D-1D6428893ADB}"/>
    <cellStyle name="Comma 7 6 4 2" xfId="26128" xr:uid="{5B4EED95-671C-4973-9B5C-287AA7C35A89}"/>
    <cellStyle name="Comma 7 6 4 2 2" xfId="22630" xr:uid="{7252BC09-25D8-406E-9477-F0C5742B0BB3}"/>
    <cellStyle name="Comma 7 6 4 2 2 2" xfId="15122" xr:uid="{A4B03358-3112-412E-8923-4870EA77E49D}"/>
    <cellStyle name="Comma 7 6 4 2 2 2 2" xfId="56083" xr:uid="{E8DB9C39-D48C-410E-87FB-98D5B0F2E00D}"/>
    <cellStyle name="Comma 7 6 4 2 2 2 3" xfId="43470" xr:uid="{276CA9C3-B1B8-4072-885C-D2DC13A0F93E}"/>
    <cellStyle name="Comma 7 6 4 2 2 3" xfId="8536" xr:uid="{249B377C-2078-4C52-B8AA-9FFA808E6653}"/>
    <cellStyle name="Comma 7 6 4 2 2 3 2" xfId="49805" xr:uid="{F19C71B5-2193-44EC-BF57-9F1523565574}"/>
    <cellStyle name="Comma 7 6 4 2 2 4" xfId="30717" xr:uid="{86350EF0-0FE5-42F3-8904-3A0D46A27494}"/>
    <cellStyle name="Comma 7 6 4 2 2 5" xfId="37180" xr:uid="{CAA0066D-577B-4649-B67E-34FA561F026A}"/>
    <cellStyle name="Comma 7 6 4 2 3" xfId="25248" xr:uid="{6D749673-53DA-4C62-86D1-B83410E522D0}"/>
    <cellStyle name="Comma 7 6 4 2 3 2" xfId="17740" xr:uid="{01CAA6B7-4BF7-41A4-B983-0160D46E6B96}"/>
    <cellStyle name="Comma 7 6 4 2 3 2 2" xfId="53465" xr:uid="{321AE040-0DE1-4750-9A8F-80037E3857FE}"/>
    <cellStyle name="Comma 7 6 4 2 3 2 3" xfId="40852" xr:uid="{385DB611-FC53-42F5-8488-AF7C869B75F9}"/>
    <cellStyle name="Comma 7 6 4 2 3 3" xfId="11154" xr:uid="{7F869872-9F91-477C-B055-8A0E21896D17}"/>
    <cellStyle name="Comma 7 6 4 2 3 3 2" xfId="47187" xr:uid="{E6C11C57-D284-43B5-96BA-C9B7FDE0FFFF}"/>
    <cellStyle name="Comma 7 6 4 2 3 4" xfId="5032" xr:uid="{7639B060-3AA8-494C-B993-DC2CD435518F}"/>
    <cellStyle name="Comma 7 6 4 2 3 5" xfId="34562" xr:uid="{507C0B31-5FA0-4908-BFBB-C32CC3CA3665}"/>
    <cellStyle name="Comma 7 6 4 2 4" xfId="18619" xr:uid="{4671A0F9-F18F-44CB-99C7-C0E4B1E94414}"/>
    <cellStyle name="Comma 7 6 4 2 4 2" xfId="52586" xr:uid="{886E46D0-36F4-45D2-9B13-5E9F411B7B1B}"/>
    <cellStyle name="Comma 7 6 4 2 4 3" xfId="39973" xr:uid="{2B19B7FE-D931-4C8F-895E-33A7C3DE6B4B}"/>
    <cellStyle name="Comma 7 6 4 2 5" xfId="12033" xr:uid="{EBF68A53-32B9-4652-AEDC-7D5BF9E95827}"/>
    <cellStyle name="Comma 7 6 4 2 5 2" xfId="46308" xr:uid="{0181D149-19E2-43DE-ADBB-ECB2937F27C3}"/>
    <cellStyle name="Comma 7 6 4 2 6" xfId="4153" xr:uid="{9429DF41-7DAB-4D8B-B0A5-B0661145F3FD}"/>
    <cellStyle name="Comma 7 6 4 2 7" xfId="33683" xr:uid="{B5E253B8-3AE0-49BA-BEF0-94D69CCC28BF}"/>
    <cellStyle name="Comma 7 6 4 3" xfId="26983" xr:uid="{84CD5C43-2D46-47FD-B0CF-DA32CED1D028}"/>
    <cellStyle name="Comma 7 6 4 3 2" xfId="23486" xr:uid="{3912FC79-4691-40C0-9DDA-9A9BAFE13C4D}"/>
    <cellStyle name="Comma 7 6 4 3 2 2" xfId="15978" xr:uid="{0AF5F43C-D493-4766-8903-577D843522D2}"/>
    <cellStyle name="Comma 7 6 4 3 2 2 2" xfId="55227" xr:uid="{0BDBF811-DFB5-49E1-94C3-B852A07F1586}"/>
    <cellStyle name="Comma 7 6 4 3 2 2 3" xfId="42614" xr:uid="{2AE2D206-3499-4B74-8858-0D3975F043F2}"/>
    <cellStyle name="Comma 7 6 4 3 2 3" xfId="9392" xr:uid="{A113C58C-F466-439D-83B0-20F05CF284E6}"/>
    <cellStyle name="Comma 7 6 4 3 2 3 2" xfId="48949" xr:uid="{8EB5FC0C-7777-4639-BB8F-C819501DDD1E}"/>
    <cellStyle name="Comma 7 6 4 3 2 4" xfId="29861" xr:uid="{1693CCA4-46F4-4851-9DC2-5E3B9CE2E568}"/>
    <cellStyle name="Comma 7 6 4 3 2 5" xfId="36324" xr:uid="{D9BFEDF6-39C9-463F-A7D3-AA07FCC56F52}"/>
    <cellStyle name="Comma 7 6 4 3 3" xfId="19474" xr:uid="{DC0240D7-AA30-4D14-9DFF-4B9A2BE687DE}"/>
    <cellStyle name="Comma 7 6 4 3 3 2" xfId="51730" xr:uid="{78FB99C5-E752-49B7-801D-D78ADBAB3DA2}"/>
    <cellStyle name="Comma 7 6 4 3 3 3" xfId="39117" xr:uid="{F60C66F3-FC05-4056-B0B7-523AB19F6C8E}"/>
    <cellStyle name="Comma 7 6 4 3 4" xfId="12888" xr:uid="{BC0F5D52-1726-46E3-95D2-7DE942723BF7}"/>
    <cellStyle name="Comma 7 6 4 3 4 2" xfId="45452" xr:uid="{AF37ACF1-C06F-4A81-9168-3B3C0850712D}"/>
    <cellStyle name="Comma 7 6 4 3 5" xfId="6301" xr:uid="{CD04E2BF-C7CF-4C0A-B7B0-3FB5661A7F52}"/>
    <cellStyle name="Comma 7 6 4 3 6" xfId="32827" xr:uid="{CCC9BCFB-9723-46DF-9CE8-7F04B76CEB00}"/>
    <cellStyle name="Comma 7 6 4 4" xfId="24363" xr:uid="{11599FDA-1F92-4526-8949-C63F9BBA52D8}"/>
    <cellStyle name="Comma 7 6 4 4 2" xfId="16855" xr:uid="{5FB82889-F2C7-43D0-A7A0-E8DCE1F207AD}"/>
    <cellStyle name="Comma 7 6 4 4 2 2" xfId="54350" xr:uid="{55038323-4FF8-453D-A54A-9C5F92E1C1C7}"/>
    <cellStyle name="Comma 7 6 4 4 2 3" xfId="41737" xr:uid="{45372E31-02C3-41A8-BB66-8A15834234BE}"/>
    <cellStyle name="Comma 7 6 4 4 3" xfId="10269" xr:uid="{CF7365FB-DD24-477E-9246-09256600BEF7}"/>
    <cellStyle name="Comma 7 6 4 4 3 2" xfId="48072" xr:uid="{BC9807AC-CEEF-4F35-AF9C-49544E19A925}"/>
    <cellStyle name="Comma 7 6 4 4 4" xfId="5917" xr:uid="{2502718D-FE98-4094-955E-2181BC7D3ACA}"/>
    <cellStyle name="Comma 7 6 4 4 5" xfId="35447" xr:uid="{E3279766-58F4-4831-B60E-1C73D843D9DD}"/>
    <cellStyle name="Comma 7 6 4 5" xfId="20349" xr:uid="{4CA455EA-C621-4CA9-B277-277B1AC2012D}"/>
    <cellStyle name="Comma 7 6 4 5 2" xfId="50853" xr:uid="{ACC28B57-523C-4801-964E-13E924314658}"/>
    <cellStyle name="Comma 7 6 4 5 3" xfId="38240" xr:uid="{A57F7237-FC3B-4B2E-8813-2520C5200E85}"/>
    <cellStyle name="Comma 7 6 4 6" xfId="13763" xr:uid="{E794CC2E-0F1B-4550-9A8C-2F5AAECB8E1D}"/>
    <cellStyle name="Comma 7 6 4 6 2" xfId="44575" xr:uid="{BC6B6EF4-BC7C-4D1C-9D6D-FC4822796769}"/>
    <cellStyle name="Comma 7 6 4 7" xfId="7176" xr:uid="{697D500B-D1F4-4C25-9872-9BACCF2B95AC}"/>
    <cellStyle name="Comma 7 6 4 8" xfId="31950" xr:uid="{834EE7FE-3DAB-4A4E-A992-A079A8B828AB}"/>
    <cellStyle name="Comma 7 6 5" xfId="26567" xr:uid="{39A7ECF3-981D-40CB-B73A-F0269B85E276}"/>
    <cellStyle name="Comma 7 6 5 2" xfId="23070" xr:uid="{BDDF880C-B6BD-4C46-84E8-E95A4B10DF40}"/>
    <cellStyle name="Comma 7 6 5 2 2" xfId="15562" xr:uid="{E80EC05C-E469-4B11-8F7B-2DD646650E51}"/>
    <cellStyle name="Comma 7 6 5 2 2 2" xfId="55643" xr:uid="{27E7CE1B-2E59-4719-9C9F-ADD9BFC00C9A}"/>
    <cellStyle name="Comma 7 6 5 2 2 3" xfId="43030" xr:uid="{E7BFB885-5089-4DEA-8CDC-FFBA7C279FF5}"/>
    <cellStyle name="Comma 7 6 5 2 3" xfId="8976" xr:uid="{46C5709F-4914-45A3-B458-709A9563C6C8}"/>
    <cellStyle name="Comma 7 6 5 2 3 2" xfId="49365" xr:uid="{CEECB132-525F-4C16-98A8-96574392FA79}"/>
    <cellStyle name="Comma 7 6 5 2 4" xfId="30277" xr:uid="{CA3B406F-A6AB-42D1-9A42-0CF19B1F7FB0}"/>
    <cellStyle name="Comma 7 6 5 2 5" xfId="36740" xr:uid="{DA406F69-FB04-4AA8-B36E-5783D7F51F38}"/>
    <cellStyle name="Comma 7 6 5 3" xfId="25690" xr:uid="{FA6752D3-AC89-48C2-8A21-B6244B0A216F}"/>
    <cellStyle name="Comma 7 6 5 3 2" xfId="18182" xr:uid="{6DCF0FAE-6F10-4CF3-920F-4684DB09052C}"/>
    <cellStyle name="Comma 7 6 5 3 2 2" xfId="53023" xr:uid="{A801E0D4-9CF2-4950-9F05-95FD8053B0B6}"/>
    <cellStyle name="Comma 7 6 5 3 2 3" xfId="40410" xr:uid="{437EC2A0-EF94-4A59-BDEE-F17E6DCE6064}"/>
    <cellStyle name="Comma 7 6 5 3 3" xfId="11596" xr:uid="{8F18AEA2-36C4-4E23-A1C4-5C258AE22624}"/>
    <cellStyle name="Comma 7 6 5 3 3 2" xfId="46745" xr:uid="{1EC14F58-3A17-41CE-918E-1D410D7BAFFF}"/>
    <cellStyle name="Comma 7 6 5 3 4" xfId="4590" xr:uid="{EF9094E2-668C-4AF0-B8D4-6EE662290BD0}"/>
    <cellStyle name="Comma 7 6 5 3 5" xfId="34120" xr:uid="{06669424-A318-494F-9C5D-ABD334E5D1CC}"/>
    <cellStyle name="Comma 7 6 5 4" xfId="19058" xr:uid="{07CADC9D-69A5-4E50-AF8F-43A58DD7C370}"/>
    <cellStyle name="Comma 7 6 5 4 2" xfId="52146" xr:uid="{FD9CF2A4-E66C-4515-ACE6-8A0EE8733ADA}"/>
    <cellStyle name="Comma 7 6 5 4 3" xfId="39533" xr:uid="{15BF4139-C0BA-4EA6-974D-7F328DCCEED3}"/>
    <cellStyle name="Comma 7 6 5 5" xfId="12472" xr:uid="{88FC9833-BF15-4AE9-B27A-943AC4141663}"/>
    <cellStyle name="Comma 7 6 5 5 2" xfId="45868" xr:uid="{D31B8487-8CD4-44F4-914A-513734F15457}"/>
    <cellStyle name="Comma 7 6 5 6" xfId="3714" xr:uid="{CE916F45-C71C-4D6C-8FBD-0C2A5BBBACED}"/>
    <cellStyle name="Comma 7 6 5 7" xfId="33243" xr:uid="{B76FE94F-CBD1-46B4-B1BD-163AB895E5E5}"/>
    <cellStyle name="Comma 7 6 6" xfId="27417" xr:uid="{B8E5CA5B-AC30-4EC0-82C1-900633F09CEF}"/>
    <cellStyle name="Comma 7 6 6 2" xfId="23920" xr:uid="{5F7E6E68-F7CF-4AFC-96BE-C386D0F95824}"/>
    <cellStyle name="Comma 7 6 6 2 2" xfId="16412" xr:uid="{1F0336E2-0908-4400-9EA2-5540C172AEC5}"/>
    <cellStyle name="Comma 7 6 6 2 2 2" xfId="54793" xr:uid="{BE450E6B-5C9B-4439-804F-90A5BE663E5B}"/>
    <cellStyle name="Comma 7 6 6 2 2 3" xfId="42180" xr:uid="{670722F5-0366-40EF-86CA-D96FD018937E}"/>
    <cellStyle name="Comma 7 6 6 2 3" xfId="9826" xr:uid="{71BAE635-1F39-4F59-BE67-17DFA7357EC7}"/>
    <cellStyle name="Comma 7 6 6 2 3 2" xfId="48515" xr:uid="{A1535005-E4A7-4889-AEA6-833EB797E847}"/>
    <cellStyle name="Comma 7 6 6 2 4" xfId="29427" xr:uid="{B6FB1524-31E0-4BF5-96EA-A02B7AAD4C9A}"/>
    <cellStyle name="Comma 7 6 6 2 5" xfId="35890" xr:uid="{2DA854DE-4050-4792-9A40-EF23CB1ED3F6}"/>
    <cellStyle name="Comma 7 6 6 3" xfId="19908" xr:uid="{52D8D66A-D62D-4352-819D-DD28453DA400}"/>
    <cellStyle name="Comma 7 6 6 3 2" xfId="51296" xr:uid="{A4D03AB9-3F67-4797-8DF2-39CD8B4F69C1}"/>
    <cellStyle name="Comma 7 6 6 3 3" xfId="38683" xr:uid="{9E08FF63-17EA-4572-BA89-631A9AA75FD7}"/>
    <cellStyle name="Comma 7 6 6 4" xfId="13322" xr:uid="{6A08654B-A459-4DCF-9F02-28EC4ABB44D9}"/>
    <cellStyle name="Comma 7 6 6 4 2" xfId="45018" xr:uid="{8B74FEED-5B66-49CE-91B0-D32FAE3A4B28}"/>
    <cellStyle name="Comma 7 6 6 5" xfId="6735" xr:uid="{169E7CCE-A664-4975-9AC8-F5F4E5AB87F2}"/>
    <cellStyle name="Comma 7 6 6 6" xfId="32393" xr:uid="{6D7A9067-AB81-45C6-B97E-AA36826E1F29}"/>
    <cellStyle name="Comma 7 6 7" xfId="24805" xr:uid="{D914433B-CEC6-474E-9969-D5F3A2F0DE3C}"/>
    <cellStyle name="Comma 7 6 7 2" xfId="17297" xr:uid="{FB4AB8C4-A92B-4AF3-A8FE-1D36F99FCDE1}"/>
    <cellStyle name="Comma 7 6 7 2 2" xfId="53908" xr:uid="{A74B6972-433F-488B-8EAB-72BA77FB8F3A}"/>
    <cellStyle name="Comma 7 6 7 2 3" xfId="41295" xr:uid="{65E75566-4395-41A6-B0F2-58A5406E79B5}"/>
    <cellStyle name="Comma 7 6 7 3" xfId="10711" xr:uid="{961369E8-4791-4BE5-87F2-87393069D9F4}"/>
    <cellStyle name="Comma 7 6 7 3 2" xfId="47630" xr:uid="{82F5ECD7-C02B-4DD7-959F-448189C19D76}"/>
    <cellStyle name="Comma 7 6 7 4" xfId="5475" xr:uid="{126E6897-A401-45C2-B65C-45F27522695A}"/>
    <cellStyle name="Comma 7 6 7 5" xfId="35005" xr:uid="{2FF05E35-671D-465E-8D76-9304D14C226F}"/>
    <cellStyle name="Comma 7 6 8" xfId="20789" xr:uid="{72436A66-02AB-4BDE-805F-C03502FF840F}"/>
    <cellStyle name="Comma 7 6 8 2" xfId="50411" xr:uid="{64D2B7FA-F049-4B5E-8ED9-C23906A749E2}"/>
    <cellStyle name="Comma 7 6 8 3" xfId="37798" xr:uid="{18C73219-41DB-432F-B3B0-0D0C873804FC}"/>
    <cellStyle name="Comma 7 6 9" xfId="14203" xr:uid="{6373A424-865A-4454-81FF-01FD05E223DE}"/>
    <cellStyle name="Comma 7 6 9 2" xfId="44102" xr:uid="{4232140C-D5AD-44E1-9957-4CD72765E187}"/>
    <cellStyle name="Comma 7 7" xfId="705" xr:uid="{D90E93C3-6C71-4A8E-BF9D-A36573D62F29}"/>
    <cellStyle name="Comma 7 7 10" xfId="31516" xr:uid="{5A42EF42-2578-418F-9805-4D6B1E56BDCA}"/>
    <cellStyle name="Comma 7 7 11" xfId="28336" xr:uid="{F66969B1-8512-43F6-97EE-2EB207ED755A}"/>
    <cellStyle name="Comma 7 7 2" xfId="1098" xr:uid="{BD5ED920-54D6-4DB4-916D-557130251413}"/>
    <cellStyle name="Comma 7 7 2 10" xfId="28182" xr:uid="{C0632AA7-8764-470A-B7D3-FF3799BBBB90}"/>
    <cellStyle name="Comma 7 7 2 2" xfId="27692" xr:uid="{4EF23374-2165-47D9-AD82-9B65279EC41E}"/>
    <cellStyle name="Comma 7 7 2 2 2" xfId="25962" xr:uid="{4A5A98DA-3B4C-48B4-A1CC-579F19B4DBCD}"/>
    <cellStyle name="Comma 7 7 2 2 2 2" xfId="22464" xr:uid="{77ECCF56-2473-4749-9F7E-1A7AB463D5E6}"/>
    <cellStyle name="Comma 7 7 2 2 2 2 2" xfId="14956" xr:uid="{7191DE73-A325-4E2A-8E11-590EE7B54BF7}"/>
    <cellStyle name="Comma 7 7 2 2 2 2 2 2" xfId="56249" xr:uid="{4DEB4513-28EA-4C00-AF82-FE1927401989}"/>
    <cellStyle name="Comma 7 7 2 2 2 2 2 3" xfId="43636" xr:uid="{EB41C527-D95A-4A19-A601-3742A73DB785}"/>
    <cellStyle name="Comma 7 7 2 2 2 2 3" xfId="8370" xr:uid="{92D5E62D-A8F7-48D2-8592-FD2B04E7E43C}"/>
    <cellStyle name="Comma 7 7 2 2 2 2 3 2" xfId="49971" xr:uid="{12F3D892-E644-4D61-B958-3F63006FEC4C}"/>
    <cellStyle name="Comma 7 7 2 2 2 2 4" xfId="30883" xr:uid="{7F4E3FE2-BE1C-4044-9DF6-A16EBDD92435}"/>
    <cellStyle name="Comma 7 7 2 2 2 2 5" xfId="37346" xr:uid="{CE633B73-387B-4723-B915-CDEF96E3DDD8}"/>
    <cellStyle name="Comma 7 7 2 2 2 3" xfId="25082" xr:uid="{109017B5-1910-44FE-8EDD-593A7F23A8B5}"/>
    <cellStyle name="Comma 7 7 2 2 2 3 2" xfId="17574" xr:uid="{F7DCE668-7817-4C69-BE2C-C3B07D8CEE10}"/>
    <cellStyle name="Comma 7 7 2 2 2 3 2 2" xfId="53631" xr:uid="{7192A379-D5D9-4B26-B0F4-20A1F6E66C0D}"/>
    <cellStyle name="Comma 7 7 2 2 2 3 2 3" xfId="41018" xr:uid="{76ABA6E3-BA27-4DC7-A0CA-0FEA9AE58D71}"/>
    <cellStyle name="Comma 7 7 2 2 2 3 3" xfId="10988" xr:uid="{36889A93-9486-4F1A-8A3D-5943FA22D55B}"/>
    <cellStyle name="Comma 7 7 2 2 2 3 3 2" xfId="47353" xr:uid="{AD94CE8D-0810-4EA6-8870-4DDE0A621D56}"/>
    <cellStyle name="Comma 7 7 2 2 2 3 4" xfId="5198" xr:uid="{2EFE1122-34D2-4FF0-B726-780B46EF0098}"/>
    <cellStyle name="Comma 7 7 2 2 2 3 5" xfId="34728" xr:uid="{DCA6E1DC-2A40-44EE-99B7-65E83AF15E0D}"/>
    <cellStyle name="Comma 7 7 2 2 2 4" xfId="18453" xr:uid="{A01A8D78-9F60-4537-A7FE-118E66D3C3D4}"/>
    <cellStyle name="Comma 7 7 2 2 2 4 2" xfId="52752" xr:uid="{537ACBCE-E1C1-4BC5-B115-15462407F2FA}"/>
    <cellStyle name="Comma 7 7 2 2 2 4 3" xfId="40139" xr:uid="{35B483AA-EF7D-43F8-BC17-05844D17A86E}"/>
    <cellStyle name="Comma 7 7 2 2 2 5" xfId="11867" xr:uid="{BF671906-AF8B-4042-A294-1C8A02303B95}"/>
    <cellStyle name="Comma 7 7 2 2 2 5 2" xfId="46474" xr:uid="{C2019151-D707-439A-98E6-E58D5A931D3E}"/>
    <cellStyle name="Comma 7 7 2 2 2 6" xfId="4319" xr:uid="{02824444-089A-4FF8-9D77-817060E9C6EC}"/>
    <cellStyle name="Comma 7 7 2 2 2 7" xfId="33849" xr:uid="{279DA403-484D-4A8B-85EA-90810845BC9F}"/>
    <cellStyle name="Comma 7 7 2 2 3" xfId="26818" xr:uid="{4FE48B63-55C2-4EE1-BB0C-10AB53EAF736}"/>
    <cellStyle name="Comma 7 7 2 2 3 2" xfId="23321" xr:uid="{53B3201A-2673-4D3A-8157-ED1BD478C22B}"/>
    <cellStyle name="Comma 7 7 2 2 3 2 2" xfId="15813" xr:uid="{9C5533D9-72C4-461C-9E0F-B95FEB13753D}"/>
    <cellStyle name="Comma 7 7 2 2 3 2 2 2" xfId="55392" xr:uid="{5FF882B2-006A-4934-91D3-A30056453147}"/>
    <cellStyle name="Comma 7 7 2 2 3 2 2 3" xfId="42779" xr:uid="{D3287886-BBCF-48DC-807E-9486AC243C8A}"/>
    <cellStyle name="Comma 7 7 2 2 3 2 3" xfId="9227" xr:uid="{2E5522E3-143F-4720-8D3C-9C66D20A2B3B}"/>
    <cellStyle name="Comma 7 7 2 2 3 2 3 2" xfId="49114" xr:uid="{34A23737-8692-40C8-AF65-7639F1F1B257}"/>
    <cellStyle name="Comma 7 7 2 2 3 2 4" xfId="30026" xr:uid="{3AEC5A9D-AC32-4281-A546-010258EA6E5C}"/>
    <cellStyle name="Comma 7 7 2 2 3 2 5" xfId="36489" xr:uid="{0EF6BB84-2B59-4DDD-BC06-A411F29E2EF2}"/>
    <cellStyle name="Comma 7 7 2 2 3 3" xfId="19309" xr:uid="{01B40770-3AA8-4CDA-ACA0-2067F26A2C80}"/>
    <cellStyle name="Comma 7 7 2 2 3 3 2" xfId="51895" xr:uid="{5FCA68D2-C7A2-47F3-8EE9-EB93C61170AF}"/>
    <cellStyle name="Comma 7 7 2 2 3 3 3" xfId="39282" xr:uid="{39AF3B23-7828-4651-8719-62BA0527B115}"/>
    <cellStyle name="Comma 7 7 2 2 3 4" xfId="12723" xr:uid="{B2AE9D98-FE82-4E05-87DA-0C401C97D0FB}"/>
    <cellStyle name="Comma 7 7 2 2 3 4 2" xfId="45617" xr:uid="{DD40411D-EF28-47A0-90E1-B68CC64415F4}"/>
    <cellStyle name="Comma 7 7 2 2 3 5" xfId="3463" xr:uid="{0531A04C-BB79-4B03-996A-B670164CF3DC}"/>
    <cellStyle name="Comma 7 7 2 2 3 6" xfId="32992" xr:uid="{D2A6DDA1-D482-45A0-8ECE-0CDB3DF6409C}"/>
    <cellStyle name="Comma 7 7 2 2 4" xfId="24197" xr:uid="{C517C030-21FE-407C-8E1B-2A6357EA7DD0}"/>
    <cellStyle name="Comma 7 7 2 2 4 2" xfId="16689" xr:uid="{034A1B70-06BA-45A9-8B22-05AB2E6ED260}"/>
    <cellStyle name="Comma 7 7 2 2 4 2 2" xfId="54516" xr:uid="{0B3A428E-E1CC-4EC4-9ED6-6C74D7EB1FAF}"/>
    <cellStyle name="Comma 7 7 2 2 4 2 3" xfId="41903" xr:uid="{ACE8F444-22BD-4BAB-A6B8-98F1BF134ADC}"/>
    <cellStyle name="Comma 7 7 2 2 4 3" xfId="10103" xr:uid="{484973B9-3634-42AC-89D2-87A95C534D68}"/>
    <cellStyle name="Comma 7 7 2 2 4 3 2" xfId="48238" xr:uid="{A38ECB12-5CBD-434C-BAFC-DACDBE6D91AF}"/>
    <cellStyle name="Comma 7 7 2 2 4 4" xfId="6083" xr:uid="{08A6FBC8-1C71-4B32-82B2-450F02AA943F}"/>
    <cellStyle name="Comma 7 7 2 2 4 5" xfId="35613" xr:uid="{AA134C00-FA4B-4508-98F7-DA3BD1BBB505}"/>
    <cellStyle name="Comma 7 7 2 2 5" xfId="20183" xr:uid="{33AA4FF0-BD63-4FC4-B01A-10B1BBF1F561}"/>
    <cellStyle name="Comma 7 7 2 2 5 2" xfId="51019" xr:uid="{0F41FABE-A273-4EBD-A196-C9A30630C9FD}"/>
    <cellStyle name="Comma 7 7 2 2 5 3" xfId="38406" xr:uid="{980F03A5-A2CA-402C-AE5E-7BA1D65AAF6E}"/>
    <cellStyle name="Comma 7 7 2 2 6" xfId="13597" xr:uid="{58686544-427B-4536-9DD3-911BAED27160}"/>
    <cellStyle name="Comma 7 7 2 2 6 2" xfId="44741" xr:uid="{2570B29F-56D7-495A-BD09-E037F78526E0}"/>
    <cellStyle name="Comma 7 7 2 2 7" xfId="7010" xr:uid="{25DA5A6D-66DF-4B96-AA91-6544AD5F00E9}"/>
    <cellStyle name="Comma 7 7 2 2 8" xfId="32116" xr:uid="{5553B6E5-FC52-4730-815F-CE8169138384}"/>
    <cellStyle name="Comma 7 7 2 3" xfId="26402" xr:uid="{4156DEDF-253A-49A3-86AC-5220A23CCD95}"/>
    <cellStyle name="Comma 7 7 2 3 2" xfId="22905" xr:uid="{6DD411EA-9DA3-486A-9761-4629816AFBB2}"/>
    <cellStyle name="Comma 7 7 2 3 2 2" xfId="15397" xr:uid="{4019BDA4-C8B9-46FF-BC1D-9DEB2340A550}"/>
    <cellStyle name="Comma 7 7 2 3 2 2 2" xfId="55808" xr:uid="{A28952D6-847A-4290-A0A6-1EA847EA6DD3}"/>
    <cellStyle name="Comma 7 7 2 3 2 2 3" xfId="43195" xr:uid="{67617F7E-8B93-4654-9D46-C7D22E464F99}"/>
    <cellStyle name="Comma 7 7 2 3 2 3" xfId="8811" xr:uid="{76C90E3E-D9D0-44B3-847D-9BCE69AD0AF6}"/>
    <cellStyle name="Comma 7 7 2 3 2 3 2" xfId="49530" xr:uid="{2823315B-86D9-4297-8D17-6C2951D6CD6E}"/>
    <cellStyle name="Comma 7 7 2 3 2 4" xfId="30442" xr:uid="{7A545A3F-CDF0-4966-8F78-4B05CE6BC451}"/>
    <cellStyle name="Comma 7 7 2 3 2 5" xfId="36905" xr:uid="{A1A6101C-7929-478C-8D88-8F9B2AFF9D45}"/>
    <cellStyle name="Comma 7 7 2 3 3" xfId="25524" xr:uid="{80BCE98A-BC7C-4564-979A-B6556CB2414B}"/>
    <cellStyle name="Comma 7 7 2 3 3 2" xfId="18016" xr:uid="{E0AC3319-BCE7-426C-AFDE-B4F6A00949D8}"/>
    <cellStyle name="Comma 7 7 2 3 3 2 2" xfId="53189" xr:uid="{D1B8D476-8C9F-417F-B5F3-C44FA8171D0C}"/>
    <cellStyle name="Comma 7 7 2 3 3 2 3" xfId="40576" xr:uid="{1090FF77-91BA-46EB-8724-FB46D77914AE}"/>
    <cellStyle name="Comma 7 7 2 3 3 3" xfId="11430" xr:uid="{F1F8DE96-8990-4645-9691-00A081D07876}"/>
    <cellStyle name="Comma 7 7 2 3 3 3 2" xfId="46911" xr:uid="{F8BE5B9B-69F2-4D7F-90B3-5E7CDFF935F0}"/>
    <cellStyle name="Comma 7 7 2 3 3 4" xfId="4756" xr:uid="{FF1A0E18-974D-4FF7-8866-07E20381E5C4}"/>
    <cellStyle name="Comma 7 7 2 3 3 5" xfId="34286" xr:uid="{CAB65BD3-E7F6-49CD-A19D-54BB72623CE1}"/>
    <cellStyle name="Comma 7 7 2 3 4" xfId="18893" xr:uid="{3E0FDC86-806F-405F-A32A-AFB7F4FE274A}"/>
    <cellStyle name="Comma 7 7 2 3 4 2" xfId="52311" xr:uid="{385E879B-4B6A-4731-9F52-77DE9F9611A3}"/>
    <cellStyle name="Comma 7 7 2 3 4 3" xfId="39698" xr:uid="{E6ED9BF7-B1C4-4DE0-A790-D5F0A65A3FBB}"/>
    <cellStyle name="Comma 7 7 2 3 5" xfId="12307" xr:uid="{69506246-FC40-4F67-9410-383948580DB5}"/>
    <cellStyle name="Comma 7 7 2 3 5 2" xfId="46033" xr:uid="{0FAB0C46-750E-4F8B-96BE-84834AF5BB9E}"/>
    <cellStyle name="Comma 7 7 2 3 6" xfId="3879" xr:uid="{3D6A6AAB-1B45-4A57-8A93-1371B44CF35F}"/>
    <cellStyle name="Comma 7 7 2 3 7" xfId="33408" xr:uid="{A303E573-B919-435A-A9DD-AF654BF9701C}"/>
    <cellStyle name="Comma 7 7 2 4" xfId="27252" xr:uid="{D5893D8F-ED4D-4F54-B0CC-B6CDEB0CEA7A}"/>
    <cellStyle name="Comma 7 7 2 4 2" xfId="23755" xr:uid="{641A224E-8137-48D1-9A85-E97A36F2DB5C}"/>
    <cellStyle name="Comma 7 7 2 4 2 2" xfId="16247" xr:uid="{E8A2B94F-35E9-44A9-B7D0-ABD49AEDC6C6}"/>
    <cellStyle name="Comma 7 7 2 4 2 2 2" xfId="54958" xr:uid="{760C14B6-73CD-4AE6-9556-9AB946339502}"/>
    <cellStyle name="Comma 7 7 2 4 2 2 3" xfId="42345" xr:uid="{75810CC9-A84B-4D63-90A9-161F95A46B19}"/>
    <cellStyle name="Comma 7 7 2 4 2 3" xfId="9661" xr:uid="{0B40FD5B-5B39-4EF1-80FE-4E2CD884D270}"/>
    <cellStyle name="Comma 7 7 2 4 2 3 2" xfId="48680" xr:uid="{CBF70E47-2D4E-4087-B11A-8E97BEDB1223}"/>
    <cellStyle name="Comma 7 7 2 4 2 4" xfId="29592" xr:uid="{918047D2-33BB-4D09-834D-4BACD96A46E3}"/>
    <cellStyle name="Comma 7 7 2 4 2 5" xfId="36055" xr:uid="{9DF8373E-166A-4404-8B1B-7330919449DD}"/>
    <cellStyle name="Comma 7 7 2 4 3" xfId="19743" xr:uid="{687556A1-0BBE-4D2D-B261-6ED44A0C106E}"/>
    <cellStyle name="Comma 7 7 2 4 3 2" xfId="51461" xr:uid="{7153A15F-A0DB-475C-A6AC-4259C9AE179F}"/>
    <cellStyle name="Comma 7 7 2 4 3 3" xfId="38848" xr:uid="{D263CBCC-A84A-4DBF-98CF-AB40C088760C}"/>
    <cellStyle name="Comma 7 7 2 4 4" xfId="13157" xr:uid="{EC8537D0-A2DE-441B-9EA3-42B4C28A23A5}"/>
    <cellStyle name="Comma 7 7 2 4 4 2" xfId="45183" xr:uid="{A9606CB1-A85D-41C2-B7BD-EA3F52435525}"/>
    <cellStyle name="Comma 7 7 2 4 5" xfId="6570" xr:uid="{E14449C7-3C94-4DCC-9C70-640DBD608EC2}"/>
    <cellStyle name="Comma 7 7 2 4 6" xfId="32558" xr:uid="{B0DF0DD3-CDEB-4E74-9AC0-269CB4FCAFDB}"/>
    <cellStyle name="Comma 7 7 2 5" xfId="24639" xr:uid="{5DAEB8AB-0CB3-4374-97B2-2CA1099C6793}"/>
    <cellStyle name="Comma 7 7 2 5 2" xfId="17131" xr:uid="{F0A7E03F-067B-4060-8EBB-C9EA158B2448}"/>
    <cellStyle name="Comma 7 7 2 5 2 2" xfId="54074" xr:uid="{AEC88795-9442-4169-A5D1-963545FA8FC3}"/>
    <cellStyle name="Comma 7 7 2 5 2 3" xfId="41461" xr:uid="{874AA9F8-462F-4D1E-8FF7-5D8A71A1916F}"/>
    <cellStyle name="Comma 7 7 2 5 3" xfId="10545" xr:uid="{8478E6CD-CD08-4703-A149-380B265DCE15}"/>
    <cellStyle name="Comma 7 7 2 5 3 2" xfId="47796" xr:uid="{C6927076-1EB8-48B4-9A78-0FD4F616BF3F}"/>
    <cellStyle name="Comma 7 7 2 5 4" xfId="5641" xr:uid="{5894EBA4-8CDC-4021-A3E3-9B7005EEDBD6}"/>
    <cellStyle name="Comma 7 7 2 5 5" xfId="35171" xr:uid="{DE1EBEAD-2F4D-49D6-8D17-E83C5D0895D6}"/>
    <cellStyle name="Comma 7 7 2 6" xfId="20623" xr:uid="{24A79355-C2F9-4D99-9CD9-C84EED1BD684}"/>
    <cellStyle name="Comma 7 7 2 6 2" xfId="50577" xr:uid="{3F9D5D83-4EAD-485C-BF38-342034638416}"/>
    <cellStyle name="Comma 7 7 2 6 3" xfId="37964" xr:uid="{6203F105-1ADD-4034-AA94-0AF131788C15}"/>
    <cellStyle name="Comma 7 7 2 7" xfId="14037" xr:uid="{07B9E924-FE6E-4A82-BBBD-55F2D627E9F7}"/>
    <cellStyle name="Comma 7 7 2 7 2" xfId="44271" xr:uid="{6ABBEDA1-B0AB-489B-966A-09B3DF487B02}"/>
    <cellStyle name="Comma 7 7 2 8" xfId="7450" xr:uid="{52F9E4C4-D3BE-476C-9608-A9239FB232BB}"/>
    <cellStyle name="Comma 7 7 2 9" xfId="31671" xr:uid="{0FEF4BB3-FE53-4379-B128-B5B921EBC58F}"/>
    <cellStyle name="Comma 7 7 3" xfId="27846" xr:uid="{A260F1A7-70F6-4E71-B753-ECFD0B4D670E}"/>
    <cellStyle name="Comma 7 7 3 2" xfId="26117" xr:uid="{A758448B-80B8-44D2-8368-B0196C28CB05}"/>
    <cellStyle name="Comma 7 7 3 2 2" xfId="22619" xr:uid="{410A3F1D-E902-4F3A-9E10-6D02396FC945}"/>
    <cellStyle name="Comma 7 7 3 2 2 2" xfId="15111" xr:uid="{1645A24B-AE24-4077-9D53-D29AC5094AD9}"/>
    <cellStyle name="Comma 7 7 3 2 2 2 2" xfId="56094" xr:uid="{CB342F4C-CD20-429E-A307-E12A2B763408}"/>
    <cellStyle name="Comma 7 7 3 2 2 2 3" xfId="43481" xr:uid="{77E4CB38-6903-4E32-A7CC-477D9180EDC3}"/>
    <cellStyle name="Comma 7 7 3 2 2 3" xfId="8525" xr:uid="{B41157FD-EB11-4A28-8BEE-2AE938E2CF4E}"/>
    <cellStyle name="Comma 7 7 3 2 2 3 2" xfId="49816" xr:uid="{27C50D13-27EF-457E-9181-0E1ACD5C8AED}"/>
    <cellStyle name="Comma 7 7 3 2 2 4" xfId="30728" xr:uid="{1E78C6A0-71B2-4106-AD74-8880917287D6}"/>
    <cellStyle name="Comma 7 7 3 2 2 5" xfId="37191" xr:uid="{7C29B6B9-A2C9-4682-A60B-ACFB1256B7CA}"/>
    <cellStyle name="Comma 7 7 3 2 3" xfId="25237" xr:uid="{E5B6ABDA-46FD-4F72-A96F-D0A83A22671F}"/>
    <cellStyle name="Comma 7 7 3 2 3 2" xfId="17729" xr:uid="{8D0D5C62-7681-411D-9A5B-BAB94DB2484C}"/>
    <cellStyle name="Comma 7 7 3 2 3 2 2" xfId="53476" xr:uid="{6343F630-50AE-49E7-A041-E27BDC4AFD5E}"/>
    <cellStyle name="Comma 7 7 3 2 3 2 3" xfId="40863" xr:uid="{A7BE743D-3AF3-4433-AF66-AA4B42C2E700}"/>
    <cellStyle name="Comma 7 7 3 2 3 3" xfId="11143" xr:uid="{651EE730-7AFF-4A56-9FD3-BEC6EEB8E1CB}"/>
    <cellStyle name="Comma 7 7 3 2 3 3 2" xfId="47198" xr:uid="{BE53CF83-D5D6-4CFA-9A3C-2F9AE1031F0B}"/>
    <cellStyle name="Comma 7 7 3 2 3 4" xfId="5043" xr:uid="{B71A1E19-AFDA-4385-9927-55DD5C1CFCF5}"/>
    <cellStyle name="Comma 7 7 3 2 3 5" xfId="34573" xr:uid="{783DA523-8CAF-493D-A538-8A386E2D3484}"/>
    <cellStyle name="Comma 7 7 3 2 4" xfId="18608" xr:uid="{C2A4C67D-5A56-4D5D-918F-EA864B09DB16}"/>
    <cellStyle name="Comma 7 7 3 2 4 2" xfId="52597" xr:uid="{75689957-5D7D-4F64-875E-CFE9EF929B3F}"/>
    <cellStyle name="Comma 7 7 3 2 4 3" xfId="39984" xr:uid="{8EFB935F-8704-42EB-B5F2-D2FAA180E628}"/>
    <cellStyle name="Comma 7 7 3 2 5" xfId="12022" xr:uid="{3F8BF94A-4B15-4BA2-993B-6A8B5E1C7B58}"/>
    <cellStyle name="Comma 7 7 3 2 5 2" xfId="46319" xr:uid="{7A19990B-E03E-46A8-AB24-5F3B8535A712}"/>
    <cellStyle name="Comma 7 7 3 2 6" xfId="4164" xr:uid="{2A186BEB-D0B5-40B7-83B3-D14F9225EEC8}"/>
    <cellStyle name="Comma 7 7 3 2 7" xfId="33694" xr:uid="{BA6974FF-CF63-4978-9A7F-41005A5BBEE6}"/>
    <cellStyle name="Comma 7 7 3 3" xfId="26972" xr:uid="{41DEACD3-9D4B-4C11-97C7-3A04BCB41D64}"/>
    <cellStyle name="Comma 7 7 3 3 2" xfId="23475" xr:uid="{F422CA14-F1A5-452D-B4B6-06BE5D3A5785}"/>
    <cellStyle name="Comma 7 7 3 3 2 2" xfId="15967" xr:uid="{CADB035E-5BA5-4C46-8A4C-61200D2D0351}"/>
    <cellStyle name="Comma 7 7 3 3 2 2 2" xfId="55238" xr:uid="{381497DD-D32F-446D-9335-1260286E1956}"/>
    <cellStyle name="Comma 7 7 3 3 2 2 3" xfId="42625" xr:uid="{147516AE-F930-4EAA-BF04-2BC7D65BDF65}"/>
    <cellStyle name="Comma 7 7 3 3 2 3" xfId="9381" xr:uid="{9151B603-C17B-4A1B-A099-4EF4B522BC31}"/>
    <cellStyle name="Comma 7 7 3 3 2 3 2" xfId="48960" xr:uid="{EE01A4D1-109E-4718-A855-66033E49DB83}"/>
    <cellStyle name="Comma 7 7 3 3 2 4" xfId="29872" xr:uid="{D29060CC-F7C3-42C4-AF42-FC84158C92C8}"/>
    <cellStyle name="Comma 7 7 3 3 2 5" xfId="36335" xr:uid="{6AD19DD9-5BA1-438D-AC54-12583AA58764}"/>
    <cellStyle name="Comma 7 7 3 3 3" xfId="19463" xr:uid="{BF4B57B3-C979-4A6E-9B7C-CA84B1713DE8}"/>
    <cellStyle name="Comma 7 7 3 3 3 2" xfId="51741" xr:uid="{850F7601-7A7D-405F-A79E-CFDBBC612399}"/>
    <cellStyle name="Comma 7 7 3 3 3 3" xfId="39128" xr:uid="{0D776C44-D752-4206-8B61-1152A5CBD019}"/>
    <cellStyle name="Comma 7 7 3 3 4" xfId="12877" xr:uid="{FE7D5AD8-E58E-423F-B013-79859FE722F7}"/>
    <cellStyle name="Comma 7 7 3 3 4 2" xfId="45463" xr:uid="{251FD581-C516-4A90-879A-AB4FE62CC161}"/>
    <cellStyle name="Comma 7 7 3 3 5" xfId="6290" xr:uid="{BA875AF9-8D2E-4933-A903-8D5FAABA96FD}"/>
    <cellStyle name="Comma 7 7 3 3 6" xfId="32838" xr:uid="{7541AFE9-D4AA-462E-8ACF-91CF922383F0}"/>
    <cellStyle name="Comma 7 7 3 4" xfId="24352" xr:uid="{CD747A03-98C0-4BED-9492-CA652D3AE662}"/>
    <cellStyle name="Comma 7 7 3 4 2" xfId="16844" xr:uid="{63F86A79-68BE-473C-8526-59F27A84786C}"/>
    <cellStyle name="Comma 7 7 3 4 2 2" xfId="54361" xr:uid="{071CA9FF-AD3B-48F7-8A4C-AD78B2B68D32}"/>
    <cellStyle name="Comma 7 7 3 4 2 3" xfId="41748" xr:uid="{02FFDBA3-0BF9-4DD5-A003-E0BAE8A92D14}"/>
    <cellStyle name="Comma 7 7 3 4 3" xfId="10258" xr:uid="{D4B7B025-922D-4357-8CF8-317A0F39711A}"/>
    <cellStyle name="Comma 7 7 3 4 3 2" xfId="48083" xr:uid="{A0F9005D-8CA8-41B2-A65F-C71C024673CC}"/>
    <cellStyle name="Comma 7 7 3 4 4" xfId="5928" xr:uid="{5823BC5F-6B2B-4650-B642-40D580B9D2E9}"/>
    <cellStyle name="Comma 7 7 3 4 5" xfId="35458" xr:uid="{E0CBBA50-449C-4EE7-B8DA-1F57C9DB6AD8}"/>
    <cellStyle name="Comma 7 7 3 5" xfId="20338" xr:uid="{EE264634-FF27-472E-808B-0EE2A7D0A999}"/>
    <cellStyle name="Comma 7 7 3 5 2" xfId="50864" xr:uid="{9D08F232-079D-4563-8164-B231B850F9D2}"/>
    <cellStyle name="Comma 7 7 3 5 3" xfId="38251" xr:uid="{057E96C0-3A5D-4337-A5DD-FC94538592BD}"/>
    <cellStyle name="Comma 7 7 3 6" xfId="13752" xr:uid="{A955A6C7-D7E5-4DC6-BD2C-947345616E31}"/>
    <cellStyle name="Comma 7 7 3 6 2" xfId="44586" xr:uid="{E61F1F64-648F-4AC3-99BF-0A932B1975BC}"/>
    <cellStyle name="Comma 7 7 3 7" xfId="7165" xr:uid="{703AA9AC-47F2-41D7-BEF9-CD712B92C88F}"/>
    <cellStyle name="Comma 7 7 3 8" xfId="31961" xr:uid="{13564D66-4300-4099-AD7D-FD9E46C52A8E}"/>
    <cellStyle name="Comma 7 7 4" xfId="26556" xr:uid="{77B9F766-67E7-4464-A2FB-03CFD6B219C3}"/>
    <cellStyle name="Comma 7 7 4 2" xfId="23059" xr:uid="{6A622BFC-DCDB-4BF0-B9B6-7C75E92591F2}"/>
    <cellStyle name="Comma 7 7 4 2 2" xfId="15551" xr:uid="{7FB67B84-E9EE-404C-B67A-2CC10E79550F}"/>
    <cellStyle name="Comma 7 7 4 2 2 2" xfId="55654" xr:uid="{1714B86E-2803-4373-AB0C-13082A019D4A}"/>
    <cellStyle name="Comma 7 7 4 2 2 3" xfId="43041" xr:uid="{C6DB9C3A-9937-41DA-A8DD-9A1050F14539}"/>
    <cellStyle name="Comma 7 7 4 2 3" xfId="8965" xr:uid="{EA881AC1-A50A-4316-9EA4-4E0621175CB7}"/>
    <cellStyle name="Comma 7 7 4 2 3 2" xfId="49376" xr:uid="{A2A4F3A1-8CD5-4B86-873C-7353BC2E40E8}"/>
    <cellStyle name="Comma 7 7 4 2 4" xfId="30288" xr:uid="{2968A1AD-43AF-483C-8E0A-7CFF40496EBB}"/>
    <cellStyle name="Comma 7 7 4 2 5" xfId="36751" xr:uid="{8FB9DA44-8CEC-4177-B156-753A1983E168}"/>
    <cellStyle name="Comma 7 7 4 3" xfId="25679" xr:uid="{CFD0C336-BF52-4A4D-9C28-B3B394BAA161}"/>
    <cellStyle name="Comma 7 7 4 3 2" xfId="18171" xr:uid="{6C34BD00-2B3B-4B57-8A0F-7F981FADC365}"/>
    <cellStyle name="Comma 7 7 4 3 2 2" xfId="53034" xr:uid="{59896910-BA27-4408-A30A-C811F0253802}"/>
    <cellStyle name="Comma 7 7 4 3 2 3" xfId="40421" xr:uid="{2FEC3488-3CE6-4425-A452-0DE7AB0AACE9}"/>
    <cellStyle name="Comma 7 7 4 3 3" xfId="11585" xr:uid="{39776282-75BF-4821-A261-81D832DAF9A1}"/>
    <cellStyle name="Comma 7 7 4 3 3 2" xfId="46756" xr:uid="{62CD94AF-1CC2-4C97-8681-D085B1DCA2C8}"/>
    <cellStyle name="Comma 7 7 4 3 4" xfId="4601" xr:uid="{60314D00-05EA-4C39-87AF-0F69D88F34FA}"/>
    <cellStyle name="Comma 7 7 4 3 5" xfId="34131" xr:uid="{EB8D38A8-4769-45F6-BF19-3DE4236CB8C8}"/>
    <cellStyle name="Comma 7 7 4 4" xfId="19047" xr:uid="{0BF90AEC-0BC8-43C6-BF2B-86FC6EDFB5FF}"/>
    <cellStyle name="Comma 7 7 4 4 2" xfId="52157" xr:uid="{7A1C3B37-6905-482F-9C2A-81F2E61940A7}"/>
    <cellStyle name="Comma 7 7 4 4 3" xfId="39544" xr:uid="{E143F40A-4312-4ABB-B9B9-3B9D2AD83807}"/>
    <cellStyle name="Comma 7 7 4 5" xfId="12461" xr:uid="{9A02F94B-E46A-485E-A08F-19A60738FAE6}"/>
    <cellStyle name="Comma 7 7 4 5 2" xfId="45879" xr:uid="{70F2F58A-3B7E-4E48-B2E3-EB5C3762D8C9}"/>
    <cellStyle name="Comma 7 7 4 6" xfId="3725" xr:uid="{F5555244-D5D1-4307-95D6-7515264D4527}"/>
    <cellStyle name="Comma 7 7 4 7" xfId="33254" xr:uid="{05B7E5ED-54BB-496A-8990-201B617FB953}"/>
    <cellStyle name="Comma 7 7 5" xfId="27406" xr:uid="{E0815EB7-9643-4483-A9ED-96E0E3A6D543}"/>
    <cellStyle name="Comma 7 7 5 2" xfId="23909" xr:uid="{C38ADE3C-E67C-4216-8C7C-5760B6817254}"/>
    <cellStyle name="Comma 7 7 5 2 2" xfId="16401" xr:uid="{5077C97B-AE72-48E2-97B0-5C4DD30A8001}"/>
    <cellStyle name="Comma 7 7 5 2 2 2" xfId="54804" xr:uid="{C3DE9B5C-5758-42CC-A1AD-0DAD24A411A8}"/>
    <cellStyle name="Comma 7 7 5 2 2 3" xfId="42191" xr:uid="{C4FF6909-EF70-42AD-988F-ECA324923189}"/>
    <cellStyle name="Comma 7 7 5 2 3" xfId="9815" xr:uid="{52A2A8CC-9FA5-4694-8B68-3179C0B1A779}"/>
    <cellStyle name="Comma 7 7 5 2 3 2" xfId="48526" xr:uid="{1DAAEF1D-7388-49B5-B33A-9E35C5A8E885}"/>
    <cellStyle name="Comma 7 7 5 2 4" xfId="29438" xr:uid="{F70CD8B9-6B8A-409A-9F66-D61479DD8F61}"/>
    <cellStyle name="Comma 7 7 5 2 5" xfId="35901" xr:uid="{FD8E0C8B-FEFF-44B0-AB0C-AFE0A950ED0C}"/>
    <cellStyle name="Comma 7 7 5 3" xfId="19897" xr:uid="{F7F79A45-E73F-477C-80A9-B8560A4EC256}"/>
    <cellStyle name="Comma 7 7 5 3 2" xfId="51307" xr:uid="{955B8333-800A-46FD-90F6-A77A589A11E5}"/>
    <cellStyle name="Comma 7 7 5 3 3" xfId="38694" xr:uid="{023A139C-6061-493E-B86A-72AB19AF1166}"/>
    <cellStyle name="Comma 7 7 5 4" xfId="13311" xr:uid="{4BF40B36-25C2-4FDC-B480-7023A0B8DBCE}"/>
    <cellStyle name="Comma 7 7 5 4 2" xfId="45029" xr:uid="{C6DA5EEF-EDE6-4AAB-824A-F0E1461DC940}"/>
    <cellStyle name="Comma 7 7 5 5" xfId="6724" xr:uid="{F630727F-D3D9-4945-A22B-E14985B117BE}"/>
    <cellStyle name="Comma 7 7 5 6" xfId="32404" xr:uid="{C18C830B-BBF7-40BF-82D4-C3BC4CA0FFF1}"/>
    <cellStyle name="Comma 7 7 6" xfId="24794" xr:uid="{B75AA903-5939-416D-B2C9-7995503EF137}"/>
    <cellStyle name="Comma 7 7 6 2" xfId="17286" xr:uid="{8C90EFC1-BD7C-482B-8437-A249E044871B}"/>
    <cellStyle name="Comma 7 7 6 2 2" xfId="53919" xr:uid="{C4B9CFD1-EB7C-4E65-9BDC-8E55F3F846B9}"/>
    <cellStyle name="Comma 7 7 6 2 3" xfId="41306" xr:uid="{A435C06F-C621-4B48-9DE1-2EF6F107FA7F}"/>
    <cellStyle name="Comma 7 7 6 3" xfId="10700" xr:uid="{9FC9AB44-B85E-4BBE-8D7D-8562664F19AC}"/>
    <cellStyle name="Comma 7 7 6 3 2" xfId="47641" xr:uid="{84664C96-F2E8-42BC-9BA3-2CF4C5B67EF5}"/>
    <cellStyle name="Comma 7 7 6 4" xfId="5486" xr:uid="{5EC20A19-0BD5-465C-A31A-DB2D8F30C639}"/>
    <cellStyle name="Comma 7 7 6 5" xfId="35016" xr:uid="{F4E90CFC-2C48-4EE6-9081-7B97786EB06C}"/>
    <cellStyle name="Comma 7 7 7" xfId="20778" xr:uid="{94977A36-42AE-47EF-9A63-340F6BB7AC93}"/>
    <cellStyle name="Comma 7 7 7 2" xfId="50422" xr:uid="{CA31FDA3-B806-4AB8-9D3E-77A1CFFE4105}"/>
    <cellStyle name="Comma 7 7 7 3" xfId="37809" xr:uid="{E1F41555-1EA9-431F-8C94-DAF1E8ADE945}"/>
    <cellStyle name="Comma 7 7 8" xfId="14192" xr:uid="{DA402487-8AD9-4107-A536-3C5A26EDD792}"/>
    <cellStyle name="Comma 7 7 8 2" xfId="44116" xr:uid="{C3AC2093-6B49-4D6C-9E95-D21E47E40C7E}"/>
    <cellStyle name="Comma 7 7 9" xfId="7605" xr:uid="{1BD3BA40-151F-4D1D-88BB-0424E4CDA8FF}"/>
    <cellStyle name="Comma 7 8" xfId="784" xr:uid="{F7B1A11B-8C45-4D13-91D5-147EECCD55E4}"/>
    <cellStyle name="Comma 7 8 10" xfId="28258" xr:uid="{4095F43A-204A-4D2D-8D17-591E5EDD50E3}"/>
    <cellStyle name="Comma 7 8 2" xfId="1170" xr:uid="{F15FAA24-5DE2-4382-BD17-73B35515520E}"/>
    <cellStyle name="Comma 7 8 2 2" xfId="26038" xr:uid="{D73B75E8-409A-47AA-B63D-50D9F92345CC}"/>
    <cellStyle name="Comma 7 8 2 2 2" xfId="22540" xr:uid="{FD15164E-4D94-4C54-94E0-BDE7EA267796}"/>
    <cellStyle name="Comma 7 8 2 2 2 2" xfId="15032" xr:uid="{7F5925BE-E141-4155-A206-70105A867306}"/>
    <cellStyle name="Comma 7 8 2 2 2 2 2" xfId="56173" xr:uid="{98CCFF17-19C9-4913-89C0-2180FC26B00A}"/>
    <cellStyle name="Comma 7 8 2 2 2 2 3" xfId="43560" xr:uid="{83C6D525-8B3D-434D-9688-780C20966FC5}"/>
    <cellStyle name="Comma 7 8 2 2 2 3" xfId="8446" xr:uid="{F3C0E30B-6AB1-46FB-B00C-7EF2BDA92E2D}"/>
    <cellStyle name="Comma 7 8 2 2 2 3 2" xfId="49895" xr:uid="{ECA859D7-5464-4C27-8FD6-9460C6E6F1B5}"/>
    <cellStyle name="Comma 7 8 2 2 2 4" xfId="30807" xr:uid="{7E101C15-9204-4856-905E-1D16B00184AA}"/>
    <cellStyle name="Comma 7 8 2 2 2 5" xfId="37270" xr:uid="{60BD431D-8192-4112-A8A3-C563E9E52800}"/>
    <cellStyle name="Comma 7 8 2 2 3" xfId="25158" xr:uid="{E9BD44A7-FD5C-4B78-BA22-5FB77194A9BB}"/>
    <cellStyle name="Comma 7 8 2 2 3 2" xfId="17650" xr:uid="{D7B5C2E1-D20B-46A1-A4C4-45ACD18E6EB9}"/>
    <cellStyle name="Comma 7 8 2 2 3 2 2" xfId="53555" xr:uid="{B4BEFB59-375C-46AD-A890-ACC946020986}"/>
    <cellStyle name="Comma 7 8 2 2 3 2 3" xfId="40942" xr:uid="{4CF6E8A3-00FD-45AB-ACC2-33E8A696676C}"/>
    <cellStyle name="Comma 7 8 2 2 3 3" xfId="11064" xr:uid="{D4F3ECF6-8EDD-4C69-A2B0-126DE0BA4557}"/>
    <cellStyle name="Comma 7 8 2 2 3 3 2" xfId="47277" xr:uid="{F3A67006-02E8-408C-A4A3-ADC38600F838}"/>
    <cellStyle name="Comma 7 8 2 2 3 4" xfId="5122" xr:uid="{D9FB93F6-335D-4DC4-879A-0016FECA8174}"/>
    <cellStyle name="Comma 7 8 2 2 3 5" xfId="34652" xr:uid="{617B0219-FFF2-487A-B482-EC38F5EF10C3}"/>
    <cellStyle name="Comma 7 8 2 2 4" xfId="18529" xr:uid="{34FDAB52-8E0F-473F-AC86-517041119896}"/>
    <cellStyle name="Comma 7 8 2 2 4 2" xfId="52676" xr:uid="{A8649E46-7726-4411-9FA5-4A32D94C3617}"/>
    <cellStyle name="Comma 7 8 2 2 4 3" xfId="40063" xr:uid="{FA796956-BBF8-4635-A7E2-A5A1C75640BC}"/>
    <cellStyle name="Comma 7 8 2 2 5" xfId="11943" xr:uid="{9D8EA825-C909-4839-B6FF-38DA7F283AAD}"/>
    <cellStyle name="Comma 7 8 2 2 5 2" xfId="46398" xr:uid="{92D40DC9-FDC9-4FC5-BB6E-B68E0FE87A46}"/>
    <cellStyle name="Comma 7 8 2 2 6" xfId="4243" xr:uid="{4D4611DD-786C-498C-8AF6-293F97D81D60}"/>
    <cellStyle name="Comma 7 8 2 2 7" xfId="33773" xr:uid="{EB6B9777-3649-4DE7-8770-80B0423574C1}"/>
    <cellStyle name="Comma 7 8 2 3" xfId="26893" xr:uid="{7763F5A0-90A3-43CD-96E4-3F7E30ED16F2}"/>
    <cellStyle name="Comma 7 8 2 3 2" xfId="23396" xr:uid="{FF181148-B58B-490A-9705-AAEE319E3A6E}"/>
    <cellStyle name="Comma 7 8 2 3 2 2" xfId="15888" xr:uid="{5E6D247E-FE0D-43B8-B9F0-BED79AD60196}"/>
    <cellStyle name="Comma 7 8 2 3 2 2 2" xfId="55317" xr:uid="{04A0C196-BA35-45D1-BADF-E1DFBD9255D3}"/>
    <cellStyle name="Comma 7 8 2 3 2 2 3" xfId="42704" xr:uid="{80FE6AFA-B4F0-4743-941C-BEF1233D278A}"/>
    <cellStyle name="Comma 7 8 2 3 2 3" xfId="9302" xr:uid="{0B5FE7B9-B3CE-4D47-A114-40E617C21153}"/>
    <cellStyle name="Comma 7 8 2 3 2 3 2" xfId="49039" xr:uid="{2E17F7D5-DD47-43D6-B101-53BEA3F645B4}"/>
    <cellStyle name="Comma 7 8 2 3 2 4" xfId="29951" xr:uid="{0855B334-A093-4FAC-B2E5-3B8B548973D5}"/>
    <cellStyle name="Comma 7 8 2 3 2 5" xfId="36414" xr:uid="{E4BB0615-46A8-46C4-9BAF-A09FCAA28553}"/>
    <cellStyle name="Comma 7 8 2 3 3" xfId="19384" xr:uid="{E5087737-1DD0-422D-9A23-65C3CDF460EE}"/>
    <cellStyle name="Comma 7 8 2 3 3 2" xfId="51820" xr:uid="{A6D23137-49BC-46F2-BEDB-16E3ACAEB5CE}"/>
    <cellStyle name="Comma 7 8 2 3 3 3" xfId="39207" xr:uid="{10858B6C-E11F-4296-80D3-24F09A6FFFEE}"/>
    <cellStyle name="Comma 7 8 2 3 4" xfId="12798" xr:uid="{70F43BFA-C694-4EEF-B12C-8ABEFD8D2A65}"/>
    <cellStyle name="Comma 7 8 2 3 4 2" xfId="45542" xr:uid="{FDC07408-7E7F-44C4-8A75-F76E7ECB684E}"/>
    <cellStyle name="Comma 7 8 2 3 5" xfId="6211" xr:uid="{1F6BC60B-80F6-43EF-B39D-53D07363072D}"/>
    <cellStyle name="Comma 7 8 2 3 6" xfId="32917" xr:uid="{B22EEF90-F806-4707-B570-E324D3EF4682}"/>
    <cellStyle name="Comma 7 8 2 4" xfId="24273" xr:uid="{FF8E1523-98CD-4FA6-BE3C-219055D72E0F}"/>
    <cellStyle name="Comma 7 8 2 4 2" xfId="16765" xr:uid="{DE3F3BD3-326C-4714-86EA-869D0EE3E444}"/>
    <cellStyle name="Comma 7 8 2 4 2 2" xfId="54440" xr:uid="{00D81199-3E63-4F27-8AEA-54F47B3D8408}"/>
    <cellStyle name="Comma 7 8 2 4 2 3" xfId="41827" xr:uid="{ABCE3454-8B4F-4EDE-8B08-42AC36A9041E}"/>
    <cellStyle name="Comma 7 8 2 4 3" xfId="10179" xr:uid="{9BE4B95A-5866-41B9-97AE-175261E83FD5}"/>
    <cellStyle name="Comma 7 8 2 4 3 2" xfId="48162" xr:uid="{BD607DA1-D245-43F2-97C3-BB0928AD853D}"/>
    <cellStyle name="Comma 7 8 2 4 4" xfId="6007" xr:uid="{247C0B76-40A4-4197-B97F-7A740338892E}"/>
    <cellStyle name="Comma 7 8 2 4 5" xfId="35537" xr:uid="{4E836289-3065-44FC-88D8-5709CFC8489F}"/>
    <cellStyle name="Comma 7 8 2 5" xfId="20259" xr:uid="{BAF09A00-879D-4B2E-8CF5-DA0844235B71}"/>
    <cellStyle name="Comma 7 8 2 5 2" xfId="50943" xr:uid="{D13F13F6-502F-417D-A9E6-6C01BFB18CDD}"/>
    <cellStyle name="Comma 7 8 2 5 3" xfId="38330" xr:uid="{12BD71FF-02C1-44E7-9106-B47857507781}"/>
    <cellStyle name="Comma 7 8 2 6" xfId="13673" xr:uid="{AF29DFC4-2984-4DE1-BCBD-1881FC03BE4D}"/>
    <cellStyle name="Comma 7 8 2 6 2" xfId="44665" xr:uid="{89F5747F-7F85-4F99-B99A-091F209E0D4C}"/>
    <cellStyle name="Comma 7 8 2 7" xfId="7086" xr:uid="{140FFC96-1578-41BB-B6DC-D32DA5C99181}"/>
    <cellStyle name="Comma 7 8 2 8" xfId="32040" xr:uid="{A18DEB76-0EE3-45A7-B10C-B4EBD7F1C47E}"/>
    <cellStyle name="Comma 7 8 2 9" xfId="27767" xr:uid="{15349F56-92FE-4929-8C4F-B4180937C5A3}"/>
    <cellStyle name="Comma 7 8 3" xfId="26478" xr:uid="{431484A4-0FF6-42F8-A2BD-9457382A2763}"/>
    <cellStyle name="Comma 7 8 3 2" xfId="22981" xr:uid="{280E83EC-7A34-4669-A847-12078C584F80}"/>
    <cellStyle name="Comma 7 8 3 2 2" xfId="15473" xr:uid="{FB1185AF-55DB-4AFE-973C-FFC45D0FB98E}"/>
    <cellStyle name="Comma 7 8 3 2 2 2" xfId="55732" xr:uid="{201C5865-260C-46CD-B013-4423CEEE3BE5}"/>
    <cellStyle name="Comma 7 8 3 2 2 3" xfId="43119" xr:uid="{8F008D6A-C4EA-43E0-BEF0-8DF445C38C17}"/>
    <cellStyle name="Comma 7 8 3 2 3" xfId="8887" xr:uid="{FBB5526E-5314-4514-8A68-4F1C0D4C3FFB}"/>
    <cellStyle name="Comma 7 8 3 2 3 2" xfId="49454" xr:uid="{971B7A83-B730-45D5-A22D-E361C67E0361}"/>
    <cellStyle name="Comma 7 8 3 2 4" xfId="30366" xr:uid="{0BD683B4-AFAF-4FB0-B3DE-965FDE08DC97}"/>
    <cellStyle name="Comma 7 8 3 2 5" xfId="36829" xr:uid="{4F912A6B-1C61-4770-959C-6A1185AE473F}"/>
    <cellStyle name="Comma 7 8 3 3" xfId="25600" xr:uid="{730F2358-89DC-4273-B0EA-68CBEC754A8C}"/>
    <cellStyle name="Comma 7 8 3 3 2" xfId="18092" xr:uid="{3CE757FD-A577-4F19-9D2C-D2332C4460ED}"/>
    <cellStyle name="Comma 7 8 3 3 2 2" xfId="53113" xr:uid="{2B21F4C1-1664-46B9-A578-41ED6A9597B1}"/>
    <cellStyle name="Comma 7 8 3 3 2 3" xfId="40500" xr:uid="{42898EF3-68F5-4F44-BF25-1B1897CB9E1F}"/>
    <cellStyle name="Comma 7 8 3 3 3" xfId="11506" xr:uid="{B9F40D26-6AD0-4032-BF84-257FF491603F}"/>
    <cellStyle name="Comma 7 8 3 3 3 2" xfId="46835" xr:uid="{D4E4BEB6-2549-480A-ADC6-82BCB505BF5A}"/>
    <cellStyle name="Comma 7 8 3 3 4" xfId="4680" xr:uid="{B67099BB-C246-4D1E-9CE9-00922BEF1E9E}"/>
    <cellStyle name="Comma 7 8 3 3 5" xfId="34210" xr:uid="{D368204B-0476-43C8-8624-9B7B8E22A744}"/>
    <cellStyle name="Comma 7 8 3 4" xfId="18969" xr:uid="{C750D8B0-190B-41CA-9D16-20D5F39DE6B9}"/>
    <cellStyle name="Comma 7 8 3 4 2" xfId="52235" xr:uid="{8E258AFC-A943-420D-8055-881ECB7D9BE0}"/>
    <cellStyle name="Comma 7 8 3 4 3" xfId="39622" xr:uid="{14084B52-67E3-42AC-B781-06A7429B243A}"/>
    <cellStyle name="Comma 7 8 3 5" xfId="12383" xr:uid="{213A0109-AFC8-4389-85BF-200014482091}"/>
    <cellStyle name="Comma 7 8 3 5 2" xfId="45957" xr:uid="{D67D4CEE-24E9-4713-80EE-3C91BEDDC826}"/>
    <cellStyle name="Comma 7 8 3 6" xfId="3803" xr:uid="{9CA2D566-BD2E-4309-88E5-EE125892987E}"/>
    <cellStyle name="Comma 7 8 3 7" xfId="33332" xr:uid="{965C9164-F842-41C7-9853-0F1E0CE60FE6}"/>
    <cellStyle name="Comma 7 8 4" xfId="27328" xr:uid="{CF271E0C-860D-4D9B-8565-6245E14C2A24}"/>
    <cellStyle name="Comma 7 8 4 2" xfId="23831" xr:uid="{7A0699A9-B0D0-4F5D-A6D9-B937947C24B0}"/>
    <cellStyle name="Comma 7 8 4 2 2" xfId="16323" xr:uid="{F2632E9D-64D2-4F6A-9620-3C36D685ABFE}"/>
    <cellStyle name="Comma 7 8 4 2 2 2" xfId="54882" xr:uid="{E4C57921-F33F-44D3-ABD5-F3CEC5F921C4}"/>
    <cellStyle name="Comma 7 8 4 2 2 3" xfId="42269" xr:uid="{320B5595-7F40-484F-B6F4-8A0EBC220FC5}"/>
    <cellStyle name="Comma 7 8 4 2 3" xfId="9737" xr:uid="{E24ED0BC-5D88-4FEB-8795-AAD97F77E0B5}"/>
    <cellStyle name="Comma 7 8 4 2 3 2" xfId="48604" xr:uid="{1E065FA4-D530-4690-B55E-A58341A2BF28}"/>
    <cellStyle name="Comma 7 8 4 2 4" xfId="29516" xr:uid="{2B77BD8B-D723-45B6-B647-F546E688489A}"/>
    <cellStyle name="Comma 7 8 4 2 5" xfId="35979" xr:uid="{E1E02495-487B-474B-AE6B-8BD2252533B4}"/>
    <cellStyle name="Comma 7 8 4 3" xfId="19819" xr:uid="{5205C65B-C447-4947-AB86-B3BED6F4FBFC}"/>
    <cellStyle name="Comma 7 8 4 3 2" xfId="51385" xr:uid="{734160AA-A52C-4418-ACD4-5A2B057AB823}"/>
    <cellStyle name="Comma 7 8 4 3 3" xfId="38772" xr:uid="{6DEB3E41-D3FB-49B8-B4BA-116E48DC3388}"/>
    <cellStyle name="Comma 7 8 4 4" xfId="13233" xr:uid="{7BC468E1-A403-4F26-903E-358AA919C557}"/>
    <cellStyle name="Comma 7 8 4 4 2" xfId="45107" xr:uid="{B74B6B37-A222-4AE6-8926-B4A95E16ED1B}"/>
    <cellStyle name="Comma 7 8 4 5" xfId="6646" xr:uid="{BE4EF40A-BF11-4B69-A447-9490E00AED65}"/>
    <cellStyle name="Comma 7 8 4 6" xfId="32482" xr:uid="{315D1351-8C89-48B5-B316-DF5062C229E2}"/>
    <cellStyle name="Comma 7 8 5" xfId="24715" xr:uid="{2C4AA86F-1DCF-4AB2-B383-D5191A0D48AD}"/>
    <cellStyle name="Comma 7 8 5 2" xfId="17207" xr:uid="{8A7AAFCF-B3BE-4459-95FC-BF5B76D3D294}"/>
    <cellStyle name="Comma 7 8 5 2 2" xfId="53998" xr:uid="{5780E94B-822C-4C4A-B5E4-06CCD0FD83CC}"/>
    <cellStyle name="Comma 7 8 5 2 3" xfId="41385" xr:uid="{41F92034-1621-4E2D-A876-F246AB39F27E}"/>
    <cellStyle name="Comma 7 8 5 3" xfId="10621" xr:uid="{213B1019-977E-432B-B97D-D687CF8D229C}"/>
    <cellStyle name="Comma 7 8 5 3 2" xfId="47720" xr:uid="{E4BC4EF5-3CF6-47B0-BC57-F16CAC6D60FA}"/>
    <cellStyle name="Comma 7 8 5 4" xfId="5565" xr:uid="{C5B7D547-EB7E-46E8-A9CC-DE3290E3CAFA}"/>
    <cellStyle name="Comma 7 8 5 5" xfId="35095" xr:uid="{BDD52D5B-80E2-43F6-85EC-658B92BB3FE8}"/>
    <cellStyle name="Comma 7 8 6" xfId="20699" xr:uid="{35815C03-FD94-4DF9-BC6E-164F761C0CB0}"/>
    <cellStyle name="Comma 7 8 6 2" xfId="50501" xr:uid="{8E779CBA-E54C-45F4-8A31-FC866FE1A8FC}"/>
    <cellStyle name="Comma 7 8 6 3" xfId="37888" xr:uid="{0F96D438-0CE3-4425-A147-ADAF37B918D1}"/>
    <cellStyle name="Comma 7 8 7" xfId="14113" xr:uid="{C1D316A3-8D48-405E-AE02-4EE1D8100D8D}"/>
    <cellStyle name="Comma 7 8 7 2" xfId="44195" xr:uid="{61B0E658-200A-4026-9863-39B1AA5A3532}"/>
    <cellStyle name="Comma 7 8 8" xfId="7526" xr:uid="{1641533B-EFA4-4B24-90E3-09FB2F18EDDE}"/>
    <cellStyle name="Comma 7 8 9" xfId="31595" xr:uid="{7993073D-64D1-4D05-B89D-DB79D16E653A}"/>
    <cellStyle name="Comma 7 9" xfId="366" xr:uid="{75B0FF86-791D-496C-8913-ACB5C482A65E}"/>
    <cellStyle name="Comma 7 9 10" xfId="28494" xr:uid="{C3A7E08F-FB62-47EF-BA03-6215781D882D}"/>
    <cellStyle name="Comma 7 9 2" xfId="888" xr:uid="{8F10C3DB-C8D6-4C4C-9D18-394D08EB3F52}"/>
    <cellStyle name="Comma 7 9 2 2" xfId="26191" xr:uid="{67A1EB33-683D-4355-81C5-83767A6BA08E}"/>
    <cellStyle name="Comma 7 9 2 2 2" xfId="22693" xr:uid="{7A0F0F2E-A390-46D2-8938-CEFDAC6DC29C}"/>
    <cellStyle name="Comma 7 9 2 2 2 2" xfId="15185" xr:uid="{6CB59068-529A-4787-9910-0CE5E062489C}"/>
    <cellStyle name="Comma 7 9 2 2 2 2 2" xfId="56020" xr:uid="{53C176EC-68DB-4C35-B293-E7417E6370B3}"/>
    <cellStyle name="Comma 7 9 2 2 2 2 3" xfId="43407" xr:uid="{B9ADD38B-77A7-4349-8C67-98723036B301}"/>
    <cellStyle name="Comma 7 9 2 2 2 3" xfId="8599" xr:uid="{E3E82618-ADFE-4098-A987-55C4D1B565FD}"/>
    <cellStyle name="Comma 7 9 2 2 2 3 2" xfId="49742" xr:uid="{EEE38C48-FDD6-4CF2-AA00-25FC3D315DCA}"/>
    <cellStyle name="Comma 7 9 2 2 2 4" xfId="30654" xr:uid="{C0B40D76-C56C-4619-B130-4B26CA98F74D}"/>
    <cellStyle name="Comma 7 9 2 2 2 5" xfId="37117" xr:uid="{7F5E97C6-813D-4B8A-BB70-EF66EE056CEF}"/>
    <cellStyle name="Comma 7 9 2 2 3" xfId="25311" xr:uid="{D3F34667-5CBC-4D67-9177-09ABB5A7793D}"/>
    <cellStyle name="Comma 7 9 2 2 3 2" xfId="17803" xr:uid="{80CC8E9D-7C5B-4603-AABF-4622C128A88C}"/>
    <cellStyle name="Comma 7 9 2 2 3 2 2" xfId="53402" xr:uid="{C44358AA-E1F7-4CCD-B418-C69EB42A4D4D}"/>
    <cellStyle name="Comma 7 9 2 2 3 2 3" xfId="40789" xr:uid="{55855863-E955-48D7-AC1D-81D97345B7B6}"/>
    <cellStyle name="Comma 7 9 2 2 3 3" xfId="11217" xr:uid="{999917B6-50F5-465A-AB79-6846B0CA3159}"/>
    <cellStyle name="Comma 7 9 2 2 3 3 2" xfId="47124" xr:uid="{863E74CC-B619-4E3F-8791-14C3CA1CAAE3}"/>
    <cellStyle name="Comma 7 9 2 2 3 4" xfId="4969" xr:uid="{3A77D56C-AEF6-4302-8E3A-3ACA1400981D}"/>
    <cellStyle name="Comma 7 9 2 2 3 5" xfId="34499" xr:uid="{9D9E3F22-4732-406B-8E38-D142852F8A52}"/>
    <cellStyle name="Comma 7 9 2 2 4" xfId="18682" xr:uid="{EFF806F0-C136-431E-8F91-723DBA085E07}"/>
    <cellStyle name="Comma 7 9 2 2 4 2" xfId="52523" xr:uid="{EC90C98C-6949-4387-B528-A6D257B58E33}"/>
    <cellStyle name="Comma 7 9 2 2 4 3" xfId="39910" xr:uid="{9F01E237-5074-4BA6-B763-DF008C6C8F7A}"/>
    <cellStyle name="Comma 7 9 2 2 5" xfId="12096" xr:uid="{A432C9B9-8328-468D-B2D4-6B6C3DC877E9}"/>
    <cellStyle name="Comma 7 9 2 2 5 2" xfId="46245" xr:uid="{C1EC658A-C92E-4EBD-B8B0-EA5947B88490}"/>
    <cellStyle name="Comma 7 9 2 2 6" xfId="4090" xr:uid="{7BB9DD56-6CED-4502-B77C-81B210C258C2}"/>
    <cellStyle name="Comma 7 9 2 2 7" xfId="33620" xr:uid="{0E2F8E59-3359-4B4D-A991-D88AD9DC470F}"/>
    <cellStyle name="Comma 7 9 2 3" xfId="27045" xr:uid="{99123832-2092-4CFE-97D2-0D2341681452}"/>
    <cellStyle name="Comma 7 9 2 3 2" xfId="23548" xr:uid="{ABADDB6A-8E9E-4124-8A45-FC479008AE09}"/>
    <cellStyle name="Comma 7 9 2 3 2 2" xfId="16040" xr:uid="{6136C414-D943-4AAF-88F2-A5BCD9AEBE09}"/>
    <cellStyle name="Comma 7 9 2 3 2 2 2" xfId="55165" xr:uid="{FB2CFD8C-053A-43B8-97A4-82EE5C704698}"/>
    <cellStyle name="Comma 7 9 2 3 2 2 3" xfId="42552" xr:uid="{76742CE0-CAB7-4E31-9FB3-7B51721445EB}"/>
    <cellStyle name="Comma 7 9 2 3 2 3" xfId="9454" xr:uid="{88B74996-6BD3-4D25-907F-029405611B24}"/>
    <cellStyle name="Comma 7 9 2 3 2 3 2" xfId="48887" xr:uid="{211D8E81-668B-415B-8CD9-04AE8E3B3B85}"/>
    <cellStyle name="Comma 7 9 2 3 2 4" xfId="29799" xr:uid="{481B6D2B-4E02-4355-8957-9C6D7C79CDF6}"/>
    <cellStyle name="Comma 7 9 2 3 2 5" xfId="36262" xr:uid="{152E42FC-7A57-4C2E-B3B4-655F3273C920}"/>
    <cellStyle name="Comma 7 9 2 3 3" xfId="19536" xr:uid="{3874793E-5D7D-4D78-B568-EA590232EFBC}"/>
    <cellStyle name="Comma 7 9 2 3 3 2" xfId="51668" xr:uid="{CAB7D667-6E16-4DDF-9A3A-9176A40D9705}"/>
    <cellStyle name="Comma 7 9 2 3 3 3" xfId="39055" xr:uid="{D1EC0E11-B4D1-4623-B67B-6CA969B664CF}"/>
    <cellStyle name="Comma 7 9 2 3 4" xfId="12950" xr:uid="{257EEB3D-41A8-4592-A836-9FDC6A542CCD}"/>
    <cellStyle name="Comma 7 9 2 3 4 2" xfId="45390" xr:uid="{6775407B-39A3-4FE1-AB6A-F93B70A77216}"/>
    <cellStyle name="Comma 7 9 2 3 5" xfId="6363" xr:uid="{91D8491D-A846-42FE-AAE2-A6C801DBE654}"/>
    <cellStyle name="Comma 7 9 2 3 6" xfId="32765" xr:uid="{FAE610D6-47F4-4FE9-8ABD-55104784DD3B}"/>
    <cellStyle name="Comma 7 9 2 4" xfId="24426" xr:uid="{B0EB2531-C62B-4592-9B3D-057B281B4CB0}"/>
    <cellStyle name="Comma 7 9 2 4 2" xfId="16918" xr:uid="{9679CC1F-238D-4CA2-802F-4E52CAD14A0D}"/>
    <cellStyle name="Comma 7 9 2 4 2 2" xfId="54287" xr:uid="{389DC2D3-0FBB-40EE-A18E-1FA6D97E35B5}"/>
    <cellStyle name="Comma 7 9 2 4 2 3" xfId="41674" xr:uid="{65CB3C7D-EBB1-45B8-A271-6876B3B23C75}"/>
    <cellStyle name="Comma 7 9 2 4 3" xfId="10332" xr:uid="{8ACC5D2F-D1FC-490E-8F6C-6180EADB6408}"/>
    <cellStyle name="Comma 7 9 2 4 3 2" xfId="48009" xr:uid="{C389CD36-6911-4EDA-896F-B0E5B4D5D07F}"/>
    <cellStyle name="Comma 7 9 2 4 4" xfId="5854" xr:uid="{D83C2CA8-BE66-44E0-9931-9AA31A50D32B}"/>
    <cellStyle name="Comma 7 9 2 4 5" xfId="35384" xr:uid="{BE82345F-2832-4328-9F41-1663C419E5F8}"/>
    <cellStyle name="Comma 7 9 2 5" xfId="20412" xr:uid="{888B3E9F-F51F-4545-BE47-FCBFF5E7721B}"/>
    <cellStyle name="Comma 7 9 2 5 2" xfId="50790" xr:uid="{6A2380A8-A91A-4F74-BE36-BE5515261CE9}"/>
    <cellStyle name="Comma 7 9 2 5 3" xfId="38177" xr:uid="{18D8F05D-5114-4F4F-801C-5D3B5E02CF41}"/>
    <cellStyle name="Comma 7 9 2 6" xfId="13826" xr:uid="{2656B98A-0B9F-451C-A7DC-F3D7BA1233A3}"/>
    <cellStyle name="Comma 7 9 2 6 2" xfId="44512" xr:uid="{0661C6CF-B33D-4FC9-914C-AAD7F359F2BA}"/>
    <cellStyle name="Comma 7 9 2 7" xfId="7239" xr:uid="{93C42421-7B7C-463D-99E8-8536694D524E}"/>
    <cellStyle name="Comma 7 9 2 8" xfId="31887" xr:uid="{E243BC4E-7298-457B-931B-675340DF455D}"/>
    <cellStyle name="Comma 7 9 2 9" xfId="27922" xr:uid="{4A6272BF-8B92-4957-A1A6-84C50F18539F}"/>
    <cellStyle name="Comma 7 9 3" xfId="26629" xr:uid="{DA32035A-951E-44CD-96E0-277BD356C062}"/>
    <cellStyle name="Comma 7 9 3 2" xfId="23132" xr:uid="{BB5DAC83-CC9F-4C78-9A94-5A8BB390B345}"/>
    <cellStyle name="Comma 7 9 3 2 2" xfId="15624" xr:uid="{ECEE0314-B4FC-46D4-B010-C8D5B4F61D30}"/>
    <cellStyle name="Comma 7 9 3 2 2 2" xfId="55581" xr:uid="{B09BEB61-62A1-4B84-9482-1400711EC8DA}"/>
    <cellStyle name="Comma 7 9 3 2 2 3" xfId="42968" xr:uid="{6249846C-036B-4022-BDBC-67F1EF913E51}"/>
    <cellStyle name="Comma 7 9 3 2 3" xfId="9038" xr:uid="{D77FCB47-D32C-4DD1-8A4E-7E0DA5DDD07F}"/>
    <cellStyle name="Comma 7 9 3 2 3 2" xfId="49303" xr:uid="{7D7656F1-D524-4359-94E5-670E5CFC3489}"/>
    <cellStyle name="Comma 7 9 3 2 4" xfId="30215" xr:uid="{6FC38A39-F2A8-4B60-9E25-8B0DFC62163D}"/>
    <cellStyle name="Comma 7 9 3 2 5" xfId="36678" xr:uid="{90A07D3C-4BE9-42CD-BED8-B18946444332}"/>
    <cellStyle name="Comma 7 9 3 3" xfId="25754" xr:uid="{F9BCCBCC-318D-4945-999D-D2B0F91B74BA}"/>
    <cellStyle name="Comma 7 9 3 3 2" xfId="18246" xr:uid="{E626BB61-AE2B-46EB-9B0E-0CE87CEA61ED}"/>
    <cellStyle name="Comma 7 9 3 3 2 2" xfId="52959" xr:uid="{0F1BA323-D630-4F0C-AD87-9F1718F97307}"/>
    <cellStyle name="Comma 7 9 3 3 2 3" xfId="40346" xr:uid="{79D8F243-F28D-4EFE-9E6B-B3918239BB37}"/>
    <cellStyle name="Comma 7 9 3 3 3" xfId="11660" xr:uid="{D5391E6C-8935-4225-96F0-3393FC2086FD}"/>
    <cellStyle name="Comma 7 9 3 3 3 2" xfId="46681" xr:uid="{D019AABD-B26F-4CE8-A2A1-5D415E031D2B}"/>
    <cellStyle name="Comma 7 9 3 3 4" xfId="4526" xr:uid="{280EC176-F718-492B-8DE2-E7F6187C5432}"/>
    <cellStyle name="Comma 7 9 3 3 5" xfId="34056" xr:uid="{9B4C89E8-E103-4A84-8C89-B275FFD25B5A}"/>
    <cellStyle name="Comma 7 9 3 4" xfId="19120" xr:uid="{396E7F58-3AF9-4E09-9E78-1700B975C434}"/>
    <cellStyle name="Comma 7 9 3 4 2" xfId="52084" xr:uid="{B13C72F7-9801-41E6-8815-7975EA6EC950}"/>
    <cellStyle name="Comma 7 9 3 4 3" xfId="39471" xr:uid="{6FBA4B63-2EDD-4671-AD3C-5D28414C2B79}"/>
    <cellStyle name="Comma 7 9 3 5" xfId="12534" xr:uid="{79A2B95A-6F14-4F18-851B-E33AB239AB84}"/>
    <cellStyle name="Comma 7 9 3 5 2" xfId="45806" xr:uid="{1D42FF8E-E474-4E9F-B614-7703716A4F87}"/>
    <cellStyle name="Comma 7 9 3 6" xfId="3652" xr:uid="{17D7A343-4F10-4403-9DDA-2822750504D3}"/>
    <cellStyle name="Comma 7 9 3 7" xfId="33181" xr:uid="{1132B3F1-E3E4-4FE2-9E9A-42F604521285}"/>
    <cellStyle name="Comma 7 9 4" xfId="27479" xr:uid="{3E70F860-FD32-4234-B571-0B9AF234F493}"/>
    <cellStyle name="Comma 7 9 4 2" xfId="23982" xr:uid="{C70C75DB-51D8-4B02-9D90-F93487BE382A}"/>
    <cellStyle name="Comma 7 9 4 2 2" xfId="16474" xr:uid="{F2FB69B0-E995-422F-A9C4-633B5A9CF6A0}"/>
    <cellStyle name="Comma 7 9 4 2 2 2" xfId="54731" xr:uid="{766E1620-8272-4D8F-827E-0DC7A2539551}"/>
    <cellStyle name="Comma 7 9 4 2 2 3" xfId="42118" xr:uid="{E3F94464-FD71-4FD2-AC9F-7ACF2D9FFDFE}"/>
    <cellStyle name="Comma 7 9 4 2 3" xfId="9888" xr:uid="{8784256E-0762-4E43-90DB-62E158B7E12A}"/>
    <cellStyle name="Comma 7 9 4 2 3 2" xfId="48453" xr:uid="{C066608F-50FC-4365-8AB2-A6C492022EB9}"/>
    <cellStyle name="Comma 7 9 4 2 4" xfId="29365" xr:uid="{B9578B22-2848-4121-990E-CA114659DFA6}"/>
    <cellStyle name="Comma 7 9 4 2 5" xfId="35828" xr:uid="{851D5254-77EF-4236-B5B9-44C0D72F2984}"/>
    <cellStyle name="Comma 7 9 4 3" xfId="19970" xr:uid="{346B7185-937A-4911-AA75-B4FAA153C1E6}"/>
    <cellStyle name="Comma 7 9 4 3 2" xfId="51234" xr:uid="{41B1FE3A-B47A-4D27-A509-374AA8001A7F}"/>
    <cellStyle name="Comma 7 9 4 3 3" xfId="38621" xr:uid="{2A2FEBBD-BDEA-4EE9-92BC-78B1BD22C81C}"/>
    <cellStyle name="Comma 7 9 4 4" xfId="13384" xr:uid="{4C0388D2-D69B-4323-9A8E-0F2D59D92FBD}"/>
    <cellStyle name="Comma 7 9 4 4 2" xfId="44956" xr:uid="{62A73F20-AD22-4A0F-80DD-A1D01BABC8BC}"/>
    <cellStyle name="Comma 7 9 4 5" xfId="6797" xr:uid="{AE7FE646-06C3-4A49-9E78-A79D8F3C79B3}"/>
    <cellStyle name="Comma 7 9 4 6" xfId="32331" xr:uid="{C5065FFC-963D-4C94-852F-80841A226068}"/>
    <cellStyle name="Comma 7 9 5" xfId="24869" xr:uid="{A5505AE0-CC60-421D-AB0C-93FDFC29F2BE}"/>
    <cellStyle name="Comma 7 9 5 2" xfId="17361" xr:uid="{419A455D-DFB9-419D-B5AE-05B04B205D6E}"/>
    <cellStyle name="Comma 7 9 5 2 2" xfId="53844" xr:uid="{F544D315-6CE5-4C1D-A043-181C3716B631}"/>
    <cellStyle name="Comma 7 9 5 2 3" xfId="41231" xr:uid="{F0D49ACF-53D1-4BDF-87A3-5C7372C71FC6}"/>
    <cellStyle name="Comma 7 9 5 3" xfId="10775" xr:uid="{89744F2D-AE0E-4387-89B6-B441BCE27530}"/>
    <cellStyle name="Comma 7 9 5 3 2" xfId="47566" xr:uid="{3464BEBA-9A6B-4BBA-8149-4FCD372551A1}"/>
    <cellStyle name="Comma 7 9 5 4" xfId="5411" xr:uid="{F7E76C8D-2E96-477D-86A6-E81EDBAE4619}"/>
    <cellStyle name="Comma 7 9 5 5" xfId="34941" xr:uid="{025FA779-9A53-422B-961F-1F8A1AE338CA}"/>
    <cellStyle name="Comma 7 9 6" xfId="20853" xr:uid="{9F2B3BD4-1E38-496E-A607-EC32FBB8C44D}"/>
    <cellStyle name="Comma 7 9 6 2" xfId="50347" xr:uid="{EE8268B2-DAAA-4AC2-B292-5B3B05560197}"/>
    <cellStyle name="Comma 7 9 6 3" xfId="37734" xr:uid="{EC380749-C20F-40B2-A90E-6C3314C69C85}"/>
    <cellStyle name="Comma 7 9 7" xfId="14267" xr:uid="{193C5962-5FC3-4CDC-852B-42C1CB132792}"/>
    <cellStyle name="Comma 7 9 7 2" xfId="43993" xr:uid="{3C8216AF-AF50-416E-B1D3-45337FFB2BEF}"/>
    <cellStyle name="Comma 7 9 8" xfId="7680" xr:uid="{DA9DAB42-FECD-423F-8983-9205603B6787}"/>
    <cellStyle name="Comma 7 9 9" xfId="31441" xr:uid="{02C11322-768B-44A9-B6FA-B71DC106B864}"/>
    <cellStyle name="Comma 78" xfId="56539" xr:uid="{269416C2-2557-48AF-BB73-FFE753BD2525}"/>
    <cellStyle name="Comma 79" xfId="56542" xr:uid="{7B6D39F5-344F-49CB-9039-AD0261CCABC8}"/>
    <cellStyle name="Comma 8" xfId="224" xr:uid="{F9830F06-0F62-4007-B92F-8F3F80F2827E}"/>
    <cellStyle name="Comma 8 10" xfId="22122" xr:uid="{6747BD11-10DE-490B-9D13-8B7329795FFF}"/>
    <cellStyle name="Comma 8 10 2" xfId="50153" xr:uid="{8E9F1814-E702-475F-B6E7-63DADD1463A9}"/>
    <cellStyle name="Comma 8 10 3" xfId="37531" xr:uid="{7D2B0E56-6E54-4D2A-AED2-E53F1385C15F}"/>
    <cellStyle name="Comma 8 11" xfId="21749" xr:uid="{508DD6A8-E4FD-470A-8556-190503F8CE34}"/>
    <cellStyle name="Comma 8 11 2" xfId="56389" xr:uid="{A999F0EF-0A5A-4E99-B58B-5DC22C3B2A52}"/>
    <cellStyle name="Comma 8 12" xfId="21292" xr:uid="{194A073D-2CF8-419C-9881-1B8BF87292C9}"/>
    <cellStyle name="Comma 8 12 2" xfId="31366" xr:uid="{0339E88B-261C-4008-822B-D083B712F037}"/>
    <cellStyle name="Comma 8 13" xfId="14707" xr:uid="{26E47828-7D8B-4855-83EC-F18044B2AACA}"/>
    <cellStyle name="Comma 8 14" xfId="8120" xr:uid="{AA766EED-503F-4386-A03A-3B857E7849A5}"/>
    <cellStyle name="Comma 8 15" xfId="29080" xr:uid="{F4E2C961-C541-4917-A014-C58D7CFF5D73}"/>
    <cellStyle name="Comma 8 16" xfId="29113" xr:uid="{458839BF-9949-4D57-A77D-AC7585106EFF}"/>
    <cellStyle name="Comma 8 17" xfId="1372" xr:uid="{4B61DDD2-CE94-4741-A26E-28B98B40BF0F}"/>
    <cellStyle name="Comma 8 18" xfId="31229" xr:uid="{E237797A-5C84-4540-8A9D-F2769075B06E}"/>
    <cellStyle name="Comma 8 19" xfId="1252" xr:uid="{2CA22E74-503E-46C3-B597-F22F6C943587}"/>
    <cellStyle name="Comma 8 2" xfId="225" xr:uid="{B31E24FF-66BA-4323-9C00-D4F6FF3D6CDE}"/>
    <cellStyle name="Comma 8 2 2" xfId="28281" xr:uid="{0EBB8052-C479-4F0F-AE3A-911E152B23FC}"/>
    <cellStyle name="Comma 8 2 2 10" xfId="7549" xr:uid="{354F4601-78D4-46BB-9039-BE3D53C87433}"/>
    <cellStyle name="Comma 8 2 2 11" xfId="31572" xr:uid="{1999A82A-6766-4BB2-9112-CCB67D3A75C6}"/>
    <cellStyle name="Comma 8 2 2 2" xfId="28127" xr:uid="{F7958265-E59F-4E1E-A0CD-06DD0761A895}"/>
    <cellStyle name="Comma 8 2 2 2 2" xfId="27636" xr:uid="{DF663D94-2AF2-4621-ACC6-EECE8B6DF4BF}"/>
    <cellStyle name="Comma 8 2 2 2 2 2" xfId="25906" xr:uid="{AE975527-B456-47C4-A076-37EBB142BCF4}"/>
    <cellStyle name="Comma 8 2 2 2 2 2 2" xfId="22408" xr:uid="{F536EEE5-F4D1-4C27-93FB-61D843EE8EB8}"/>
    <cellStyle name="Comma 8 2 2 2 2 2 2 2" xfId="14900" xr:uid="{E2B5EC7F-FC51-4B15-AE1F-039F9CB41C3F}"/>
    <cellStyle name="Comma 8 2 2 2 2 2 2 2 2" xfId="56305" xr:uid="{D936CE8F-E958-4AAE-B5BC-CD72B5AF191C}"/>
    <cellStyle name="Comma 8 2 2 2 2 2 2 2 3" xfId="43692" xr:uid="{8B2D1EA6-5208-4C4C-AFA3-BE8334FBD773}"/>
    <cellStyle name="Comma 8 2 2 2 2 2 2 3" xfId="8314" xr:uid="{0A45F4F8-5901-4BD1-938C-18D558E62969}"/>
    <cellStyle name="Comma 8 2 2 2 2 2 2 3 2" xfId="50027" xr:uid="{2F17E8A9-BFB0-485D-A89E-EE02B9B2C340}"/>
    <cellStyle name="Comma 8 2 2 2 2 2 2 4" xfId="30939" xr:uid="{096CBEC8-FB2E-49B1-876B-61FAFF256C21}"/>
    <cellStyle name="Comma 8 2 2 2 2 2 2 5" xfId="37402" xr:uid="{D6913C30-668D-4AF9-9866-573A4E1CF4DE}"/>
    <cellStyle name="Comma 8 2 2 2 2 2 3" xfId="25026" xr:uid="{4C05907C-19F2-40B7-B874-060C8ACE4F94}"/>
    <cellStyle name="Comma 8 2 2 2 2 2 3 2" xfId="17518" xr:uid="{F1A65DF3-F185-440E-B196-B8B8F536128C}"/>
    <cellStyle name="Comma 8 2 2 2 2 2 3 2 2" xfId="53687" xr:uid="{AAD117D4-79F2-4863-A442-95DFB5D4A02C}"/>
    <cellStyle name="Comma 8 2 2 2 2 2 3 2 3" xfId="41074" xr:uid="{ADAC6A02-31D8-4D42-814F-366B67405639}"/>
    <cellStyle name="Comma 8 2 2 2 2 2 3 3" xfId="10932" xr:uid="{9BF42BF7-51BD-4446-9D9D-DE9776D44E16}"/>
    <cellStyle name="Comma 8 2 2 2 2 2 3 3 2" xfId="47409" xr:uid="{0390C219-593A-40B0-A173-CC1CF978ED7B}"/>
    <cellStyle name="Comma 8 2 2 2 2 2 3 4" xfId="5254" xr:uid="{D68A026A-E9C0-428F-8122-AE130368D71C}"/>
    <cellStyle name="Comma 8 2 2 2 2 2 3 5" xfId="34784" xr:uid="{863784A9-DFA4-487B-BAB9-B4F0A6808634}"/>
    <cellStyle name="Comma 8 2 2 2 2 2 4" xfId="18397" xr:uid="{2039A96F-F640-4021-92C0-933C63B0FAB8}"/>
    <cellStyle name="Comma 8 2 2 2 2 2 4 2" xfId="52808" xr:uid="{EF5416F2-CCCB-4833-BE96-8908B9D58493}"/>
    <cellStyle name="Comma 8 2 2 2 2 2 4 3" xfId="40195" xr:uid="{383B13A2-1C07-44EE-9D24-2527DE74D6EB}"/>
    <cellStyle name="Comma 8 2 2 2 2 2 5" xfId="11811" xr:uid="{420CD148-4567-49E6-BA78-128AD9A7AE38}"/>
    <cellStyle name="Comma 8 2 2 2 2 2 5 2" xfId="46530" xr:uid="{4D78A04E-4866-432A-8E3D-FE0824E4E97C}"/>
    <cellStyle name="Comma 8 2 2 2 2 2 6" xfId="4375" xr:uid="{9906A0DB-45B5-47B0-99AE-8D1A65051166}"/>
    <cellStyle name="Comma 8 2 2 2 2 2 7" xfId="33905" xr:uid="{FB5F9924-5E65-41B7-875C-2EA15D0506AD}"/>
    <cellStyle name="Comma 8 2 2 2 2 3" xfId="26762" xr:uid="{1B4C86C7-7679-4F1F-92E6-FDEFF1FE298F}"/>
    <cellStyle name="Comma 8 2 2 2 2 3 2" xfId="23265" xr:uid="{7D5FDDE7-3669-44AA-AC8C-A40BCA3FB532}"/>
    <cellStyle name="Comma 8 2 2 2 2 3 2 2" xfId="15757" xr:uid="{BE67B465-AD9D-4382-A20F-3A66A194D101}"/>
    <cellStyle name="Comma 8 2 2 2 2 3 2 2 2" xfId="55448" xr:uid="{584CD12B-1FA5-453F-A44D-5EF5F32435B7}"/>
    <cellStyle name="Comma 8 2 2 2 2 3 2 2 3" xfId="42835" xr:uid="{8FD682C7-F2D5-4539-9E0A-5BBB14B7FE37}"/>
    <cellStyle name="Comma 8 2 2 2 2 3 2 3" xfId="9171" xr:uid="{A0E5E0F7-D7F4-4A23-A804-C9CBD2BA02D4}"/>
    <cellStyle name="Comma 8 2 2 2 2 3 2 3 2" xfId="49170" xr:uid="{5D2753A4-D607-487A-A0AA-082691C34DAA}"/>
    <cellStyle name="Comma 8 2 2 2 2 3 2 4" xfId="30082" xr:uid="{83214329-6BB0-4742-B975-B7BFF84FEA22}"/>
    <cellStyle name="Comma 8 2 2 2 2 3 2 5" xfId="36545" xr:uid="{791B41A2-82DF-4568-85AF-222B964C545E}"/>
    <cellStyle name="Comma 8 2 2 2 2 3 3" xfId="19253" xr:uid="{D29AF058-F429-45F9-B11E-27F1AB758CC2}"/>
    <cellStyle name="Comma 8 2 2 2 2 3 3 2" xfId="51951" xr:uid="{6EAD49C3-5618-4CBA-9DC5-F112BC402D03}"/>
    <cellStyle name="Comma 8 2 2 2 2 3 3 3" xfId="39338" xr:uid="{CB9F21EC-0642-437F-AF56-C2553687A93F}"/>
    <cellStyle name="Comma 8 2 2 2 2 3 4" xfId="12667" xr:uid="{0F3D25F1-2BA4-4A26-B314-A0B462CA1150}"/>
    <cellStyle name="Comma 8 2 2 2 2 3 4 2" xfId="45673" xr:uid="{CA6BFB38-9188-4B7E-AEA2-9E0D8BBB778A}"/>
    <cellStyle name="Comma 8 2 2 2 2 3 5" xfId="3519" xr:uid="{3A56F9C6-A81E-4142-8DE8-8BB4802E77FB}"/>
    <cellStyle name="Comma 8 2 2 2 2 3 6" xfId="33048" xr:uid="{5A67EC48-0D94-4E04-A244-57FD6A218EC6}"/>
    <cellStyle name="Comma 8 2 2 2 2 4" xfId="24141" xr:uid="{9935FDFE-4D4E-4BEB-A59F-538C7DBF38F6}"/>
    <cellStyle name="Comma 8 2 2 2 2 4 2" xfId="16633" xr:uid="{1CE83F48-EC69-4AE5-AC98-91C0AEC92CE7}"/>
    <cellStyle name="Comma 8 2 2 2 2 4 2 2" xfId="54572" xr:uid="{3E175688-56F7-453B-B252-E0BB0EA8F9CF}"/>
    <cellStyle name="Comma 8 2 2 2 2 4 2 3" xfId="41959" xr:uid="{C721F6E2-44A7-4D1B-B99A-A0616B25BC23}"/>
    <cellStyle name="Comma 8 2 2 2 2 4 3" xfId="10047" xr:uid="{16CB2A0D-8817-4CB3-BBC4-99E5C2C16044}"/>
    <cellStyle name="Comma 8 2 2 2 2 4 3 2" xfId="48294" xr:uid="{B41741DC-DED3-4F61-9E45-A9B34ED4AB38}"/>
    <cellStyle name="Comma 8 2 2 2 2 4 4" xfId="29206" xr:uid="{5BB907DF-0CBC-4C48-A6DC-D1CF8BA35B39}"/>
    <cellStyle name="Comma 8 2 2 2 2 4 5" xfId="35669" xr:uid="{CA314F4D-5283-449A-BEFA-B33B2E3009F2}"/>
    <cellStyle name="Comma 8 2 2 2 2 5" xfId="20127" xr:uid="{5BCDD5C7-C584-439D-94C2-00ECD48FAEFF}"/>
    <cellStyle name="Comma 8 2 2 2 2 5 2" xfId="51075" xr:uid="{A36C3389-5206-43D5-A51E-4000862C0CC4}"/>
    <cellStyle name="Comma 8 2 2 2 2 5 3" xfId="38462" xr:uid="{D4089191-4844-41EA-80E0-6BCC80662DB1}"/>
    <cellStyle name="Comma 8 2 2 2 2 6" xfId="13541" xr:uid="{D375620B-64DF-4B28-A34B-3D215525BF64}"/>
    <cellStyle name="Comma 8 2 2 2 2 6 2" xfId="44797" xr:uid="{DDFCE2A0-6FB3-45D7-AE5A-E965A19C0D32}"/>
    <cellStyle name="Comma 8 2 2 2 2 7" xfId="6954" xr:uid="{68B22BC5-46AD-4642-A5D2-E1313FB93D6B}"/>
    <cellStyle name="Comma 8 2 2 2 2 8" xfId="32172" xr:uid="{89A5BB8E-7A33-4EAC-924B-512A9D81EFEE}"/>
    <cellStyle name="Comma 8 2 2 2 3" xfId="26346" xr:uid="{10F911FA-5329-4E9A-BF61-31B275060340}"/>
    <cellStyle name="Comma 8 2 2 2 3 2" xfId="22849" xr:uid="{DC064486-BFE5-488F-AC85-4351681BCE8D}"/>
    <cellStyle name="Comma 8 2 2 2 3 2 2" xfId="15341" xr:uid="{3B46BED9-7845-45DE-84DF-CE72C156D8B8}"/>
    <cellStyle name="Comma 8 2 2 2 3 2 2 2" xfId="55864" xr:uid="{E251FE07-C1D5-4944-A0B0-322EF7840FB6}"/>
    <cellStyle name="Comma 8 2 2 2 3 2 2 3" xfId="43251" xr:uid="{E2098FB9-E8D5-4EEA-B1CC-A6DE0EBACB78}"/>
    <cellStyle name="Comma 8 2 2 2 3 2 3" xfId="8755" xr:uid="{1A7ADF6B-E5CA-42B9-9E5B-BEAD6340E575}"/>
    <cellStyle name="Comma 8 2 2 2 3 2 3 2" xfId="49586" xr:uid="{E232CDC4-CC99-4A76-B70B-7980766538BE}"/>
    <cellStyle name="Comma 8 2 2 2 3 2 4" xfId="30498" xr:uid="{14A8D01C-3739-41F7-BD88-718E8FED53E5}"/>
    <cellStyle name="Comma 8 2 2 2 3 2 5" xfId="36961" xr:uid="{EAABC060-8FB6-41CF-B966-7DB805EEA4B9}"/>
    <cellStyle name="Comma 8 2 2 2 3 3" xfId="25468" xr:uid="{247914BF-B688-4C9C-B9DE-C8D94115525F}"/>
    <cellStyle name="Comma 8 2 2 2 3 3 2" xfId="17960" xr:uid="{346696C5-145C-45AB-AC30-A1E10BA05358}"/>
    <cellStyle name="Comma 8 2 2 2 3 3 2 2" xfId="53245" xr:uid="{EFE42F2D-33CA-489B-A6F0-A28BE00526C6}"/>
    <cellStyle name="Comma 8 2 2 2 3 3 2 3" xfId="40632" xr:uid="{6F686286-82F9-45F5-9E82-2066353AA022}"/>
    <cellStyle name="Comma 8 2 2 2 3 3 3" xfId="11374" xr:uid="{702965AC-200C-4CE5-B809-4056BD407142}"/>
    <cellStyle name="Comma 8 2 2 2 3 3 3 2" xfId="46967" xr:uid="{080844E0-E8BF-47BA-9349-58AE2FF60407}"/>
    <cellStyle name="Comma 8 2 2 2 3 3 4" xfId="4812" xr:uid="{98A0A782-0378-4C8D-BC44-BBC30FBE606B}"/>
    <cellStyle name="Comma 8 2 2 2 3 3 5" xfId="34342" xr:uid="{C49697E3-CAF9-480F-A332-EF15C87C0B46}"/>
    <cellStyle name="Comma 8 2 2 2 3 4" xfId="18837" xr:uid="{921E1212-80FB-4F70-B6AF-69F7ADC21660}"/>
    <cellStyle name="Comma 8 2 2 2 3 4 2" xfId="52367" xr:uid="{4EEE98DE-B883-4625-8DC9-9731C7B4E7E1}"/>
    <cellStyle name="Comma 8 2 2 2 3 4 3" xfId="39754" xr:uid="{28013EB5-F99D-47BD-A9AC-CD3E024D4C1D}"/>
    <cellStyle name="Comma 8 2 2 2 3 5" xfId="12251" xr:uid="{698F347C-EEC3-4A3E-AAA7-C9495E959D23}"/>
    <cellStyle name="Comma 8 2 2 2 3 5 2" xfId="46089" xr:uid="{410153F9-3BB6-41A1-AD68-E2F7A271EA69}"/>
    <cellStyle name="Comma 8 2 2 2 3 6" xfId="3935" xr:uid="{A9BD1E9A-E8D3-44C5-B302-1CE5FF7EEE07}"/>
    <cellStyle name="Comma 8 2 2 2 3 7" xfId="33464" xr:uid="{5C7BA0DE-421F-468E-A839-C5B0AF27B2FD}"/>
    <cellStyle name="Comma 8 2 2 2 4" xfId="27196" xr:uid="{B31F18E2-52A0-4E51-A5F8-A34A02E34B4D}"/>
    <cellStyle name="Comma 8 2 2 2 4 2" xfId="23699" xr:uid="{3B4C06D3-C163-4DBC-8C8B-DA380B35B292}"/>
    <cellStyle name="Comma 8 2 2 2 4 2 2" xfId="16191" xr:uid="{0FFC0A6C-FAF7-4819-B0ED-52BC8E4A45CC}"/>
    <cellStyle name="Comma 8 2 2 2 4 2 2 2" xfId="55014" xr:uid="{69DA3387-4BC9-43A8-92D8-B06DEF4FF1CB}"/>
    <cellStyle name="Comma 8 2 2 2 4 2 2 3" xfId="42401" xr:uid="{8C0CE08C-7ADC-4382-ADF4-847B458C0D5C}"/>
    <cellStyle name="Comma 8 2 2 2 4 2 3" xfId="9605" xr:uid="{093675EF-0B94-4303-ACA0-0D4EDDB2FD92}"/>
    <cellStyle name="Comma 8 2 2 2 4 2 3 2" xfId="48736" xr:uid="{B07D8D12-243C-4D40-8E49-1C900722258D}"/>
    <cellStyle name="Comma 8 2 2 2 4 2 4" xfId="29648" xr:uid="{598CD586-8BF6-45BD-87E7-67BA44F03AF7}"/>
    <cellStyle name="Comma 8 2 2 2 4 2 5" xfId="36111" xr:uid="{07F1A8F6-CB26-43DB-B361-D20EED23C2C6}"/>
    <cellStyle name="Comma 8 2 2 2 4 3" xfId="19687" xr:uid="{1900E4C4-5E2F-48EC-A512-85D273C3E105}"/>
    <cellStyle name="Comma 8 2 2 2 4 3 2" xfId="51517" xr:uid="{4F206802-E03F-4740-A983-8E9DEE93F92A}"/>
    <cellStyle name="Comma 8 2 2 2 4 3 3" xfId="38904" xr:uid="{4602E2EB-ADAD-4A2B-82ED-1D333F587F30}"/>
    <cellStyle name="Comma 8 2 2 2 4 4" xfId="13101" xr:uid="{2819649B-42C0-424F-A7F7-A74D86AA7799}"/>
    <cellStyle name="Comma 8 2 2 2 4 4 2" xfId="45239" xr:uid="{953598EB-448C-4426-AD8A-71E866DB7DF8}"/>
    <cellStyle name="Comma 8 2 2 2 4 5" xfId="6514" xr:uid="{82E3C063-E5FB-483C-8470-62DB1505E76A}"/>
    <cellStyle name="Comma 8 2 2 2 4 6" xfId="32614" xr:uid="{20AD6F27-4463-4B0D-8F52-7299BBCF8A4C}"/>
    <cellStyle name="Comma 8 2 2 2 5" xfId="24583" xr:uid="{639D1F87-6C47-45A1-959D-8C1314C9CADA}"/>
    <cellStyle name="Comma 8 2 2 2 5 2" xfId="17075" xr:uid="{894FFB30-98A2-4649-98B9-C865F8C4EF4F}"/>
    <cellStyle name="Comma 8 2 2 2 5 2 2" xfId="54130" xr:uid="{B2BD1B81-5F79-40DF-B779-AD91450E7AEB}"/>
    <cellStyle name="Comma 8 2 2 2 5 2 3" xfId="41517" xr:uid="{1D8958CA-D93C-4FF1-8AA7-A70F588A4A00}"/>
    <cellStyle name="Comma 8 2 2 2 5 3" xfId="10489" xr:uid="{B6C5822C-7055-4CF9-BF32-C080E116522B}"/>
    <cellStyle name="Comma 8 2 2 2 5 3 2" xfId="47852" xr:uid="{0DC6D383-9EF0-4A7A-ABC6-88EE31DE3E07}"/>
    <cellStyle name="Comma 8 2 2 2 5 4" xfId="5697" xr:uid="{92D0CBF5-7286-41B7-9A91-7F320222AD94}"/>
    <cellStyle name="Comma 8 2 2 2 5 5" xfId="35227" xr:uid="{7149EA93-6312-4DBF-8AEC-0F6DD0BD6805}"/>
    <cellStyle name="Comma 8 2 2 2 6" xfId="20567" xr:uid="{309D85E4-5512-42C7-89E2-0C6706A3C79B}"/>
    <cellStyle name="Comma 8 2 2 2 6 2" xfId="50633" xr:uid="{A6A2CDA0-FD3E-4A49-8E81-B702094AC488}"/>
    <cellStyle name="Comma 8 2 2 2 6 3" xfId="38020" xr:uid="{8E31BAD9-ACB7-4FF1-A383-5757C0543E24}"/>
    <cellStyle name="Comma 8 2 2 2 7" xfId="13981" xr:uid="{12549742-40A8-4765-AC9B-902AAEEA67D9}"/>
    <cellStyle name="Comma 8 2 2 2 7 2" xfId="44327" xr:uid="{FA019E68-40D0-40C0-A68B-1F18F3D019D3}"/>
    <cellStyle name="Comma 8 2 2 2 8" xfId="7394" xr:uid="{48ADDDDB-5440-4971-964D-4B5596062710}"/>
    <cellStyle name="Comma 8 2 2 2 9" xfId="31727" xr:uid="{EAD6A3B0-CB18-478B-9603-E534E0F4476F}"/>
    <cellStyle name="Comma 8 2 2 3" xfId="27790" xr:uid="{B28FBB0B-BBDA-45AE-B3E7-3B46130B2E8D}"/>
    <cellStyle name="Comma 8 2 2 3 2" xfId="26061" xr:uid="{F293F9FD-CAF1-4978-8994-EB101A3BFD74}"/>
    <cellStyle name="Comma 8 2 2 3 2 2" xfId="22563" xr:uid="{6D1BF4CA-F1D6-45E2-88B6-621E2C76EAB9}"/>
    <cellStyle name="Comma 8 2 2 3 2 2 2" xfId="15055" xr:uid="{CD0A4830-5468-4603-B1D7-7927012D6CD7}"/>
    <cellStyle name="Comma 8 2 2 3 2 2 2 2" xfId="56150" xr:uid="{4BAA29E1-C173-4942-BD5B-0C231B71F56D}"/>
    <cellStyle name="Comma 8 2 2 3 2 2 2 3" xfId="43537" xr:uid="{F4FD4ADF-EB30-465D-B3B1-019B9BB747EF}"/>
    <cellStyle name="Comma 8 2 2 3 2 2 3" xfId="8469" xr:uid="{D32799AD-2CC6-4A51-A27B-28059978F61F}"/>
    <cellStyle name="Comma 8 2 2 3 2 2 3 2" xfId="49872" xr:uid="{F20B3515-1CD0-4D18-A2EC-A6B06CC9BC42}"/>
    <cellStyle name="Comma 8 2 2 3 2 2 4" xfId="30784" xr:uid="{BDDB23A0-1137-4EC2-8386-84594861EE37}"/>
    <cellStyle name="Comma 8 2 2 3 2 2 5" xfId="37247" xr:uid="{4D0F3660-C58C-4759-90EA-C253CB1877FA}"/>
    <cellStyle name="Comma 8 2 2 3 2 3" xfId="25181" xr:uid="{8B8E9D93-5CFF-47DB-8706-0ECB90F9617B}"/>
    <cellStyle name="Comma 8 2 2 3 2 3 2" xfId="17673" xr:uid="{5206FCF8-FCDB-4BF6-A078-2AF69EA1151E}"/>
    <cellStyle name="Comma 8 2 2 3 2 3 2 2" xfId="53532" xr:uid="{6C335C16-3D26-4D80-8AEB-E11C8E278173}"/>
    <cellStyle name="Comma 8 2 2 3 2 3 2 3" xfId="40919" xr:uid="{8F2BF5CC-E672-43EC-BD59-80AAF4009F67}"/>
    <cellStyle name="Comma 8 2 2 3 2 3 3" xfId="11087" xr:uid="{61C04321-5294-4893-8B02-86D0E6399AFD}"/>
    <cellStyle name="Comma 8 2 2 3 2 3 3 2" xfId="47254" xr:uid="{BC1DA757-E833-49E1-8451-C927654FEB63}"/>
    <cellStyle name="Comma 8 2 2 3 2 3 4" xfId="5099" xr:uid="{CDDC60BB-2D60-4FFB-AF9C-673C18DA287F}"/>
    <cellStyle name="Comma 8 2 2 3 2 3 5" xfId="34629" xr:uid="{A57310EA-6B36-4C84-952D-C9FBB46B7CE9}"/>
    <cellStyle name="Comma 8 2 2 3 2 4" xfId="18552" xr:uid="{9A7E2BB9-5C1F-46A2-B685-39636FE4FE7A}"/>
    <cellStyle name="Comma 8 2 2 3 2 4 2" xfId="52653" xr:uid="{8C45F9C3-9740-428C-B805-6992B77A7522}"/>
    <cellStyle name="Comma 8 2 2 3 2 4 3" xfId="40040" xr:uid="{8AB2B8C9-F23D-40B1-A2BD-FE25A614B528}"/>
    <cellStyle name="Comma 8 2 2 3 2 5" xfId="11966" xr:uid="{CF6E82E0-EAD6-45D3-9A0D-2AA9ADB46ABF}"/>
    <cellStyle name="Comma 8 2 2 3 2 5 2" xfId="46375" xr:uid="{3AD8C156-1B0F-489F-8DDD-4B29EEF34DA2}"/>
    <cellStyle name="Comma 8 2 2 3 2 6" xfId="4220" xr:uid="{348D7AA0-C8C1-4300-8504-B61E23C09BBE}"/>
    <cellStyle name="Comma 8 2 2 3 2 7" xfId="33750" xr:uid="{EDCF2654-EBC8-4571-8331-53C0B319FD85}"/>
    <cellStyle name="Comma 8 2 2 3 3" xfId="26916" xr:uid="{930BD4D1-F58F-46E7-8528-826BF0FE7E27}"/>
    <cellStyle name="Comma 8 2 2 3 3 2" xfId="23419" xr:uid="{51FF67B8-69B7-4E5A-8AB9-ECEBCB434257}"/>
    <cellStyle name="Comma 8 2 2 3 3 2 2" xfId="15911" xr:uid="{69BC911F-CAB3-4052-B1CE-A43279A7A3D2}"/>
    <cellStyle name="Comma 8 2 2 3 3 2 2 2" xfId="55294" xr:uid="{6F14C6BB-85AF-41D7-A9A5-4E06475A4E00}"/>
    <cellStyle name="Comma 8 2 2 3 3 2 2 3" xfId="42681" xr:uid="{2D58504B-49F6-491F-AB32-0AF2939F06DB}"/>
    <cellStyle name="Comma 8 2 2 3 3 2 3" xfId="9325" xr:uid="{F970BAEA-30A1-4EF9-BA02-F00883E40D7C}"/>
    <cellStyle name="Comma 8 2 2 3 3 2 3 2" xfId="49016" xr:uid="{86B5FB20-FED1-442F-9B87-DD863FF173E0}"/>
    <cellStyle name="Comma 8 2 2 3 3 2 4" xfId="29928" xr:uid="{575A23BC-0670-4805-A5AF-555286DA24C1}"/>
    <cellStyle name="Comma 8 2 2 3 3 2 5" xfId="36391" xr:uid="{F1574AA0-3673-424C-951A-1DC954E6FD55}"/>
    <cellStyle name="Comma 8 2 2 3 3 3" xfId="19407" xr:uid="{D09ADA22-B388-40A7-B984-90D86F5BD085}"/>
    <cellStyle name="Comma 8 2 2 3 3 3 2" xfId="51797" xr:uid="{EDC5E548-A81D-4B58-8DBC-C915D10AB1F1}"/>
    <cellStyle name="Comma 8 2 2 3 3 3 3" xfId="39184" xr:uid="{A24638F5-A72B-4EB6-9D69-2A1C0E613824}"/>
    <cellStyle name="Comma 8 2 2 3 3 4" xfId="12821" xr:uid="{640723AF-F371-4488-902D-1388BA8C46E4}"/>
    <cellStyle name="Comma 8 2 2 3 3 4 2" xfId="45519" xr:uid="{654241F1-44A7-45BF-9B72-539234989F06}"/>
    <cellStyle name="Comma 8 2 2 3 3 5" xfId="6234" xr:uid="{68ADACFB-C18B-4E2A-BA61-71A7A9EE2040}"/>
    <cellStyle name="Comma 8 2 2 3 3 6" xfId="32894" xr:uid="{64648196-1D0E-4D81-80B3-3D9F129A5E47}"/>
    <cellStyle name="Comma 8 2 2 3 4" xfId="24296" xr:uid="{23F14115-6C77-447C-9392-39ACD2295DE4}"/>
    <cellStyle name="Comma 8 2 2 3 4 2" xfId="16788" xr:uid="{12E0150B-2412-43E3-A8AF-44A3D52D7B4A}"/>
    <cellStyle name="Comma 8 2 2 3 4 2 2" xfId="54417" xr:uid="{08DB15FA-34A8-4503-BDD6-C9AB53C1752D}"/>
    <cellStyle name="Comma 8 2 2 3 4 2 3" xfId="41804" xr:uid="{5033C1DF-22F7-4319-A033-4C8DDC7FC734}"/>
    <cellStyle name="Comma 8 2 2 3 4 3" xfId="10202" xr:uid="{A9AE1B3A-D414-49BA-A5E1-EDE0FAF6EDB2}"/>
    <cellStyle name="Comma 8 2 2 3 4 3 2" xfId="48139" xr:uid="{F92AA6C6-BC84-4D78-9A40-A76C6D4FF8FC}"/>
    <cellStyle name="Comma 8 2 2 3 4 4" xfId="5984" xr:uid="{AA4AB29D-3923-4928-9F2A-B5710C4EF94D}"/>
    <cellStyle name="Comma 8 2 2 3 4 5" xfId="35514" xr:uid="{269D6389-8331-4116-BB40-BBBBB8548671}"/>
    <cellStyle name="Comma 8 2 2 3 5" xfId="20282" xr:uid="{2431E548-750D-4631-B631-CC1CD157C32B}"/>
    <cellStyle name="Comma 8 2 2 3 5 2" xfId="50920" xr:uid="{A068AB02-EF5A-4EA5-BF78-F1356C1321CF}"/>
    <cellStyle name="Comma 8 2 2 3 5 3" xfId="38307" xr:uid="{2615C68A-6310-477F-8A8E-521D8026C65D}"/>
    <cellStyle name="Comma 8 2 2 3 6" xfId="13696" xr:uid="{8F51C896-0A3E-4A10-94FF-D00610177FB2}"/>
    <cellStyle name="Comma 8 2 2 3 6 2" xfId="44642" xr:uid="{CDBCD229-A1B5-4AA7-A8FE-45BF167E6285}"/>
    <cellStyle name="Comma 8 2 2 3 7" xfId="7109" xr:uid="{577A459C-A637-4DEA-926C-1FBAB1610BE3}"/>
    <cellStyle name="Comma 8 2 2 3 8" xfId="32017" xr:uid="{6030E247-6263-4FD3-85E8-974428BD1714}"/>
    <cellStyle name="Comma 8 2 2 4" xfId="26501" xr:uid="{C05651F3-BEBB-4763-B9C5-293BFBE3A9D4}"/>
    <cellStyle name="Comma 8 2 2 4 2" xfId="23004" xr:uid="{CEA6C106-A0D7-42A6-A64A-3AD7EA594EEB}"/>
    <cellStyle name="Comma 8 2 2 4 2 2" xfId="15496" xr:uid="{AF5D076C-8E7E-4948-97CC-667DDBD79F4E}"/>
    <cellStyle name="Comma 8 2 2 4 2 2 2" xfId="55709" xr:uid="{C4D559BE-268E-4F2D-B7DD-2D3929843022}"/>
    <cellStyle name="Comma 8 2 2 4 2 2 3" xfId="43096" xr:uid="{0EE99D8B-DA55-4CD1-B805-61A272592EFE}"/>
    <cellStyle name="Comma 8 2 2 4 2 3" xfId="8910" xr:uid="{AFD07AF4-9801-4CC8-8ECC-6154C7E0507C}"/>
    <cellStyle name="Comma 8 2 2 4 2 3 2" xfId="49431" xr:uid="{43CD96C2-F51B-4117-ABE3-B66711362D76}"/>
    <cellStyle name="Comma 8 2 2 4 2 4" xfId="30343" xr:uid="{665E5952-FFA8-4C96-8C93-D38BADD43DF8}"/>
    <cellStyle name="Comma 8 2 2 4 2 5" xfId="36806" xr:uid="{CEAB3371-4645-406D-A265-CC31E840F48E}"/>
    <cellStyle name="Comma 8 2 2 4 3" xfId="25623" xr:uid="{7BB8BF53-D13F-4ABB-AC53-C4352630F3E4}"/>
    <cellStyle name="Comma 8 2 2 4 3 2" xfId="18115" xr:uid="{AF3780DB-1914-441B-B33A-F584B35BCD2F}"/>
    <cellStyle name="Comma 8 2 2 4 3 2 2" xfId="53090" xr:uid="{9C331913-82F7-4B02-BCD9-CC71E525B638}"/>
    <cellStyle name="Comma 8 2 2 4 3 2 3" xfId="40477" xr:uid="{318D1725-4073-419B-A3B2-2AA7023529F5}"/>
    <cellStyle name="Comma 8 2 2 4 3 3" xfId="11529" xr:uid="{CA57454A-FA7B-442C-A8DC-C667D05840C2}"/>
    <cellStyle name="Comma 8 2 2 4 3 3 2" xfId="46812" xr:uid="{6A2886CA-48D3-4E22-BADC-C6BC7FCF952D}"/>
    <cellStyle name="Comma 8 2 2 4 3 4" xfId="4657" xr:uid="{B8379BAF-34A3-4DBC-B515-4802E2643C69}"/>
    <cellStyle name="Comma 8 2 2 4 3 5" xfId="34187" xr:uid="{098ADE97-F023-4DF7-B39F-605DC97D7342}"/>
    <cellStyle name="Comma 8 2 2 4 4" xfId="18992" xr:uid="{84974317-C286-4CED-953E-EF1C5993B92F}"/>
    <cellStyle name="Comma 8 2 2 4 4 2" xfId="52212" xr:uid="{FEDF99E9-E89F-4C9D-A9E5-8378CE079C4F}"/>
    <cellStyle name="Comma 8 2 2 4 4 3" xfId="39599" xr:uid="{59743D95-592F-4866-B17B-4ABDBAECFA3E}"/>
    <cellStyle name="Comma 8 2 2 4 5" xfId="12406" xr:uid="{236D2EA2-AB1D-4A43-99D5-ABBCCB45F3E8}"/>
    <cellStyle name="Comma 8 2 2 4 5 2" xfId="45934" xr:uid="{86F8F17B-7311-4BBC-95C4-00FC8B6505E0}"/>
    <cellStyle name="Comma 8 2 2 4 6" xfId="3780" xr:uid="{44DC6BD6-33A1-4EEF-84EF-BF5247FC0C28}"/>
    <cellStyle name="Comma 8 2 2 4 7" xfId="33309" xr:uid="{441750EB-36E8-4792-8433-823D8CACF14F}"/>
    <cellStyle name="Comma 8 2 2 5" xfId="27351" xr:uid="{14B6E7EC-1619-41CD-9758-6227E382B07B}"/>
    <cellStyle name="Comma 8 2 2 5 2" xfId="23854" xr:uid="{1B3DD1F1-E384-4114-9F13-22D213766B5B}"/>
    <cellStyle name="Comma 8 2 2 5 2 2" xfId="16346" xr:uid="{429D4743-B729-414A-B10A-D35A61D004B4}"/>
    <cellStyle name="Comma 8 2 2 5 2 2 2" xfId="54859" xr:uid="{77D33084-0FE3-4396-BC61-8BE05B02112C}"/>
    <cellStyle name="Comma 8 2 2 5 2 2 3" xfId="42246" xr:uid="{7D3D47B7-9025-42E3-95DC-3CD97E84D8CA}"/>
    <cellStyle name="Comma 8 2 2 5 2 3" xfId="9760" xr:uid="{AA4F5C4B-6CA0-427B-9D1D-9B99A5DA64D5}"/>
    <cellStyle name="Comma 8 2 2 5 2 3 2" xfId="48581" xr:uid="{B9C93431-76A5-4798-827B-57F9F9FD7FF3}"/>
    <cellStyle name="Comma 8 2 2 5 2 4" xfId="29493" xr:uid="{0810952C-5728-4ADB-9DAC-07F78FA1D8D4}"/>
    <cellStyle name="Comma 8 2 2 5 2 5" xfId="35956" xr:uid="{6DF50994-6EEE-424E-9807-E9BC329517D6}"/>
    <cellStyle name="Comma 8 2 2 5 3" xfId="19842" xr:uid="{93583109-F199-42E5-A9C3-06C72BA70918}"/>
    <cellStyle name="Comma 8 2 2 5 3 2" xfId="51362" xr:uid="{A7F5B71A-EF67-4066-A907-D61F3F114086}"/>
    <cellStyle name="Comma 8 2 2 5 3 3" xfId="38749" xr:uid="{199FB361-747F-445C-8EA1-C6CDE398154C}"/>
    <cellStyle name="Comma 8 2 2 5 4" xfId="13256" xr:uid="{1C33C665-2BCD-4865-B8E5-F0C5777161F4}"/>
    <cellStyle name="Comma 8 2 2 5 4 2" xfId="45084" xr:uid="{2032D2B3-DC13-4A19-9740-BFCF60BF5FBB}"/>
    <cellStyle name="Comma 8 2 2 5 5" xfId="6669" xr:uid="{470D3E4B-9C9E-46DE-B4DA-4B4BC16A3E78}"/>
    <cellStyle name="Comma 8 2 2 5 6" xfId="32459" xr:uid="{0E963124-6157-45F8-99CF-46A717881334}"/>
    <cellStyle name="Comma 8 2 2 6" xfId="24738" xr:uid="{F61F1886-0318-480F-BD19-5E258F4A9874}"/>
    <cellStyle name="Comma 8 2 2 6 2" xfId="17230" xr:uid="{D6C64348-AC17-4959-94AF-3D3F6DABFDE1}"/>
    <cellStyle name="Comma 8 2 2 6 2 2" xfId="53975" xr:uid="{AAD9CB16-77C7-414C-BEB7-35B551DEDE76}"/>
    <cellStyle name="Comma 8 2 2 6 2 3" xfId="41362" xr:uid="{09B70B3B-F475-466F-A5F5-0E7976FC7A2D}"/>
    <cellStyle name="Comma 8 2 2 6 3" xfId="10644" xr:uid="{EDAD2515-73D8-40D6-9A42-E4DB44B6C9A8}"/>
    <cellStyle name="Comma 8 2 2 6 3 2" xfId="47697" xr:uid="{49C582D8-DB2E-46B7-8B0B-F347C2412A0E}"/>
    <cellStyle name="Comma 8 2 2 6 4" xfId="5542" xr:uid="{85F49E66-A692-408D-B68D-2130287C77B2}"/>
    <cellStyle name="Comma 8 2 2 6 5" xfId="35072" xr:uid="{65485FB6-83B0-415E-80D3-E30B703A176B}"/>
    <cellStyle name="Comma 8 2 2 7" xfId="21757" xr:uid="{23859BAF-654E-4A41-A9B3-E0E1FEAD5CE3}"/>
    <cellStyle name="Comma 8 2 2 7 2" xfId="50478" xr:uid="{6266D352-4CA0-428A-9ED6-72AC9D752266}"/>
    <cellStyle name="Comma 8 2 2 7 3" xfId="37865" xr:uid="{80A0FFD3-0C2A-4BC7-B74C-51FFBFFA78D2}"/>
    <cellStyle name="Comma 8 2 2 8" xfId="20722" xr:uid="{730E2018-F9E5-433A-9380-61918F8E2F5B}"/>
    <cellStyle name="Comma 8 2 2 8 2" xfId="44172" xr:uid="{22748ED1-636D-4A53-8A42-420D40B56A27}"/>
    <cellStyle name="Comma 8 2 2 9" xfId="14136" xr:uid="{91FCB688-6C8A-4519-B8BB-727BB762E5F0}"/>
    <cellStyle name="Comma 8 2 3" xfId="28202" xr:uid="{E3CC0381-7F33-4056-8556-197C8478469B}"/>
    <cellStyle name="Comma 8 2 3 2" xfId="27712" xr:uid="{BF470F36-6AF0-4175-8DA3-94B4A782EEC8}"/>
    <cellStyle name="Comma 8 2 3 2 2" xfId="25982" xr:uid="{1F2F8849-FA98-4BDC-94A5-7845117E2C4A}"/>
    <cellStyle name="Comma 8 2 3 2 2 2" xfId="22484" xr:uid="{2997A23C-C791-48DC-93E2-41CAD22903B3}"/>
    <cellStyle name="Comma 8 2 3 2 2 2 2" xfId="14976" xr:uid="{3C14BA06-FF7A-43FC-93E2-796EF9A22498}"/>
    <cellStyle name="Comma 8 2 3 2 2 2 2 2" xfId="56229" xr:uid="{03AA48D2-9080-48AF-866A-2E30DF32672A}"/>
    <cellStyle name="Comma 8 2 3 2 2 2 2 3" xfId="43616" xr:uid="{79DA3B40-23D9-489C-9841-69809C11FC3E}"/>
    <cellStyle name="Comma 8 2 3 2 2 2 3" xfId="8390" xr:uid="{5CC0485B-06D7-452B-BEFF-76F1959C3D95}"/>
    <cellStyle name="Comma 8 2 3 2 2 2 3 2" xfId="49951" xr:uid="{C7F88CDA-60F6-43D7-BFD5-84F7550CB639}"/>
    <cellStyle name="Comma 8 2 3 2 2 2 4" xfId="30863" xr:uid="{F1A68364-4F8E-4594-9BCE-CD1DF9BE6C05}"/>
    <cellStyle name="Comma 8 2 3 2 2 2 5" xfId="37326" xr:uid="{A34E62AA-F76A-44B3-912D-5EAAB54AC711}"/>
    <cellStyle name="Comma 8 2 3 2 2 3" xfId="25102" xr:uid="{BD90D3A8-E57C-424C-B3AD-35AF1DC82CB9}"/>
    <cellStyle name="Comma 8 2 3 2 2 3 2" xfId="17594" xr:uid="{6C707EFD-ABC9-4DAE-BBB6-C4E1FC031F74}"/>
    <cellStyle name="Comma 8 2 3 2 2 3 2 2" xfId="53611" xr:uid="{3E6015BA-F486-4A29-8B8A-9071E314CD89}"/>
    <cellStyle name="Comma 8 2 3 2 2 3 2 3" xfId="40998" xr:uid="{EF94F7A9-BD92-43D9-97AE-40A20838D667}"/>
    <cellStyle name="Comma 8 2 3 2 2 3 3" xfId="11008" xr:uid="{BCD14A64-5A03-4669-876B-BAA06D84903C}"/>
    <cellStyle name="Comma 8 2 3 2 2 3 3 2" xfId="47333" xr:uid="{1F975F77-D871-420F-BE26-4728B8562D64}"/>
    <cellStyle name="Comma 8 2 3 2 2 3 4" xfId="5178" xr:uid="{5DB8478A-DB31-465D-995B-9BC459A0A783}"/>
    <cellStyle name="Comma 8 2 3 2 2 3 5" xfId="34708" xr:uid="{115034E9-3CF2-4A59-A24E-179273588DCC}"/>
    <cellStyle name="Comma 8 2 3 2 2 4" xfId="18473" xr:uid="{B10D47CF-2FDC-4848-BBF5-5F960B7131EE}"/>
    <cellStyle name="Comma 8 2 3 2 2 4 2" xfId="52732" xr:uid="{C6DB9E5F-F12C-444A-828D-437EE4061E92}"/>
    <cellStyle name="Comma 8 2 3 2 2 4 3" xfId="40119" xr:uid="{29A9BA6D-1351-407D-AEBA-F09CF7F3EC78}"/>
    <cellStyle name="Comma 8 2 3 2 2 5" xfId="11887" xr:uid="{D02D911A-66FA-48BC-88D2-A5E7F7537D47}"/>
    <cellStyle name="Comma 8 2 3 2 2 5 2" xfId="46454" xr:uid="{7719F9BA-4221-4B04-973F-CB7B1E7C861F}"/>
    <cellStyle name="Comma 8 2 3 2 2 6" xfId="4299" xr:uid="{9677BC5F-8001-4229-A182-AB4DCD1CFF03}"/>
    <cellStyle name="Comma 8 2 3 2 2 7" xfId="33829" xr:uid="{A572E167-6DA0-496E-9476-16D512388B1D}"/>
    <cellStyle name="Comma 8 2 3 2 3" xfId="26838" xr:uid="{393C0432-904E-459C-8391-516695EF056F}"/>
    <cellStyle name="Comma 8 2 3 2 3 2" xfId="23341" xr:uid="{66331A4E-5D60-473B-AF6C-8A99CB61CAEB}"/>
    <cellStyle name="Comma 8 2 3 2 3 2 2" xfId="15833" xr:uid="{50605F48-3E54-48F1-B715-F490DCA47CD1}"/>
    <cellStyle name="Comma 8 2 3 2 3 2 2 2" xfId="55372" xr:uid="{774447AF-A35D-414C-8F85-0D7C7CC3EEA2}"/>
    <cellStyle name="Comma 8 2 3 2 3 2 2 3" xfId="42759" xr:uid="{D2C08897-AA8A-478D-9C0C-325FE5C9280A}"/>
    <cellStyle name="Comma 8 2 3 2 3 2 3" xfId="9247" xr:uid="{E9B7F1D1-5EC3-44D4-97C4-81DF2CD7A33C}"/>
    <cellStyle name="Comma 8 2 3 2 3 2 3 2" xfId="49094" xr:uid="{91370C1A-2DE4-457B-AAE7-F1C3A6491C0D}"/>
    <cellStyle name="Comma 8 2 3 2 3 2 4" xfId="30006" xr:uid="{7D79A263-D6D0-4AC5-89A4-EE0DBB573F04}"/>
    <cellStyle name="Comma 8 2 3 2 3 2 5" xfId="36469" xr:uid="{A27326B5-1EB1-40DE-9CF8-ECAECDB27BB1}"/>
    <cellStyle name="Comma 8 2 3 2 3 3" xfId="19329" xr:uid="{EBB3DF69-BEA7-47F5-B416-53AB46EB5AAD}"/>
    <cellStyle name="Comma 8 2 3 2 3 3 2" xfId="51875" xr:uid="{5FF43371-2354-4BB7-8FC7-23FC34D15ADC}"/>
    <cellStyle name="Comma 8 2 3 2 3 3 3" xfId="39262" xr:uid="{866F1178-C418-4605-9BBE-7354E5E7AE55}"/>
    <cellStyle name="Comma 8 2 3 2 3 4" xfId="12743" xr:uid="{6887BDC7-E5DA-4CAC-A5E2-DD45D3FE1A24}"/>
    <cellStyle name="Comma 8 2 3 2 3 4 2" xfId="45597" xr:uid="{93146630-747B-405E-B145-85F4E8A858A3}"/>
    <cellStyle name="Comma 8 2 3 2 3 5" xfId="6156" xr:uid="{E8C7F585-FFD0-4BE5-BCD5-379FC2AB4897}"/>
    <cellStyle name="Comma 8 2 3 2 3 6" xfId="32972" xr:uid="{D194C00F-8F13-48BF-9883-3E4E70520DE2}"/>
    <cellStyle name="Comma 8 2 3 2 4" xfId="24217" xr:uid="{84AB197B-DE9D-433C-A064-B9E8DD5296DA}"/>
    <cellStyle name="Comma 8 2 3 2 4 2" xfId="16709" xr:uid="{7913C894-630C-4999-81E5-45EEA768D4B1}"/>
    <cellStyle name="Comma 8 2 3 2 4 2 2" xfId="54496" xr:uid="{91AB322E-3A01-453B-BE12-7C3D7F78A8EC}"/>
    <cellStyle name="Comma 8 2 3 2 4 2 3" xfId="41883" xr:uid="{3C172158-EE6C-4A28-9E4A-E690CEE0445A}"/>
    <cellStyle name="Comma 8 2 3 2 4 3" xfId="10123" xr:uid="{44D8E0CB-881F-4BA8-A929-AE69D7A08EE6}"/>
    <cellStyle name="Comma 8 2 3 2 4 3 2" xfId="48218" xr:uid="{7133AACE-06F6-4F68-AA19-7ABC1FD1CB19}"/>
    <cellStyle name="Comma 8 2 3 2 4 4" xfId="6063" xr:uid="{C162592F-3DD7-4547-8AEE-F7C60A0D505D}"/>
    <cellStyle name="Comma 8 2 3 2 4 5" xfId="35593" xr:uid="{54B6244E-1594-4FDC-9E84-A39B5184DF89}"/>
    <cellStyle name="Comma 8 2 3 2 5" xfId="20203" xr:uid="{8B4362B3-9E47-4C7D-AD22-5B71371AE812}"/>
    <cellStyle name="Comma 8 2 3 2 5 2" xfId="50999" xr:uid="{D11E0A33-45A9-438F-A811-C34BCF5283DE}"/>
    <cellStyle name="Comma 8 2 3 2 5 3" xfId="38386" xr:uid="{DFF6B80B-F81B-4264-8207-607047DD5240}"/>
    <cellStyle name="Comma 8 2 3 2 6" xfId="13617" xr:uid="{E9486ACA-AABC-45BA-8479-CFC9A01EBE4E}"/>
    <cellStyle name="Comma 8 2 3 2 6 2" xfId="44721" xr:uid="{5366CC19-F813-4100-B972-B75D040E4790}"/>
    <cellStyle name="Comma 8 2 3 2 7" xfId="7030" xr:uid="{FA922930-5C38-4440-BBB1-8C7F18501350}"/>
    <cellStyle name="Comma 8 2 3 2 8" xfId="32096" xr:uid="{D60C0180-2690-4CF0-8F5D-391B435E7CCB}"/>
    <cellStyle name="Comma 8 2 3 3" xfId="26422" xr:uid="{F76CD880-8A5B-4962-B53A-BF9A75A8FC5A}"/>
    <cellStyle name="Comma 8 2 3 3 2" xfId="22925" xr:uid="{C602AD71-28A5-4ED2-B2E0-6EB6EACE18B0}"/>
    <cellStyle name="Comma 8 2 3 3 2 2" xfId="15417" xr:uid="{7DA85478-BBA3-41A2-85CF-49053D0FB649}"/>
    <cellStyle name="Comma 8 2 3 3 2 2 2" xfId="55788" xr:uid="{10ADBA79-ACA8-426B-8F57-6B5B59F90CC5}"/>
    <cellStyle name="Comma 8 2 3 3 2 2 3" xfId="43175" xr:uid="{16746200-CA2D-4820-8318-B552ED0D729D}"/>
    <cellStyle name="Comma 8 2 3 3 2 3" xfId="8831" xr:uid="{89E547E9-7D16-43CB-A01A-A3CAD678A66F}"/>
    <cellStyle name="Comma 8 2 3 3 2 3 2" xfId="49510" xr:uid="{91441FC7-A75B-4F16-BC01-9B189C7ADFEF}"/>
    <cellStyle name="Comma 8 2 3 3 2 4" xfId="30422" xr:uid="{513C0A8E-5369-4B78-9655-5374042D6838}"/>
    <cellStyle name="Comma 8 2 3 3 2 5" xfId="36885" xr:uid="{79448FF9-A0B4-4D27-89AD-FD90B9A797C1}"/>
    <cellStyle name="Comma 8 2 3 3 3" xfId="25544" xr:uid="{CE85EC2C-3E30-4A0A-A369-0F74F846C6A0}"/>
    <cellStyle name="Comma 8 2 3 3 3 2" xfId="18036" xr:uid="{19B8640E-56C6-4F0C-90C1-D6CD2054AFC9}"/>
    <cellStyle name="Comma 8 2 3 3 3 2 2" xfId="53169" xr:uid="{CC1123E5-99DC-4C08-AEF7-12B63B7DE861}"/>
    <cellStyle name="Comma 8 2 3 3 3 2 3" xfId="40556" xr:uid="{64A6C698-FA6A-4B47-839B-35686EDFFA7D}"/>
    <cellStyle name="Comma 8 2 3 3 3 3" xfId="11450" xr:uid="{C0579C9F-7E98-46E3-96F4-8054539EF334}"/>
    <cellStyle name="Comma 8 2 3 3 3 3 2" xfId="46891" xr:uid="{87BA927E-C9E1-4924-892C-F1D8046BEE6E}"/>
    <cellStyle name="Comma 8 2 3 3 3 4" xfId="4736" xr:uid="{DBA2A14F-212A-40C9-A34F-7B19BE3DBA75}"/>
    <cellStyle name="Comma 8 2 3 3 3 5" xfId="34266" xr:uid="{97685D7A-42FE-4467-8D92-73A0E0712816}"/>
    <cellStyle name="Comma 8 2 3 3 4" xfId="18913" xr:uid="{BF92F637-0CCB-4538-877B-3BA4444D7980}"/>
    <cellStyle name="Comma 8 2 3 3 4 2" xfId="52291" xr:uid="{E0C2902C-5AA7-4C95-9842-7A88EE7EFB21}"/>
    <cellStyle name="Comma 8 2 3 3 4 3" xfId="39678" xr:uid="{2B9AED48-BE00-4C2B-A62E-B35168246891}"/>
    <cellStyle name="Comma 8 2 3 3 5" xfId="12327" xr:uid="{C264818D-ADDA-4B60-BDCC-336EEECE7D76}"/>
    <cellStyle name="Comma 8 2 3 3 5 2" xfId="46013" xr:uid="{0C4E318B-69A7-40E1-B3A0-7FD333E29CE5}"/>
    <cellStyle name="Comma 8 2 3 3 6" xfId="3859" xr:uid="{43DD19B7-3A2B-405B-B20A-78BB3FB63894}"/>
    <cellStyle name="Comma 8 2 3 3 7" xfId="33388" xr:uid="{DEEC071F-8B51-4A26-8200-82FE96B0CB2F}"/>
    <cellStyle name="Comma 8 2 3 4" xfId="27272" xr:uid="{A0382429-695A-41D5-90AF-E9A4A0BBC9D8}"/>
    <cellStyle name="Comma 8 2 3 4 2" xfId="23775" xr:uid="{2B25E420-3EF0-4703-B81D-4F94F5521DA4}"/>
    <cellStyle name="Comma 8 2 3 4 2 2" xfId="16267" xr:uid="{F9F711CC-E1D0-4E56-94DD-57D59E4A3548}"/>
    <cellStyle name="Comma 8 2 3 4 2 2 2" xfId="54938" xr:uid="{96E7D9D7-B9D6-42E4-9BEA-58E29F5316CB}"/>
    <cellStyle name="Comma 8 2 3 4 2 2 3" xfId="42325" xr:uid="{A26AD5A1-02D7-4C6D-BDDD-B5396AC59DDF}"/>
    <cellStyle name="Comma 8 2 3 4 2 3" xfId="9681" xr:uid="{BCBE0EF6-1B7F-4BB7-8F2E-6C2A156A9F2A}"/>
    <cellStyle name="Comma 8 2 3 4 2 3 2" xfId="48660" xr:uid="{E9D17ABC-1F7F-416E-8CCC-B8AB4884468A}"/>
    <cellStyle name="Comma 8 2 3 4 2 4" xfId="29572" xr:uid="{FDA9FCAD-29A2-49DD-98BB-5F27FABBAEA0}"/>
    <cellStyle name="Comma 8 2 3 4 2 5" xfId="36035" xr:uid="{C61AE657-A692-4081-AE71-D1CBBFCC34DB}"/>
    <cellStyle name="Comma 8 2 3 4 3" xfId="19763" xr:uid="{2E7EDE4F-1BB4-4255-8088-F2FA18BA6C57}"/>
    <cellStyle name="Comma 8 2 3 4 3 2" xfId="51441" xr:uid="{EBD3CBF9-00AD-4665-A7FF-5831F31BA8DE}"/>
    <cellStyle name="Comma 8 2 3 4 3 3" xfId="38828" xr:uid="{2021E739-8E21-4B76-9989-AF86E1D63AFF}"/>
    <cellStyle name="Comma 8 2 3 4 4" xfId="13177" xr:uid="{58F6A608-141F-47EA-BD5B-8F42B99A68A0}"/>
    <cellStyle name="Comma 8 2 3 4 4 2" xfId="45163" xr:uid="{C0E954A5-851F-4133-87E4-FECE019595C4}"/>
    <cellStyle name="Comma 8 2 3 4 5" xfId="6590" xr:uid="{3AD2B267-4D9A-4242-A29B-73DE00672D3B}"/>
    <cellStyle name="Comma 8 2 3 4 6" xfId="32538" xr:uid="{B3EDEAEC-B463-47DB-8CFF-DD8C5C898653}"/>
    <cellStyle name="Comma 8 2 3 5" xfId="24659" xr:uid="{F1DF5FED-EC0E-4A56-9223-5578932C2659}"/>
    <cellStyle name="Comma 8 2 3 5 2" xfId="17151" xr:uid="{6DBA4B1B-6A3A-4823-A169-C672A84DEED1}"/>
    <cellStyle name="Comma 8 2 3 5 2 2" xfId="54054" xr:uid="{AFB06582-04C1-4CFE-89DB-A12D112F2B68}"/>
    <cellStyle name="Comma 8 2 3 5 2 3" xfId="41441" xr:uid="{B26C7DB7-748F-4E0B-BAF8-B656BFD5DB4F}"/>
    <cellStyle name="Comma 8 2 3 5 3" xfId="10565" xr:uid="{A99A59BD-54C0-4AF5-B353-5292595290A1}"/>
    <cellStyle name="Comma 8 2 3 5 3 2" xfId="47776" xr:uid="{D5865676-D0F3-4DB2-B0F0-3C5B487B8B56}"/>
    <cellStyle name="Comma 8 2 3 5 4" xfId="5621" xr:uid="{B740F486-9198-4993-B736-21B3B18B371D}"/>
    <cellStyle name="Comma 8 2 3 5 5" xfId="35151" xr:uid="{80F6CF8D-52C8-49BE-B732-AB1FD34ECE69}"/>
    <cellStyle name="Comma 8 2 3 6" xfId="20643" xr:uid="{76D42656-4BAE-45DE-986D-7F03354EC7F7}"/>
    <cellStyle name="Comma 8 2 3 6 2" xfId="50557" xr:uid="{FEB77C3B-EB20-4069-B3A3-753D50C67428}"/>
    <cellStyle name="Comma 8 2 3 6 3" xfId="37944" xr:uid="{1927A93E-89CD-437C-9FE9-0DDD2DDF01E3}"/>
    <cellStyle name="Comma 8 2 3 7" xfId="14057" xr:uid="{4D9B9131-2A79-4DF5-A20E-CDCD3AC4B7A7}"/>
    <cellStyle name="Comma 8 2 3 7 2" xfId="44251" xr:uid="{4E909AB0-2765-4B8B-89C0-E4262FFB1B2F}"/>
    <cellStyle name="Comma 8 2 3 8" xfId="7470" xr:uid="{2D1AA83D-A898-4030-BD2B-D1D81DE0C003}"/>
    <cellStyle name="Comma 8 2 3 9" xfId="31651" xr:uid="{3EE7311D-EC4E-43F1-B7E0-9B178F08CDD3}"/>
    <cellStyle name="Comma 8 2 4" xfId="28368" xr:uid="{22985E75-6F98-4D06-BFEA-377BDA35E7B4}"/>
    <cellStyle name="Comma 8 2 4 2" xfId="27866" xr:uid="{CDEFF2B3-9E98-4F49-B82A-8D1C7CA9050C}"/>
    <cellStyle name="Comma 8 2 4 2 2" xfId="26136" xr:uid="{1C6F8DDD-FC80-47B4-BE37-21C79E702C7D}"/>
    <cellStyle name="Comma 8 2 4 2 2 2" xfId="22638" xr:uid="{5772885D-FBFB-4FDE-96B0-47E661788697}"/>
    <cellStyle name="Comma 8 2 4 2 2 2 2" xfId="15130" xr:uid="{B16156CA-C49B-4C4E-A792-8B33DD19C43A}"/>
    <cellStyle name="Comma 8 2 4 2 2 2 2 2" xfId="56075" xr:uid="{E8CF0E82-E223-44B4-9B45-FEBB8946B950}"/>
    <cellStyle name="Comma 8 2 4 2 2 2 2 3" xfId="43462" xr:uid="{5D67CE72-1AE1-45F8-A4B0-0C799955090D}"/>
    <cellStyle name="Comma 8 2 4 2 2 2 3" xfId="8544" xr:uid="{2F87D78F-5DD8-4863-B767-EDD16F910172}"/>
    <cellStyle name="Comma 8 2 4 2 2 2 3 2" xfId="49797" xr:uid="{796FEEEB-19AD-4F87-80EF-1A07F995E7F9}"/>
    <cellStyle name="Comma 8 2 4 2 2 2 4" xfId="30709" xr:uid="{0249EA91-AD25-484C-A353-BB5BF753787C}"/>
    <cellStyle name="Comma 8 2 4 2 2 2 5" xfId="37172" xr:uid="{48D43058-3133-4405-9655-E9A81DE45662}"/>
    <cellStyle name="Comma 8 2 4 2 2 3" xfId="25256" xr:uid="{F2ED6F36-9319-4FF8-BB5A-7CACBA5B59E5}"/>
    <cellStyle name="Comma 8 2 4 2 2 3 2" xfId="17748" xr:uid="{A5A7C2D0-8680-445F-AB9E-78ECB284EE78}"/>
    <cellStyle name="Comma 8 2 4 2 2 3 2 2" xfId="53457" xr:uid="{4254149B-E959-41B0-812E-769395F57160}"/>
    <cellStyle name="Comma 8 2 4 2 2 3 2 3" xfId="40844" xr:uid="{76672DD6-0C72-439B-A597-EA9BF922FA18}"/>
    <cellStyle name="Comma 8 2 4 2 2 3 3" xfId="11162" xr:uid="{F04E6D66-A515-418D-9BD6-AFFD1E119EC6}"/>
    <cellStyle name="Comma 8 2 4 2 2 3 3 2" xfId="47179" xr:uid="{6F79C86B-F84C-4513-A98F-9FAF7A5C3514}"/>
    <cellStyle name="Comma 8 2 4 2 2 3 4" xfId="5024" xr:uid="{3836B744-F307-46CB-9656-47CAE1A11A22}"/>
    <cellStyle name="Comma 8 2 4 2 2 3 5" xfId="34554" xr:uid="{55F79BA3-24D6-4A8F-B324-2DF4AE7C92D5}"/>
    <cellStyle name="Comma 8 2 4 2 2 4" xfId="18627" xr:uid="{2774C279-F91D-4A9B-8C3A-BE0BDB9A6023}"/>
    <cellStyle name="Comma 8 2 4 2 2 4 2" xfId="52578" xr:uid="{5841EDF9-A826-4D42-9873-4ABC1463C2F2}"/>
    <cellStyle name="Comma 8 2 4 2 2 4 3" xfId="39965" xr:uid="{D6B405DC-B649-47C7-9918-4931A0BE7420}"/>
    <cellStyle name="Comma 8 2 4 2 2 5" xfId="12041" xr:uid="{0A4C272B-5A37-4730-B371-7DBF051256C9}"/>
    <cellStyle name="Comma 8 2 4 2 2 5 2" xfId="46300" xr:uid="{17F3AEA4-3E5D-4196-85D1-21B87266324D}"/>
    <cellStyle name="Comma 8 2 4 2 2 6" xfId="4145" xr:uid="{260CDE91-FD2A-442A-BA32-853D707DD01D}"/>
    <cellStyle name="Comma 8 2 4 2 2 7" xfId="33675" xr:uid="{E8D50D3C-6465-42D9-A381-9DAF2905F3C3}"/>
    <cellStyle name="Comma 8 2 4 2 3" xfId="26991" xr:uid="{F9F5CC93-E68D-4688-9D6B-D8221E80E37C}"/>
    <cellStyle name="Comma 8 2 4 2 3 2" xfId="23494" xr:uid="{06969CCA-284B-4044-968B-F9B69E344027}"/>
    <cellStyle name="Comma 8 2 4 2 3 2 2" xfId="15986" xr:uid="{A52D5E12-F028-4F1B-9FF1-700A5DFE2B60}"/>
    <cellStyle name="Comma 8 2 4 2 3 2 2 2" xfId="55219" xr:uid="{8C360E37-C9AA-4F72-9DBD-51E1E57E39D5}"/>
    <cellStyle name="Comma 8 2 4 2 3 2 2 3" xfId="42606" xr:uid="{2A9A0F46-9AD2-4C48-97E5-4D8B83A5BCEC}"/>
    <cellStyle name="Comma 8 2 4 2 3 2 3" xfId="9400" xr:uid="{0E9A2330-0B93-4FC5-A851-DB8018895392}"/>
    <cellStyle name="Comma 8 2 4 2 3 2 3 2" xfId="48941" xr:uid="{34651BEE-E8BD-41A4-937F-02424B351B00}"/>
    <cellStyle name="Comma 8 2 4 2 3 2 4" xfId="29853" xr:uid="{248CF614-5308-4743-8290-D85B00CBAFBE}"/>
    <cellStyle name="Comma 8 2 4 2 3 2 5" xfId="36316" xr:uid="{0BCF1E4C-8602-4E01-8890-F18B807F5291}"/>
    <cellStyle name="Comma 8 2 4 2 3 3" xfId="19482" xr:uid="{B20CCABA-6953-47F2-A1AD-DAAA18D3CC27}"/>
    <cellStyle name="Comma 8 2 4 2 3 3 2" xfId="51722" xr:uid="{2E89F815-5B3B-49FF-8398-D877F713DFED}"/>
    <cellStyle name="Comma 8 2 4 2 3 3 3" xfId="39109" xr:uid="{E78FD96A-CEE4-47D0-83F3-37510126ACAC}"/>
    <cellStyle name="Comma 8 2 4 2 3 4" xfId="12896" xr:uid="{DBD8C76E-1753-4D6E-8EF1-F3707F709A74}"/>
    <cellStyle name="Comma 8 2 4 2 3 4 2" xfId="45444" xr:uid="{6B2B2978-6EBA-4F08-B07C-E196F9F06A79}"/>
    <cellStyle name="Comma 8 2 4 2 3 5" xfId="6309" xr:uid="{A4EBA982-A1B5-41A8-AA3B-59FF65F80247}"/>
    <cellStyle name="Comma 8 2 4 2 3 6" xfId="32819" xr:uid="{16051091-D700-45C5-AA04-CFD5B143234A}"/>
    <cellStyle name="Comma 8 2 4 2 4" xfId="24371" xr:uid="{915400FD-A100-4C89-884A-FAAAC6A27605}"/>
    <cellStyle name="Comma 8 2 4 2 4 2" xfId="16863" xr:uid="{EDBFD6CE-2300-493D-8931-231C3B46927F}"/>
    <cellStyle name="Comma 8 2 4 2 4 2 2" xfId="54342" xr:uid="{F0461C8C-3BA5-419B-B677-F2EC4723DD63}"/>
    <cellStyle name="Comma 8 2 4 2 4 2 3" xfId="41729" xr:uid="{81FC7383-17C0-42ED-ABD6-D76EBBD2C1A8}"/>
    <cellStyle name="Comma 8 2 4 2 4 3" xfId="10277" xr:uid="{18AA284E-FC32-49D5-A32D-44F04165D9B1}"/>
    <cellStyle name="Comma 8 2 4 2 4 3 2" xfId="48064" xr:uid="{9C1CBBCD-AD11-433D-8EC7-DBD47799B7DF}"/>
    <cellStyle name="Comma 8 2 4 2 4 4" xfId="5909" xr:uid="{7BC20592-EFB2-4674-AA66-79B537D1583A}"/>
    <cellStyle name="Comma 8 2 4 2 4 5" xfId="35439" xr:uid="{B0A5A9F4-AE2F-4066-AE1D-3C159B1536F2}"/>
    <cellStyle name="Comma 8 2 4 2 5" xfId="20357" xr:uid="{746BE40E-9D19-49DC-897D-2210ED095E52}"/>
    <cellStyle name="Comma 8 2 4 2 5 2" xfId="50845" xr:uid="{DE5F9121-2792-45D1-B42A-32D4BB560D07}"/>
    <cellStyle name="Comma 8 2 4 2 5 3" xfId="38232" xr:uid="{CB53F9C1-0ABB-4011-ACD7-CF5FDD32E606}"/>
    <cellStyle name="Comma 8 2 4 2 6" xfId="13771" xr:uid="{7C464C6A-B392-477E-BD9D-B0B7A65AF558}"/>
    <cellStyle name="Comma 8 2 4 2 6 2" xfId="44567" xr:uid="{3EDDB7DE-FE2A-4920-919D-8F5C717D5429}"/>
    <cellStyle name="Comma 8 2 4 2 7" xfId="7184" xr:uid="{AE3ADD9B-2A5D-45B7-B6BC-2556D494DD20}"/>
    <cellStyle name="Comma 8 2 4 2 8" xfId="31942" xr:uid="{039924CB-6924-4963-B004-1694D680D93F}"/>
    <cellStyle name="Comma 8 2 4 3" xfId="26575" xr:uid="{669661E7-6411-4922-9A0D-DFAA068C7201}"/>
    <cellStyle name="Comma 8 2 4 3 2" xfId="23078" xr:uid="{89168BF5-708C-48C2-95DC-F90570D2A50F}"/>
    <cellStyle name="Comma 8 2 4 3 2 2" xfId="15570" xr:uid="{3538FD02-DC76-4E61-98E1-093394AD8153}"/>
    <cellStyle name="Comma 8 2 4 3 2 2 2" xfId="55635" xr:uid="{E0219C1D-359D-41FC-8ECE-213DDF89A0E7}"/>
    <cellStyle name="Comma 8 2 4 3 2 2 3" xfId="43022" xr:uid="{426A1A07-139F-4780-BD80-8CFDD1F96C09}"/>
    <cellStyle name="Comma 8 2 4 3 2 3" xfId="8984" xr:uid="{7FF37912-1EAE-473C-8227-E9EF85E07ED2}"/>
    <cellStyle name="Comma 8 2 4 3 2 3 2" xfId="49357" xr:uid="{D1B49A16-4A1B-4577-8A75-8651D82A6DC0}"/>
    <cellStyle name="Comma 8 2 4 3 2 4" xfId="30269" xr:uid="{5BDFFD94-8EF2-4DC7-B7A1-2CF52366A583}"/>
    <cellStyle name="Comma 8 2 4 3 2 5" xfId="36732" xr:uid="{CB390803-C455-43C7-B9CE-13A37C011018}"/>
    <cellStyle name="Comma 8 2 4 3 3" xfId="25698" xr:uid="{DC5AE70E-2B6A-4276-87FC-98EBD850D61C}"/>
    <cellStyle name="Comma 8 2 4 3 3 2" xfId="18190" xr:uid="{35F8B9F9-95F8-4784-9EDB-E6EFF912E382}"/>
    <cellStyle name="Comma 8 2 4 3 3 2 2" xfId="53015" xr:uid="{38A7FA54-78E2-428C-AC42-A9B51CD9C858}"/>
    <cellStyle name="Comma 8 2 4 3 3 2 3" xfId="40402" xr:uid="{0A77646C-C10B-417D-8ECB-84F6A5B2F873}"/>
    <cellStyle name="Comma 8 2 4 3 3 3" xfId="11604" xr:uid="{2FF26485-718C-4BDB-9F33-42ED3569BFB4}"/>
    <cellStyle name="Comma 8 2 4 3 3 3 2" xfId="46737" xr:uid="{358F0CF1-9BDC-49CC-BFCC-58C5ECB84EA8}"/>
    <cellStyle name="Comma 8 2 4 3 3 4" xfId="4582" xr:uid="{F3643E29-0143-48D8-8AF8-F131C59F987A}"/>
    <cellStyle name="Comma 8 2 4 3 3 5" xfId="34112" xr:uid="{558CDF87-26EC-49D7-88B7-1EA885886E03}"/>
    <cellStyle name="Comma 8 2 4 3 4" xfId="19066" xr:uid="{E5802F29-DC51-4741-AD1F-ADEF00E455E1}"/>
    <cellStyle name="Comma 8 2 4 3 4 2" xfId="52138" xr:uid="{6E9FADD8-3028-4355-BF71-D8E892B7DE3F}"/>
    <cellStyle name="Comma 8 2 4 3 4 3" xfId="39525" xr:uid="{5EC9A2F9-EA17-4971-AF62-242AB1922B0F}"/>
    <cellStyle name="Comma 8 2 4 3 5" xfId="12480" xr:uid="{55E9DE21-B975-4BE6-9623-2C959579628A}"/>
    <cellStyle name="Comma 8 2 4 3 5 2" xfId="45860" xr:uid="{3F86E094-B5E3-4125-830D-9DA597388941}"/>
    <cellStyle name="Comma 8 2 4 3 6" xfId="3706" xr:uid="{D29D2517-D293-49DA-900B-5248441BE632}"/>
    <cellStyle name="Comma 8 2 4 3 7" xfId="33235" xr:uid="{7FFAD75B-5294-4A87-A54B-32DDB8B30790}"/>
    <cellStyle name="Comma 8 2 4 4" xfId="27425" xr:uid="{853C630A-3086-41DC-87A0-9CB5442F5AEA}"/>
    <cellStyle name="Comma 8 2 4 4 2" xfId="23928" xr:uid="{B058240D-6365-4AEC-86AD-6FE000C175BA}"/>
    <cellStyle name="Comma 8 2 4 4 2 2" xfId="16420" xr:uid="{2E0BDE29-9D39-4150-8762-89F495AE2BB3}"/>
    <cellStyle name="Comma 8 2 4 4 2 2 2" xfId="54785" xr:uid="{5787CFF4-FE93-49D5-8AA0-2C1955CDE0B4}"/>
    <cellStyle name="Comma 8 2 4 4 2 2 3" xfId="42172" xr:uid="{F37CEB54-98CB-4BDD-A177-F2065E726F16}"/>
    <cellStyle name="Comma 8 2 4 4 2 3" xfId="9834" xr:uid="{9401DB4A-9242-470F-B674-39E989123027}"/>
    <cellStyle name="Comma 8 2 4 4 2 3 2" xfId="48507" xr:uid="{3E1698D0-A66C-46FC-8573-210E116A6158}"/>
    <cellStyle name="Comma 8 2 4 4 2 4" xfId="29419" xr:uid="{A84BCFDE-6424-4F12-9112-853CC89D44DE}"/>
    <cellStyle name="Comma 8 2 4 4 2 5" xfId="35882" xr:uid="{97270C98-F294-4351-BE17-FFE8C254A253}"/>
    <cellStyle name="Comma 8 2 4 4 3" xfId="19916" xr:uid="{1283AC78-2826-4B06-B217-994F6366BAEE}"/>
    <cellStyle name="Comma 8 2 4 4 3 2" xfId="51288" xr:uid="{BBA19088-A99F-4184-9635-A7E54F2CB234}"/>
    <cellStyle name="Comma 8 2 4 4 3 3" xfId="38675" xr:uid="{BE1F0709-68AD-4847-BFE5-E16945674E13}"/>
    <cellStyle name="Comma 8 2 4 4 4" xfId="13330" xr:uid="{ABCC52FA-8DED-4D97-BDDC-E49A7D7BA875}"/>
    <cellStyle name="Comma 8 2 4 4 4 2" xfId="45010" xr:uid="{14973217-03CA-452C-B40B-F91BF05E3DBB}"/>
    <cellStyle name="Comma 8 2 4 4 5" xfId="6743" xr:uid="{686FDADE-CEA5-4B77-9363-56003CC5AFD7}"/>
    <cellStyle name="Comma 8 2 4 4 6" xfId="32385" xr:uid="{53245F85-249D-49AA-A888-303DC7A4A215}"/>
    <cellStyle name="Comma 8 2 4 5" xfId="24813" xr:uid="{1661FFA3-3149-4245-975D-56FC2389FBEF}"/>
    <cellStyle name="Comma 8 2 4 5 2" xfId="17305" xr:uid="{D9846D74-1E14-4F5D-85C5-17C4F192602C}"/>
    <cellStyle name="Comma 8 2 4 5 2 2" xfId="53900" xr:uid="{5398F234-51FE-4C5A-B189-24C61E09E9DD}"/>
    <cellStyle name="Comma 8 2 4 5 2 3" xfId="41287" xr:uid="{7CA0754B-C651-4DBA-9BD9-35B122563C28}"/>
    <cellStyle name="Comma 8 2 4 5 3" xfId="10719" xr:uid="{98B78E13-5537-4CD7-BD05-4E74B0B1E8A8}"/>
    <cellStyle name="Comma 8 2 4 5 3 2" xfId="47622" xr:uid="{214E7E5D-5C60-4434-9211-0DF27DB05DC6}"/>
    <cellStyle name="Comma 8 2 4 5 4" xfId="5467" xr:uid="{9CDD4FFA-2EE7-4112-8C2B-5F61A3DBA59F}"/>
    <cellStyle name="Comma 8 2 4 5 5" xfId="34997" xr:uid="{558850E1-B5B7-475F-8157-77C62AED0407}"/>
    <cellStyle name="Comma 8 2 4 6" xfId="20797" xr:uid="{21DB2576-8E65-421F-987B-95FD162A1B56}"/>
    <cellStyle name="Comma 8 2 4 6 2" xfId="50403" xr:uid="{5091115A-8359-44F1-91F6-0EC49A3C8B3C}"/>
    <cellStyle name="Comma 8 2 4 6 3" xfId="37790" xr:uid="{9390C478-521F-474A-A06F-BDD6B7A5A41C}"/>
    <cellStyle name="Comma 8 2 4 7" xfId="14211" xr:uid="{A7E8CF91-CBA0-4227-B8AB-A2C97064DD4D}"/>
    <cellStyle name="Comma 8 2 4 7 2" xfId="44089" xr:uid="{8A7D3A87-7975-415E-A058-8BE2E57FC819}"/>
    <cellStyle name="Comma 8 2 4 8" xfId="7624" xr:uid="{F1F692C4-17CA-4ADB-AF5A-E7CA7602B09C}"/>
    <cellStyle name="Comma 8 2 4 9" xfId="31497" xr:uid="{45DCABE0-DB6C-4038-A2E8-A1B6AB1A3518}"/>
    <cellStyle name="Comma 8 2 5" xfId="21970" xr:uid="{A3A713DB-6554-4581-900E-FA85AACACD78}"/>
    <cellStyle name="Comma 8 2 5 2" xfId="50235" xr:uid="{DFC132E7-E9E6-4E52-8421-49092FDB8B99}"/>
    <cellStyle name="Comma 8 2 5 3" xfId="37617" xr:uid="{F9151A6F-F899-458F-9E8D-8C3DBFFC4C4A}"/>
    <cellStyle name="Comma 8 2 6" xfId="56448" xr:uid="{55EF42A9-CA4D-4C3E-A040-ED641A337796}"/>
    <cellStyle name="Comma 8 20" xfId="1215" xr:uid="{DF69483A-86AB-4BAD-8990-F646C57A1082}"/>
    <cellStyle name="Comma 8 3" xfId="226" xr:uid="{5ED1E853-EC76-4DBB-B9D0-BF50F6017135}"/>
    <cellStyle name="Comma 8 3 2" xfId="28302" xr:uid="{30D54D66-1F05-4EC7-AF2A-3A45FCA8F02E}"/>
    <cellStyle name="Comma 8 3 2 10" xfId="14157" xr:uid="{1B58ACB2-46B9-49FF-9979-6203A6275567}"/>
    <cellStyle name="Comma 8 3 2 11" xfId="7570" xr:uid="{188F7B03-79EB-49CF-94E4-029E6C4D9FC0}"/>
    <cellStyle name="Comma 8 3 2 12" xfId="31551" xr:uid="{67421F75-311A-484D-9801-F00B64254FD6}"/>
    <cellStyle name="Comma 8 3 2 2" xfId="28147" xr:uid="{780AF68B-EFCE-4F99-B63A-D76239B893BB}"/>
    <cellStyle name="Comma 8 3 2 2 2" xfId="27657" xr:uid="{3B91459F-69F2-47E0-8BC8-EC0E268CCB71}"/>
    <cellStyle name="Comma 8 3 2 2 2 2" xfId="25927" xr:uid="{6ECEAD04-E8A8-46E7-A77A-B9300D850439}"/>
    <cellStyle name="Comma 8 3 2 2 2 2 2" xfId="22429" xr:uid="{8D8E6FE4-51E6-4D40-95FF-6AD4BA332FEF}"/>
    <cellStyle name="Comma 8 3 2 2 2 2 2 2" xfId="14921" xr:uid="{AFB71364-1D09-489A-B995-1CD529FC2EB9}"/>
    <cellStyle name="Comma 8 3 2 2 2 2 2 2 2" xfId="56284" xr:uid="{9EFE48AB-DFFE-4B49-A834-981B80699F8E}"/>
    <cellStyle name="Comma 8 3 2 2 2 2 2 2 3" xfId="43671" xr:uid="{7D6C31C5-8A8B-4C19-929D-CDB4BAFFA1C8}"/>
    <cellStyle name="Comma 8 3 2 2 2 2 2 3" xfId="8335" xr:uid="{9D5E0C62-3E9B-4F62-81EB-026AC29C5FCF}"/>
    <cellStyle name="Comma 8 3 2 2 2 2 2 3 2" xfId="50006" xr:uid="{44B04A9B-EC05-4B7F-9C4C-C5F2800FCC13}"/>
    <cellStyle name="Comma 8 3 2 2 2 2 2 4" xfId="30918" xr:uid="{20710A4C-80A8-4A07-BF20-77D1CDF17E94}"/>
    <cellStyle name="Comma 8 3 2 2 2 2 2 5" xfId="37381" xr:uid="{0EB8C7DC-4593-464F-A30A-0B83D399CF9F}"/>
    <cellStyle name="Comma 8 3 2 2 2 2 3" xfId="25047" xr:uid="{4ABC61E7-169C-4CFB-B6E1-70E647D639B1}"/>
    <cellStyle name="Comma 8 3 2 2 2 2 3 2" xfId="17539" xr:uid="{ACD71D38-7673-4651-B54E-F4D28ED31805}"/>
    <cellStyle name="Comma 8 3 2 2 2 2 3 2 2" xfId="53666" xr:uid="{C2A7DB1C-AC2E-4579-A989-AE13756B1999}"/>
    <cellStyle name="Comma 8 3 2 2 2 2 3 2 3" xfId="41053" xr:uid="{514FF633-5ED6-4E16-982A-5CD27AF8E4B4}"/>
    <cellStyle name="Comma 8 3 2 2 2 2 3 3" xfId="10953" xr:uid="{430EC0AC-EC10-463B-9DAE-E99227750125}"/>
    <cellStyle name="Comma 8 3 2 2 2 2 3 3 2" xfId="47388" xr:uid="{F7CBDDA8-CB81-4CCF-B67F-58E5BFDADA2E}"/>
    <cellStyle name="Comma 8 3 2 2 2 2 3 4" xfId="5233" xr:uid="{E5634AC5-8006-46E6-AAE1-B82896E1E434}"/>
    <cellStyle name="Comma 8 3 2 2 2 2 3 5" xfId="34763" xr:uid="{4738F50E-1ABA-4A44-B412-5B759D65CB81}"/>
    <cellStyle name="Comma 8 3 2 2 2 2 4" xfId="18418" xr:uid="{8688FF59-F770-404D-A8C7-331424211D24}"/>
    <cellStyle name="Comma 8 3 2 2 2 2 4 2" xfId="52787" xr:uid="{5E5CED52-E040-4FF0-8902-F89B398B9D18}"/>
    <cellStyle name="Comma 8 3 2 2 2 2 4 3" xfId="40174" xr:uid="{CE967DAF-E904-4E01-8965-2C301092D40F}"/>
    <cellStyle name="Comma 8 3 2 2 2 2 5" xfId="11832" xr:uid="{0649C576-3723-477F-A22F-BE669C3BE28E}"/>
    <cellStyle name="Comma 8 3 2 2 2 2 5 2" xfId="46509" xr:uid="{D8DC994E-3CC8-4A95-A29F-1BFABD54D44E}"/>
    <cellStyle name="Comma 8 3 2 2 2 2 6" xfId="4354" xr:uid="{A8B780E8-1B3C-4C98-9B22-BC8F999A5A57}"/>
    <cellStyle name="Comma 8 3 2 2 2 2 7" xfId="33884" xr:uid="{6736F0AD-DC23-472E-A690-A47095F824DA}"/>
    <cellStyle name="Comma 8 3 2 2 2 3" xfId="26783" xr:uid="{3FC85699-0F17-447D-9452-5B89CEBCC560}"/>
    <cellStyle name="Comma 8 3 2 2 2 3 2" xfId="23286" xr:uid="{FCD30A34-5B22-480A-B2F5-3F4D27375166}"/>
    <cellStyle name="Comma 8 3 2 2 2 3 2 2" xfId="15778" xr:uid="{314DB9D1-208E-440F-9C5A-78715FAB2EAD}"/>
    <cellStyle name="Comma 8 3 2 2 2 3 2 2 2" xfId="55427" xr:uid="{8903FBA0-4353-44D9-AF08-D19464228689}"/>
    <cellStyle name="Comma 8 3 2 2 2 3 2 2 3" xfId="42814" xr:uid="{8E7D8ECD-2F0A-452C-A970-67D4A0565297}"/>
    <cellStyle name="Comma 8 3 2 2 2 3 2 3" xfId="9192" xr:uid="{C3FBD1D2-4E6F-4AD2-9D4F-6AF87DF3C35F}"/>
    <cellStyle name="Comma 8 3 2 2 2 3 2 3 2" xfId="49149" xr:uid="{3E89F737-7770-4B10-ADA4-E22D4BB78A66}"/>
    <cellStyle name="Comma 8 3 2 2 2 3 2 4" xfId="30061" xr:uid="{7B89A07C-3CD4-4EEF-BD2E-17B7D928C9D0}"/>
    <cellStyle name="Comma 8 3 2 2 2 3 2 5" xfId="36524" xr:uid="{D8A22BD5-4BE7-4E02-9BCD-8DF0CD3E6E7B}"/>
    <cellStyle name="Comma 8 3 2 2 2 3 3" xfId="19274" xr:uid="{E542AD50-9632-481A-A739-095DBC1DBC77}"/>
    <cellStyle name="Comma 8 3 2 2 2 3 3 2" xfId="51930" xr:uid="{0BDC104A-5167-4005-BDB6-5BE6601A5076}"/>
    <cellStyle name="Comma 8 3 2 2 2 3 3 3" xfId="39317" xr:uid="{C3B7DFD3-BD1C-4DC0-94B1-EBB5A4A61C2F}"/>
    <cellStyle name="Comma 8 3 2 2 2 3 4" xfId="12688" xr:uid="{85A03F68-C2D0-4536-9F1E-18F4A0B142CE}"/>
    <cellStyle name="Comma 8 3 2 2 2 3 4 2" xfId="45652" xr:uid="{8476AAB1-976D-449C-B0BE-55AA526F149B}"/>
    <cellStyle name="Comma 8 3 2 2 2 3 5" xfId="3498" xr:uid="{302BC503-CF20-48E1-9411-B417EE55BFC8}"/>
    <cellStyle name="Comma 8 3 2 2 2 3 6" xfId="33027" xr:uid="{B6C034F5-F667-43B9-8322-D09512BB1869}"/>
    <cellStyle name="Comma 8 3 2 2 2 4" xfId="24162" xr:uid="{5EB9DF67-9F17-486A-A325-A87FD3CA3F7A}"/>
    <cellStyle name="Comma 8 3 2 2 2 4 2" xfId="16654" xr:uid="{BF99996F-2FF7-47D1-9094-E86F9A6B58ED}"/>
    <cellStyle name="Comma 8 3 2 2 2 4 2 2" xfId="54551" xr:uid="{ECF98A06-4D03-42BA-B4A7-0923201B284C}"/>
    <cellStyle name="Comma 8 3 2 2 2 4 2 3" xfId="41938" xr:uid="{B52714FD-DA9E-4AC3-82A5-7D4FA29EBDD4}"/>
    <cellStyle name="Comma 8 3 2 2 2 4 3" xfId="10068" xr:uid="{2AE21A6F-2245-4FA3-9462-E5B854E57D27}"/>
    <cellStyle name="Comma 8 3 2 2 2 4 3 2" xfId="48273" xr:uid="{94ED2FF0-9120-429B-BD5C-99CF26F27C1C}"/>
    <cellStyle name="Comma 8 3 2 2 2 4 4" xfId="29185" xr:uid="{1D9C0760-1032-4FBC-B525-57C28424A3F2}"/>
    <cellStyle name="Comma 8 3 2 2 2 4 5" xfId="35648" xr:uid="{824C9F7D-FDC5-4097-8B3D-3F7CFE8A510F}"/>
    <cellStyle name="Comma 8 3 2 2 2 5" xfId="20148" xr:uid="{00054179-FD47-44F8-A6F6-D32A31D38330}"/>
    <cellStyle name="Comma 8 3 2 2 2 5 2" xfId="51054" xr:uid="{2AD050E3-955E-4154-8A74-F5E81D34885B}"/>
    <cellStyle name="Comma 8 3 2 2 2 5 3" xfId="38441" xr:uid="{D3C3A317-223E-450C-A241-3F06EDA3B725}"/>
    <cellStyle name="Comma 8 3 2 2 2 6" xfId="13562" xr:uid="{90955EBA-66EB-4C68-83D6-F03674F3EC44}"/>
    <cellStyle name="Comma 8 3 2 2 2 6 2" xfId="44776" xr:uid="{4276725A-E20F-44AA-B929-F88185F286FB}"/>
    <cellStyle name="Comma 8 3 2 2 2 7" xfId="6975" xr:uid="{24126FE7-C528-4249-B932-0F558866B2D9}"/>
    <cellStyle name="Comma 8 3 2 2 2 8" xfId="32151" xr:uid="{734C3DFA-61A6-4E7E-956F-D67BFC2028C6}"/>
    <cellStyle name="Comma 8 3 2 2 3" xfId="26367" xr:uid="{33AEFD15-1ADF-4325-A020-7CE52B945B26}"/>
    <cellStyle name="Comma 8 3 2 2 3 2" xfId="22870" xr:uid="{EBF234F2-D6DD-4081-86AC-50EE16984D7B}"/>
    <cellStyle name="Comma 8 3 2 2 3 2 2" xfId="15362" xr:uid="{A0F5E522-8109-4F74-B541-C86C84880D06}"/>
    <cellStyle name="Comma 8 3 2 2 3 2 2 2" xfId="55843" xr:uid="{D9813E46-E51E-4C57-9AE9-9671546897D6}"/>
    <cellStyle name="Comma 8 3 2 2 3 2 2 3" xfId="43230" xr:uid="{AF4B8C89-E368-41BE-9D53-5240A1A9470B}"/>
    <cellStyle name="Comma 8 3 2 2 3 2 3" xfId="8776" xr:uid="{0648A988-9526-4A8D-BB9F-96B11BD1458D}"/>
    <cellStyle name="Comma 8 3 2 2 3 2 3 2" xfId="49565" xr:uid="{5B9CB12C-2EB4-4181-99BD-0E7C392F637D}"/>
    <cellStyle name="Comma 8 3 2 2 3 2 4" xfId="30477" xr:uid="{8BD22AE0-F4C1-4652-9DFE-1E9EEC2E37B5}"/>
    <cellStyle name="Comma 8 3 2 2 3 2 5" xfId="36940" xr:uid="{78DEC8DF-2BDB-4E31-B3AD-B9F86C2E9018}"/>
    <cellStyle name="Comma 8 3 2 2 3 3" xfId="25489" xr:uid="{74287C05-62BB-495C-9532-BBA353F23995}"/>
    <cellStyle name="Comma 8 3 2 2 3 3 2" xfId="17981" xr:uid="{B8025D50-6619-4F0F-860C-E14A0B63E8A2}"/>
    <cellStyle name="Comma 8 3 2 2 3 3 2 2" xfId="53224" xr:uid="{F203724B-02B9-4C29-BF02-9B6BFA79735D}"/>
    <cellStyle name="Comma 8 3 2 2 3 3 2 3" xfId="40611" xr:uid="{52DE6A18-A7AD-4691-8010-89BFCBFC4F40}"/>
    <cellStyle name="Comma 8 3 2 2 3 3 3" xfId="11395" xr:uid="{7280AE2B-1C36-4B88-9E21-89221A486889}"/>
    <cellStyle name="Comma 8 3 2 2 3 3 3 2" xfId="46946" xr:uid="{0A9DD4B4-715A-4420-90E5-F9D5A93DC439}"/>
    <cellStyle name="Comma 8 3 2 2 3 3 4" xfId="4791" xr:uid="{AC6F2920-4CA0-4B0C-8585-B96655F24370}"/>
    <cellStyle name="Comma 8 3 2 2 3 3 5" xfId="34321" xr:uid="{39C1D09B-0EC5-4CF0-8F8A-5493F92589E8}"/>
    <cellStyle name="Comma 8 3 2 2 3 4" xfId="18858" xr:uid="{645FB72D-FE0E-4EF7-8BC4-C15B45050EBC}"/>
    <cellStyle name="Comma 8 3 2 2 3 4 2" xfId="52346" xr:uid="{213B0156-74A1-4053-A71C-876013529B6B}"/>
    <cellStyle name="Comma 8 3 2 2 3 4 3" xfId="39733" xr:uid="{D3E8C906-98F2-49AA-8F7C-1E1AE820A6BD}"/>
    <cellStyle name="Comma 8 3 2 2 3 5" xfId="12272" xr:uid="{C0262C03-BB8F-4BA2-9712-DDA5BD4549FE}"/>
    <cellStyle name="Comma 8 3 2 2 3 5 2" xfId="46068" xr:uid="{2D2AF843-A0C6-4DFF-84F6-8A65AA41FC7C}"/>
    <cellStyle name="Comma 8 3 2 2 3 6" xfId="3914" xr:uid="{417DCC28-5204-44B9-855D-273C1B753551}"/>
    <cellStyle name="Comma 8 3 2 2 3 7" xfId="33443" xr:uid="{526C2D10-3B76-44E4-9AAC-1DF566216040}"/>
    <cellStyle name="Comma 8 3 2 2 4" xfId="27217" xr:uid="{599B8583-9CDF-48EC-A56F-D9ABCFBEA21E}"/>
    <cellStyle name="Comma 8 3 2 2 4 2" xfId="23720" xr:uid="{A5276384-9CDC-4BE3-9B23-2CB91162E417}"/>
    <cellStyle name="Comma 8 3 2 2 4 2 2" xfId="16212" xr:uid="{AB20B841-387F-4C95-80AA-267F397914E7}"/>
    <cellStyle name="Comma 8 3 2 2 4 2 2 2" xfId="54993" xr:uid="{C014E669-71BF-47B0-B185-B1E51A5D3738}"/>
    <cellStyle name="Comma 8 3 2 2 4 2 2 3" xfId="42380" xr:uid="{4E230C83-BDCE-4968-9C45-45D51AE54CCC}"/>
    <cellStyle name="Comma 8 3 2 2 4 2 3" xfId="9626" xr:uid="{AF1A5326-4A80-434E-B8A0-4B54E726FA79}"/>
    <cellStyle name="Comma 8 3 2 2 4 2 3 2" xfId="48715" xr:uid="{1D30D5B6-42E7-44D6-8DD5-374C09A4F960}"/>
    <cellStyle name="Comma 8 3 2 2 4 2 4" xfId="29627" xr:uid="{C902C609-44FB-48F5-A047-1D6327504D04}"/>
    <cellStyle name="Comma 8 3 2 2 4 2 5" xfId="36090" xr:uid="{AB9AFF74-AE79-4A2A-BECD-0B178AC2C48C}"/>
    <cellStyle name="Comma 8 3 2 2 4 3" xfId="19708" xr:uid="{7CA7889C-B314-4A73-BE9C-508843A2EB5A}"/>
    <cellStyle name="Comma 8 3 2 2 4 3 2" xfId="51496" xr:uid="{3E701606-AAE2-4433-B41C-4CA52CA691C4}"/>
    <cellStyle name="Comma 8 3 2 2 4 3 3" xfId="38883" xr:uid="{CF30BE49-FB51-494D-A9E2-53E012126411}"/>
    <cellStyle name="Comma 8 3 2 2 4 4" xfId="13122" xr:uid="{0C673CDF-2E9C-48DC-B631-86C0BB1BD2D1}"/>
    <cellStyle name="Comma 8 3 2 2 4 4 2" xfId="45218" xr:uid="{FF7470A6-C51F-419E-AB4E-CB61AC47969D}"/>
    <cellStyle name="Comma 8 3 2 2 4 5" xfId="6535" xr:uid="{B628D10D-8382-4D3D-BFDC-A4C80A2AC86A}"/>
    <cellStyle name="Comma 8 3 2 2 4 6" xfId="32593" xr:uid="{05B1BF75-4371-424C-9CD6-F90FF876CD5A}"/>
    <cellStyle name="Comma 8 3 2 2 5" xfId="24604" xr:uid="{D5C6E410-D00E-4E18-AA52-EE8DEA38CD55}"/>
    <cellStyle name="Comma 8 3 2 2 5 2" xfId="17096" xr:uid="{FD83FB7C-2836-42FB-A15C-6EAA505FE296}"/>
    <cellStyle name="Comma 8 3 2 2 5 2 2" xfId="54109" xr:uid="{96B91B54-4EF2-43AA-8DC7-521777562E58}"/>
    <cellStyle name="Comma 8 3 2 2 5 2 3" xfId="41496" xr:uid="{D118654F-987C-4E57-98A3-26EA0ABA6B90}"/>
    <cellStyle name="Comma 8 3 2 2 5 3" xfId="10510" xr:uid="{8D4EAC6C-6AC2-45D0-9D27-4349EFB38A34}"/>
    <cellStyle name="Comma 8 3 2 2 5 3 2" xfId="47831" xr:uid="{24DCDF22-839F-4B8F-B46C-B34C92668713}"/>
    <cellStyle name="Comma 8 3 2 2 5 4" xfId="5676" xr:uid="{985C3ADB-068C-4AA7-8280-AE24E2988478}"/>
    <cellStyle name="Comma 8 3 2 2 5 5" xfId="35206" xr:uid="{3220ADAD-1E9C-48DA-92E3-5E50F596B864}"/>
    <cellStyle name="Comma 8 3 2 2 6" xfId="20588" xr:uid="{D4CC7BAE-7DE2-4768-85CA-5A1F67D4EBA1}"/>
    <cellStyle name="Comma 8 3 2 2 6 2" xfId="50612" xr:uid="{D7B08851-D7C8-4192-B4DE-A000894571E0}"/>
    <cellStyle name="Comma 8 3 2 2 6 3" xfId="37999" xr:uid="{EED163B1-32CE-48BA-A1E7-6C4C24F0CC0D}"/>
    <cellStyle name="Comma 8 3 2 2 7" xfId="14002" xr:uid="{07674C4E-5476-48BB-9981-9E6221FD6A62}"/>
    <cellStyle name="Comma 8 3 2 2 7 2" xfId="44306" xr:uid="{3F2D2090-3F27-49B6-AB5E-781CC455B3DB}"/>
    <cellStyle name="Comma 8 3 2 2 8" xfId="7415" xr:uid="{9E70B4D3-37CE-47D8-BB87-2EFBC33C1860}"/>
    <cellStyle name="Comma 8 3 2 2 9" xfId="31706" xr:uid="{C74A167C-B944-4ADD-B33E-2336834AA098}"/>
    <cellStyle name="Comma 8 3 2 3" xfId="27811" xr:uid="{99B09ADE-F3F3-4831-A17A-248C5F31FC87}"/>
    <cellStyle name="Comma 8 3 2 3 2" xfId="26082" xr:uid="{7A3ABCD5-6355-43E2-8FE3-F89FEB347E6A}"/>
    <cellStyle name="Comma 8 3 2 3 2 2" xfId="22584" xr:uid="{BA7B22A7-FB87-4CBB-9D13-AC8754F9AC08}"/>
    <cellStyle name="Comma 8 3 2 3 2 2 2" xfId="15076" xr:uid="{7607ADF4-C39A-4FAD-8FC9-ECE21ED5455B}"/>
    <cellStyle name="Comma 8 3 2 3 2 2 2 2" xfId="56129" xr:uid="{FB9D401C-2063-4D73-92AF-615CEA25521A}"/>
    <cellStyle name="Comma 8 3 2 3 2 2 2 3" xfId="43516" xr:uid="{E3B68208-E12D-48DD-928C-A117CE02667F}"/>
    <cellStyle name="Comma 8 3 2 3 2 2 3" xfId="8490" xr:uid="{8E964BC5-4492-4F95-AE95-8A8A77227865}"/>
    <cellStyle name="Comma 8 3 2 3 2 2 3 2" xfId="49851" xr:uid="{D92F4D21-B5BD-4BE3-9F64-D6921ABCA8C6}"/>
    <cellStyle name="Comma 8 3 2 3 2 2 4" xfId="30763" xr:uid="{1A80E823-131A-4A83-BB5E-941D7CF246B4}"/>
    <cellStyle name="Comma 8 3 2 3 2 2 5" xfId="37226" xr:uid="{AA7FA200-D5B2-4A1A-97E6-753BE2083D8F}"/>
    <cellStyle name="Comma 8 3 2 3 2 3" xfId="25202" xr:uid="{059AC187-EB5C-43AF-A635-A1A83477CC83}"/>
    <cellStyle name="Comma 8 3 2 3 2 3 2" xfId="17694" xr:uid="{53308D4E-60E3-4A09-A825-097967FD88E4}"/>
    <cellStyle name="Comma 8 3 2 3 2 3 2 2" xfId="53511" xr:uid="{407AFC30-E9A6-42E8-9C8E-76D73D07E25C}"/>
    <cellStyle name="Comma 8 3 2 3 2 3 2 3" xfId="40898" xr:uid="{2FD7D2D3-DA0F-40A2-9E61-DF11A36F2DB2}"/>
    <cellStyle name="Comma 8 3 2 3 2 3 3" xfId="11108" xr:uid="{6B0CD839-FBB8-43AF-9CCC-21240E626D58}"/>
    <cellStyle name="Comma 8 3 2 3 2 3 3 2" xfId="47233" xr:uid="{5BF35813-EC5E-4080-B015-A42B1A5B5EC5}"/>
    <cellStyle name="Comma 8 3 2 3 2 3 4" xfId="5078" xr:uid="{A343791E-66A5-4051-A721-507D103E3959}"/>
    <cellStyle name="Comma 8 3 2 3 2 3 5" xfId="34608" xr:uid="{96363610-A4EE-4ECB-8AE2-B97AEB2787EB}"/>
    <cellStyle name="Comma 8 3 2 3 2 4" xfId="18573" xr:uid="{71F6F231-62D6-4B1D-A2DE-CC6C3306C864}"/>
    <cellStyle name="Comma 8 3 2 3 2 4 2" xfId="52632" xr:uid="{48037E1F-BD42-4D13-ADBC-3F622CEDB374}"/>
    <cellStyle name="Comma 8 3 2 3 2 4 3" xfId="40019" xr:uid="{C4FB6D69-CA2B-41CA-AED1-737516BE7FA4}"/>
    <cellStyle name="Comma 8 3 2 3 2 5" xfId="11987" xr:uid="{DB2632E9-3B55-4DB4-AA2F-61699A0E47B1}"/>
    <cellStyle name="Comma 8 3 2 3 2 5 2" xfId="46354" xr:uid="{A96D7EB9-EB08-4B5F-94E3-5466B4473133}"/>
    <cellStyle name="Comma 8 3 2 3 2 6" xfId="4199" xr:uid="{5BE2EEB2-4975-4536-8EEC-29CFE551E4D5}"/>
    <cellStyle name="Comma 8 3 2 3 2 7" xfId="33729" xr:uid="{CE952CC6-5AF1-456F-A23B-71CB1BF7C46F}"/>
    <cellStyle name="Comma 8 3 2 3 3" xfId="26937" xr:uid="{9F9C050A-EFF7-49FD-8060-B18DCA835B1F}"/>
    <cellStyle name="Comma 8 3 2 3 3 2" xfId="23440" xr:uid="{24BE1FA0-A6D0-4B03-A0E0-1FC3BC99735A}"/>
    <cellStyle name="Comma 8 3 2 3 3 2 2" xfId="15932" xr:uid="{E8FD1AB4-C155-4F62-BEA4-C2613A69223F}"/>
    <cellStyle name="Comma 8 3 2 3 3 2 2 2" xfId="55273" xr:uid="{DE05B975-9733-44D1-87BE-53EAC5A80EC6}"/>
    <cellStyle name="Comma 8 3 2 3 3 2 2 3" xfId="42660" xr:uid="{9EDF19C7-AD92-4B3D-8F9F-611247361686}"/>
    <cellStyle name="Comma 8 3 2 3 3 2 3" xfId="9346" xr:uid="{CAF2C87A-5FD3-4109-959F-95B120FC8D74}"/>
    <cellStyle name="Comma 8 3 2 3 3 2 3 2" xfId="48995" xr:uid="{75854AD5-6ED0-42B5-B617-787C6C295EA4}"/>
    <cellStyle name="Comma 8 3 2 3 3 2 4" xfId="29907" xr:uid="{E308C744-02A9-4446-A074-681F11CCE7E9}"/>
    <cellStyle name="Comma 8 3 2 3 3 2 5" xfId="36370" xr:uid="{F3561D9F-7258-469C-B343-2395DCDBFD34}"/>
    <cellStyle name="Comma 8 3 2 3 3 3" xfId="19428" xr:uid="{1D2FF8F9-C1C9-4790-A9C7-2A45C0F6A1A1}"/>
    <cellStyle name="Comma 8 3 2 3 3 3 2" xfId="51776" xr:uid="{2AA8C609-AFA4-40EF-9064-A2FC3318C24B}"/>
    <cellStyle name="Comma 8 3 2 3 3 3 3" xfId="39163" xr:uid="{E2662D72-65F8-4917-A8CD-3BC4F14D7611}"/>
    <cellStyle name="Comma 8 3 2 3 3 4" xfId="12842" xr:uid="{B7385A33-9B77-4C1F-B9FB-5AB678DA296E}"/>
    <cellStyle name="Comma 8 3 2 3 3 4 2" xfId="45498" xr:uid="{3763A45A-89FE-4254-B048-07C4C34A5763}"/>
    <cellStyle name="Comma 8 3 2 3 3 5" xfId="6255" xr:uid="{39DA6DE8-3A33-46AD-83C5-177B0BBA6B3A}"/>
    <cellStyle name="Comma 8 3 2 3 3 6" xfId="32873" xr:uid="{730E6420-ED19-4D39-BCA3-1E889E380A9D}"/>
    <cellStyle name="Comma 8 3 2 3 4" xfId="24317" xr:uid="{2B128748-8078-4A3D-9399-F61581CA9E59}"/>
    <cellStyle name="Comma 8 3 2 3 4 2" xfId="16809" xr:uid="{0F10E91B-BB62-4218-80C3-5E959E86B0E1}"/>
    <cellStyle name="Comma 8 3 2 3 4 2 2" xfId="54396" xr:uid="{40FC178F-4115-4463-B645-3A2B58BEDFC0}"/>
    <cellStyle name="Comma 8 3 2 3 4 2 3" xfId="41783" xr:uid="{7AB4DBC6-0939-4684-9F7A-E328B9A64336}"/>
    <cellStyle name="Comma 8 3 2 3 4 3" xfId="10223" xr:uid="{92E435A7-663D-4596-A59B-F4630709A3CC}"/>
    <cellStyle name="Comma 8 3 2 3 4 3 2" xfId="48118" xr:uid="{43A81565-1180-4B53-AE7A-5C6066DE1A85}"/>
    <cellStyle name="Comma 8 3 2 3 4 4" xfId="5963" xr:uid="{EB1C4F0F-A380-4045-88D5-D5B0F8CCC2A8}"/>
    <cellStyle name="Comma 8 3 2 3 4 5" xfId="35493" xr:uid="{120B5805-2AA3-408F-86CF-ADF5C213BBBF}"/>
    <cellStyle name="Comma 8 3 2 3 5" xfId="20303" xr:uid="{BA922E56-D184-4D0A-8422-3E9608C5BB4A}"/>
    <cellStyle name="Comma 8 3 2 3 5 2" xfId="50899" xr:uid="{E5653FAF-3EE6-4DC8-9134-E64AB3527A8E}"/>
    <cellStyle name="Comma 8 3 2 3 5 3" xfId="38286" xr:uid="{2BB1117A-A8F1-4E4A-B56D-2107F61CD566}"/>
    <cellStyle name="Comma 8 3 2 3 6" xfId="13717" xr:uid="{7BB4B3EB-E763-4BA2-95DE-FC6AAC384158}"/>
    <cellStyle name="Comma 8 3 2 3 6 2" xfId="44621" xr:uid="{897F389A-8CD1-4476-BAB2-E23CED59808D}"/>
    <cellStyle name="Comma 8 3 2 3 7" xfId="7130" xr:uid="{1FF8BABF-09A0-4DD6-B870-64FABEBD46D3}"/>
    <cellStyle name="Comma 8 3 2 3 8" xfId="31996" xr:uid="{E306F39F-47BA-452F-B23B-F858094C4083}"/>
    <cellStyle name="Comma 8 3 2 4" xfId="26522" xr:uid="{2B506063-E61A-4CDA-911D-36FDD7C27ABF}"/>
    <cellStyle name="Comma 8 3 2 4 2" xfId="23025" xr:uid="{C67EFF07-EA84-46B9-9829-72860D2F8AFA}"/>
    <cellStyle name="Comma 8 3 2 4 2 2" xfId="15517" xr:uid="{68F90635-5C91-445F-BF23-31B0467D0266}"/>
    <cellStyle name="Comma 8 3 2 4 2 2 2" xfId="55688" xr:uid="{903AFCF4-618E-4F4A-8573-6B476A43D744}"/>
    <cellStyle name="Comma 8 3 2 4 2 2 3" xfId="43075" xr:uid="{46B041C6-3D53-4EBE-9A12-B022F983E6E4}"/>
    <cellStyle name="Comma 8 3 2 4 2 3" xfId="8931" xr:uid="{95B3DAB6-D79F-4501-BEE2-8984EC938669}"/>
    <cellStyle name="Comma 8 3 2 4 2 3 2" xfId="49410" xr:uid="{456034EE-38D4-4897-9173-1087CFBF7559}"/>
    <cellStyle name="Comma 8 3 2 4 2 4" xfId="30322" xr:uid="{E594F294-4ED4-4BF5-8F9A-5966E03CA6CD}"/>
    <cellStyle name="Comma 8 3 2 4 2 5" xfId="36785" xr:uid="{D6942F1A-4632-4E96-9831-C99A8ED9F1AB}"/>
    <cellStyle name="Comma 8 3 2 4 3" xfId="25644" xr:uid="{9E88B0DD-4F0B-4F39-8A7E-76205245C51A}"/>
    <cellStyle name="Comma 8 3 2 4 3 2" xfId="18136" xr:uid="{A7A96C0D-3AED-4275-8337-4749242E2944}"/>
    <cellStyle name="Comma 8 3 2 4 3 2 2" xfId="53069" xr:uid="{AA9E85D4-30CA-4472-93AC-F94B2ADB40C4}"/>
    <cellStyle name="Comma 8 3 2 4 3 2 3" xfId="40456" xr:uid="{FE2B9C40-23C0-48E0-A6F9-E277F28DC4A9}"/>
    <cellStyle name="Comma 8 3 2 4 3 3" xfId="11550" xr:uid="{79B8ACFE-08E3-4AF2-91FD-93D4ABFA2B93}"/>
    <cellStyle name="Comma 8 3 2 4 3 3 2" xfId="46791" xr:uid="{720BFAA9-F9C0-405C-834D-0DF2594640DB}"/>
    <cellStyle name="Comma 8 3 2 4 3 4" xfId="4636" xr:uid="{ECE548AF-A009-4FB2-B99B-1D75C42D9FAE}"/>
    <cellStyle name="Comma 8 3 2 4 3 5" xfId="34166" xr:uid="{9D201624-C120-419D-AE0A-A27656F49D5B}"/>
    <cellStyle name="Comma 8 3 2 4 4" xfId="19013" xr:uid="{FBD10BE3-C72D-4B78-9850-12210DBDA874}"/>
    <cellStyle name="Comma 8 3 2 4 4 2" xfId="52191" xr:uid="{6F9AAA68-81DC-4D63-A865-360AE44E58E7}"/>
    <cellStyle name="Comma 8 3 2 4 4 3" xfId="39578" xr:uid="{5420932C-F5E9-4E84-A072-F6D4C7E4546D}"/>
    <cellStyle name="Comma 8 3 2 4 5" xfId="12427" xr:uid="{331EB803-D9BB-4CBD-A672-52E3B8FFA113}"/>
    <cellStyle name="Comma 8 3 2 4 5 2" xfId="45913" xr:uid="{1B82FEAD-4BCB-4415-A2C4-F81AF717FCD7}"/>
    <cellStyle name="Comma 8 3 2 4 6" xfId="3759" xr:uid="{AC0C2E3C-992F-4FF1-AF0C-60F1B2B5D8C0}"/>
    <cellStyle name="Comma 8 3 2 4 7" xfId="33288" xr:uid="{A9DA3D81-E53B-4C58-822D-58E7BFAC5675}"/>
    <cellStyle name="Comma 8 3 2 5" xfId="27372" xr:uid="{1996F93B-7794-43D4-AFCA-BC1A404B7ADD}"/>
    <cellStyle name="Comma 8 3 2 5 2" xfId="23875" xr:uid="{ED10B03E-ECF3-4F0E-99C7-E5C7068731E7}"/>
    <cellStyle name="Comma 8 3 2 5 2 2" xfId="16367" xr:uid="{15EB65E0-A776-4C47-9938-FBFD251DA3B1}"/>
    <cellStyle name="Comma 8 3 2 5 2 2 2" xfId="54838" xr:uid="{BF39922F-8F02-472A-89A2-75788BED06D2}"/>
    <cellStyle name="Comma 8 3 2 5 2 2 3" xfId="42225" xr:uid="{61C1FF47-5199-4787-9107-B9205F029C42}"/>
    <cellStyle name="Comma 8 3 2 5 2 3" xfId="9781" xr:uid="{227F2A79-9D86-4E81-91C3-1E9329EB7166}"/>
    <cellStyle name="Comma 8 3 2 5 2 3 2" xfId="48560" xr:uid="{093668EE-651E-4182-8914-4F9E26DE23CB}"/>
    <cellStyle name="Comma 8 3 2 5 2 4" xfId="29472" xr:uid="{C48C8B66-1C44-41B3-BD80-B59985488F26}"/>
    <cellStyle name="Comma 8 3 2 5 2 5" xfId="35935" xr:uid="{67A3631B-9BFF-4A5A-9D73-5703A69B59A7}"/>
    <cellStyle name="Comma 8 3 2 5 3" xfId="19863" xr:uid="{D7ABF591-F3A8-495B-B50D-723370D3E67E}"/>
    <cellStyle name="Comma 8 3 2 5 3 2" xfId="51341" xr:uid="{5A514915-3054-41A6-930C-46DE627251CE}"/>
    <cellStyle name="Comma 8 3 2 5 3 3" xfId="38728" xr:uid="{E09820C9-DB9D-4102-BE8D-9BE965EBE0FF}"/>
    <cellStyle name="Comma 8 3 2 5 4" xfId="13277" xr:uid="{DDC2A82D-FA70-48D6-860D-DFF68815B880}"/>
    <cellStyle name="Comma 8 3 2 5 4 2" xfId="45063" xr:uid="{F821C71E-C732-4F3B-9BF7-6583AFBDA911}"/>
    <cellStyle name="Comma 8 3 2 5 5" xfId="6690" xr:uid="{3C134CEB-CEE9-40A4-86EA-4C8D65EAA0A0}"/>
    <cellStyle name="Comma 8 3 2 5 6" xfId="32438" xr:uid="{7E9F1F4C-1138-47EF-8B81-5AA9E557AE59}"/>
    <cellStyle name="Comma 8 3 2 6" xfId="24759" xr:uid="{2941B63A-B57A-4A3B-98AE-4A4782C6F4F4}"/>
    <cellStyle name="Comma 8 3 2 6 2" xfId="17251" xr:uid="{87E45FFD-DBE5-48C6-99A3-AA224D8DADA8}"/>
    <cellStyle name="Comma 8 3 2 6 2 2" xfId="53954" xr:uid="{C6D49560-3251-4DCB-A972-511B4BBD7CFA}"/>
    <cellStyle name="Comma 8 3 2 6 2 3" xfId="41341" xr:uid="{F0AF7911-7FDE-4D28-81D4-CC8B81ED33B0}"/>
    <cellStyle name="Comma 8 3 2 6 3" xfId="10665" xr:uid="{7C6D348F-6454-404F-83A9-F2BA85543949}"/>
    <cellStyle name="Comma 8 3 2 6 3 2" xfId="47676" xr:uid="{94FA1171-3351-493F-B3BD-707E559C9433}"/>
    <cellStyle name="Comma 8 3 2 6 4" xfId="5521" xr:uid="{F16193BC-1708-4730-9FB0-835F063CABE8}"/>
    <cellStyle name="Comma 8 3 2 6 5" xfId="35051" xr:uid="{B6B15374-20F0-4C80-AAC6-CB08899905FB}"/>
    <cellStyle name="Comma 8 3 2 7" xfId="21458" xr:uid="{82D53E8D-4CAB-41A1-8F6D-019C14D99676}"/>
    <cellStyle name="Comma 8 3 2 7 2" xfId="50457" xr:uid="{3F4895F8-3C43-495F-A0D8-A95DEC382934}"/>
    <cellStyle name="Comma 8 3 2 7 3" xfId="37844" xr:uid="{9F98C8D3-268F-4193-9967-2F5716A647B1}"/>
    <cellStyle name="Comma 8 3 2 8" xfId="21410" xr:uid="{C7323853-61FB-4BD5-BEC2-839DA62D00B9}"/>
    <cellStyle name="Comma 8 3 2 8 2" xfId="44151" xr:uid="{C941A041-263E-40EB-9F0D-B8B02AE864B8}"/>
    <cellStyle name="Comma 8 3 2 9" xfId="20743" xr:uid="{EE660A7E-84A8-474F-B1F0-A74CA5DDDBC7}"/>
    <cellStyle name="Comma 8 3 3" xfId="28223" xr:uid="{4E85E84C-E4DA-4AD9-AF5D-FE737C00BE3B}"/>
    <cellStyle name="Comma 8 3 3 2" xfId="27732" xr:uid="{199C7242-0B53-4F66-8439-91E41CC7F004}"/>
    <cellStyle name="Comma 8 3 3 2 2" xfId="26003" xr:uid="{40051175-D55C-4DCB-85C0-6C26E932BA39}"/>
    <cellStyle name="Comma 8 3 3 2 2 2" xfId="22505" xr:uid="{F1649466-78EC-4480-A013-D45126527691}"/>
    <cellStyle name="Comma 8 3 3 2 2 2 2" xfId="14997" xr:uid="{A893AAC8-450B-47E8-8644-5541258C775B}"/>
    <cellStyle name="Comma 8 3 3 2 2 2 2 2" xfId="56208" xr:uid="{032E004D-4905-4073-B07D-A99033E1A419}"/>
    <cellStyle name="Comma 8 3 3 2 2 2 2 3" xfId="43595" xr:uid="{5B8AA0FA-DC1E-4457-B114-C56113B527E7}"/>
    <cellStyle name="Comma 8 3 3 2 2 2 3" xfId="8411" xr:uid="{BE7DB162-C38F-41E1-8DDB-32AC4D3E4044}"/>
    <cellStyle name="Comma 8 3 3 2 2 2 3 2" xfId="49930" xr:uid="{D6B1FF64-501F-4F66-84E1-756D34512076}"/>
    <cellStyle name="Comma 8 3 3 2 2 2 4" xfId="30842" xr:uid="{AEB29F3C-511F-4EF2-8343-2C7EF02B3784}"/>
    <cellStyle name="Comma 8 3 3 2 2 2 5" xfId="37305" xr:uid="{E6BCF074-BA0C-4660-89C5-3BBEC9EAEFBC}"/>
    <cellStyle name="Comma 8 3 3 2 2 3" xfId="25123" xr:uid="{AC169F70-92B4-4089-B8DC-9998048284D6}"/>
    <cellStyle name="Comma 8 3 3 2 2 3 2" xfId="17615" xr:uid="{45E76966-C48D-4145-A601-0331D540FEA4}"/>
    <cellStyle name="Comma 8 3 3 2 2 3 2 2" xfId="53590" xr:uid="{F7315EC6-05BC-450E-9A6C-850034374928}"/>
    <cellStyle name="Comma 8 3 3 2 2 3 2 3" xfId="40977" xr:uid="{278FDA72-48DC-4CDC-9376-AEC39A8678EA}"/>
    <cellStyle name="Comma 8 3 3 2 2 3 3" xfId="11029" xr:uid="{339CBB8E-CF2E-44BD-8D5C-6B99DB308B15}"/>
    <cellStyle name="Comma 8 3 3 2 2 3 3 2" xfId="47312" xr:uid="{EE973460-0B46-4F03-84F2-51257C8CCEC2}"/>
    <cellStyle name="Comma 8 3 3 2 2 3 4" xfId="5157" xr:uid="{0586673A-F966-466E-A687-4B80EDB2829F}"/>
    <cellStyle name="Comma 8 3 3 2 2 3 5" xfId="34687" xr:uid="{29A62C59-F5CB-4426-A98C-5FD69EA9D213}"/>
    <cellStyle name="Comma 8 3 3 2 2 4" xfId="18494" xr:uid="{8CDD1B56-2C2C-4E46-A2D9-C335F062C618}"/>
    <cellStyle name="Comma 8 3 3 2 2 4 2" xfId="52711" xr:uid="{BCEB0094-3BE2-4AE2-91C3-B4280FC8AA6D}"/>
    <cellStyle name="Comma 8 3 3 2 2 4 3" xfId="40098" xr:uid="{91551322-7D93-405D-B0AF-2C5E507DA26A}"/>
    <cellStyle name="Comma 8 3 3 2 2 5" xfId="11908" xr:uid="{12B5BCA2-A62C-4CE9-A093-FE541A0E1886}"/>
    <cellStyle name="Comma 8 3 3 2 2 5 2" xfId="46433" xr:uid="{766D8602-D41E-4E0C-BEE0-D88F149D81F6}"/>
    <cellStyle name="Comma 8 3 3 2 2 6" xfId="4278" xr:uid="{184B6E0D-D0D1-4275-9443-EA574B6242E0}"/>
    <cellStyle name="Comma 8 3 3 2 2 7" xfId="33808" xr:uid="{BE02BBC6-F7A1-4E9E-A1AB-32F99BD93B86}"/>
    <cellStyle name="Comma 8 3 3 2 3" xfId="26859" xr:uid="{E6AA42EF-CF80-4830-8924-C0FADF2CB8DD}"/>
    <cellStyle name="Comma 8 3 3 2 3 2" xfId="23362" xr:uid="{09DC4623-93BF-44EB-8570-C4293898D810}"/>
    <cellStyle name="Comma 8 3 3 2 3 2 2" xfId="15854" xr:uid="{E742D4A1-7341-4449-9AAD-DCBFC18C8EC7}"/>
    <cellStyle name="Comma 8 3 3 2 3 2 2 2" xfId="55351" xr:uid="{4BAD0FA4-4183-4436-8116-536F50810BFE}"/>
    <cellStyle name="Comma 8 3 3 2 3 2 2 3" xfId="42738" xr:uid="{073E013F-6BFD-4194-BE29-B09B27A58384}"/>
    <cellStyle name="Comma 8 3 3 2 3 2 3" xfId="9268" xr:uid="{96F2299E-D6DA-4048-A848-746DC75E6C6F}"/>
    <cellStyle name="Comma 8 3 3 2 3 2 3 2" xfId="49073" xr:uid="{3693FEF6-5D2E-465F-B099-8001CCA04E88}"/>
    <cellStyle name="Comma 8 3 3 2 3 2 4" xfId="29985" xr:uid="{4801BCFC-8F0A-4905-B20E-35B767F0FA9C}"/>
    <cellStyle name="Comma 8 3 3 2 3 2 5" xfId="36448" xr:uid="{2F9226AC-E04E-43C3-A0E8-71C56276770E}"/>
    <cellStyle name="Comma 8 3 3 2 3 3" xfId="19350" xr:uid="{D646758B-7B92-445F-B6AB-CA92253DA944}"/>
    <cellStyle name="Comma 8 3 3 2 3 3 2" xfId="51854" xr:uid="{05417AD6-A66E-4220-9440-03603C3A76E6}"/>
    <cellStyle name="Comma 8 3 3 2 3 3 3" xfId="39241" xr:uid="{C64E6733-4049-4CBF-960B-5591358BF065}"/>
    <cellStyle name="Comma 8 3 3 2 3 4" xfId="12764" xr:uid="{9CB4A6BE-77DA-4469-BD58-B33B53C4BC43}"/>
    <cellStyle name="Comma 8 3 3 2 3 4 2" xfId="45576" xr:uid="{49AC88D2-E29C-4421-A37F-336A265713AF}"/>
    <cellStyle name="Comma 8 3 3 2 3 5" xfId="6177" xr:uid="{E735A756-0A74-47C4-B08C-FFF049B78F98}"/>
    <cellStyle name="Comma 8 3 3 2 3 6" xfId="32951" xr:uid="{86EDFBE7-F069-4E17-B8AD-1EE931761FA4}"/>
    <cellStyle name="Comma 8 3 3 2 4" xfId="24238" xr:uid="{3459C551-D283-481F-A052-00B44627E5B3}"/>
    <cellStyle name="Comma 8 3 3 2 4 2" xfId="16730" xr:uid="{ACD76000-D144-4B5C-B9E9-E44ADE931BDC}"/>
    <cellStyle name="Comma 8 3 3 2 4 2 2" xfId="54475" xr:uid="{E94F5DB1-709B-4F72-A434-0F0E8B779462}"/>
    <cellStyle name="Comma 8 3 3 2 4 2 3" xfId="41862" xr:uid="{709CB5BC-BBC0-461A-B234-14F92B94342F}"/>
    <cellStyle name="Comma 8 3 3 2 4 3" xfId="10144" xr:uid="{13BB1503-6E8D-4C59-A957-6F5D55D1E458}"/>
    <cellStyle name="Comma 8 3 3 2 4 3 2" xfId="48197" xr:uid="{AABE26A9-6CAF-460A-A078-9651ED396298}"/>
    <cellStyle name="Comma 8 3 3 2 4 4" xfId="6042" xr:uid="{7123E601-E41B-4C52-9581-CAF2B1865B8F}"/>
    <cellStyle name="Comma 8 3 3 2 4 5" xfId="35572" xr:uid="{973CF275-C47B-4CA5-8DA2-B4E47405CC0E}"/>
    <cellStyle name="Comma 8 3 3 2 5" xfId="20224" xr:uid="{584D97FA-6E72-4582-B3A3-510DD244BC0D}"/>
    <cellStyle name="Comma 8 3 3 2 5 2" xfId="50978" xr:uid="{0E83424A-24DC-46C5-86CF-2D3F420BB7D3}"/>
    <cellStyle name="Comma 8 3 3 2 5 3" xfId="38365" xr:uid="{DB352B78-EF10-47C5-A535-59DECDF7BDD1}"/>
    <cellStyle name="Comma 8 3 3 2 6" xfId="13638" xr:uid="{951ED49C-8E62-44A6-B6CC-326A1AD8016E}"/>
    <cellStyle name="Comma 8 3 3 2 6 2" xfId="44700" xr:uid="{E7FE1FB4-C7AA-4128-9396-28885A9979BA}"/>
    <cellStyle name="Comma 8 3 3 2 7" xfId="7051" xr:uid="{90115D5E-239D-4494-B93F-8B7693D43E74}"/>
    <cellStyle name="Comma 8 3 3 2 8" xfId="32075" xr:uid="{1846CD6A-6755-45E0-9AF7-E3CE2B8D5CEF}"/>
    <cellStyle name="Comma 8 3 3 3" xfId="26443" xr:uid="{919F59C9-0D9A-44E9-A5B5-FE12FE88F96A}"/>
    <cellStyle name="Comma 8 3 3 3 2" xfId="22946" xr:uid="{D0C402D4-DF2D-4750-9341-51464EB54634}"/>
    <cellStyle name="Comma 8 3 3 3 2 2" xfId="15438" xr:uid="{4AB2A488-DF28-4292-ADC5-47E74E73C97E}"/>
    <cellStyle name="Comma 8 3 3 3 2 2 2" xfId="55767" xr:uid="{D66A2DA1-6ABF-40CF-AD78-0BBE0BCF5C78}"/>
    <cellStyle name="Comma 8 3 3 3 2 2 3" xfId="43154" xr:uid="{062E46CE-A1FB-4FEC-B76D-79B4EF09410E}"/>
    <cellStyle name="Comma 8 3 3 3 2 3" xfId="8852" xr:uid="{79BA6BB8-B6E3-499F-8666-43BDA7866ED1}"/>
    <cellStyle name="Comma 8 3 3 3 2 3 2" xfId="49489" xr:uid="{7FB98B9E-CE73-4471-ADD3-5D77BA231E1E}"/>
    <cellStyle name="Comma 8 3 3 3 2 4" xfId="30401" xr:uid="{2D299F7A-C741-4F9F-B4B3-8C285C46FFB9}"/>
    <cellStyle name="Comma 8 3 3 3 2 5" xfId="36864" xr:uid="{DC9DFBBA-CA4E-4BA1-B1B0-139007F2F2F3}"/>
    <cellStyle name="Comma 8 3 3 3 3" xfId="25565" xr:uid="{75699FDC-2E7C-4917-B259-B2222E1B3A4F}"/>
    <cellStyle name="Comma 8 3 3 3 3 2" xfId="18057" xr:uid="{0967193B-D0B6-4486-B01E-78463DD81074}"/>
    <cellStyle name="Comma 8 3 3 3 3 2 2" xfId="53148" xr:uid="{6B7540D4-605A-4284-8CCA-16CF3BBEB62F}"/>
    <cellStyle name="Comma 8 3 3 3 3 2 3" xfId="40535" xr:uid="{E2B8C400-1B7A-4112-8876-664C2297C529}"/>
    <cellStyle name="Comma 8 3 3 3 3 3" xfId="11471" xr:uid="{0EA90C5D-9CB5-44CB-B256-9322659592E4}"/>
    <cellStyle name="Comma 8 3 3 3 3 3 2" xfId="46870" xr:uid="{3DBD876D-CCDC-47DE-85AB-CAC00EAFBD0D}"/>
    <cellStyle name="Comma 8 3 3 3 3 4" xfId="4715" xr:uid="{65468DCA-CD3A-49EB-90F1-514FC6C8078D}"/>
    <cellStyle name="Comma 8 3 3 3 3 5" xfId="34245" xr:uid="{5773BAE9-7C9F-4ADE-9074-DB04A107E37D}"/>
    <cellStyle name="Comma 8 3 3 3 4" xfId="18934" xr:uid="{76552FB8-29AC-487A-A26A-E9E93795E015}"/>
    <cellStyle name="Comma 8 3 3 3 4 2" xfId="52270" xr:uid="{11F8FE5B-34BF-4936-8749-6A3FF033BB35}"/>
    <cellStyle name="Comma 8 3 3 3 4 3" xfId="39657" xr:uid="{AA8E26B7-6507-4979-9EBE-4347D490353E}"/>
    <cellStyle name="Comma 8 3 3 3 5" xfId="12348" xr:uid="{E65566D8-E385-4356-8AEA-CDC57D2C188C}"/>
    <cellStyle name="Comma 8 3 3 3 5 2" xfId="45992" xr:uid="{BFD54703-941B-45AE-A09A-998FE8432220}"/>
    <cellStyle name="Comma 8 3 3 3 6" xfId="3838" xr:uid="{2CF2ACED-0740-4078-B10E-0DCD55D8694C}"/>
    <cellStyle name="Comma 8 3 3 3 7" xfId="33367" xr:uid="{D49A359C-2EDF-4202-924F-DC31944EB54B}"/>
    <cellStyle name="Comma 8 3 3 4" xfId="27293" xr:uid="{57EB1B84-04B9-4738-B59D-D1575D054578}"/>
    <cellStyle name="Comma 8 3 3 4 2" xfId="23796" xr:uid="{DF4DFCD0-DAF1-445B-B3E9-EC68265FCC9F}"/>
    <cellStyle name="Comma 8 3 3 4 2 2" xfId="16288" xr:uid="{9EBFD14E-B3E7-427F-9D3C-9A96EFF5B3E5}"/>
    <cellStyle name="Comma 8 3 3 4 2 2 2" xfId="54917" xr:uid="{3FCC09AF-C8A2-446D-B663-0F5D77BAA6E1}"/>
    <cellStyle name="Comma 8 3 3 4 2 2 3" xfId="42304" xr:uid="{04630456-C7FD-48D0-BF11-C76322613336}"/>
    <cellStyle name="Comma 8 3 3 4 2 3" xfId="9702" xr:uid="{2F909FD7-6E32-442E-901A-D591CFDEAB66}"/>
    <cellStyle name="Comma 8 3 3 4 2 3 2" xfId="48639" xr:uid="{A1F90042-EBFE-4421-97D6-8DF04E73E9EA}"/>
    <cellStyle name="Comma 8 3 3 4 2 4" xfId="29551" xr:uid="{416A18D2-BC7B-47F7-90CB-498BAE07FCAC}"/>
    <cellStyle name="Comma 8 3 3 4 2 5" xfId="36014" xr:uid="{44979FD1-ABE0-493C-8982-6B4EFEEA28AB}"/>
    <cellStyle name="Comma 8 3 3 4 3" xfId="19784" xr:uid="{19E5C0AA-2085-4D07-892A-9BDFEB17A6FB}"/>
    <cellStyle name="Comma 8 3 3 4 3 2" xfId="51420" xr:uid="{3DE17502-3FB9-4B11-B24A-B6D26276F80A}"/>
    <cellStyle name="Comma 8 3 3 4 3 3" xfId="38807" xr:uid="{71E4E3EE-7D62-4A40-8362-9D6BF69A3F19}"/>
    <cellStyle name="Comma 8 3 3 4 4" xfId="13198" xr:uid="{02652A27-28BF-49A0-BCAA-4669F093E341}"/>
    <cellStyle name="Comma 8 3 3 4 4 2" xfId="45142" xr:uid="{DBDBFF21-51C7-4674-9A7D-AB550FA4A846}"/>
    <cellStyle name="Comma 8 3 3 4 5" xfId="6611" xr:uid="{883E0532-D0A5-4FD9-8A9A-89CC3703FF65}"/>
    <cellStyle name="Comma 8 3 3 4 6" xfId="32517" xr:uid="{BEA84ABB-AAEC-483B-9DD2-364E3ED0D6E3}"/>
    <cellStyle name="Comma 8 3 3 5" xfId="24680" xr:uid="{A43BCF48-B5AA-466C-8E89-3EA895235141}"/>
    <cellStyle name="Comma 8 3 3 5 2" xfId="17172" xr:uid="{BD3785C6-076A-49E8-9BF8-F8A206B5846B}"/>
    <cellStyle name="Comma 8 3 3 5 2 2" xfId="54033" xr:uid="{FC0FDFC1-6483-43FC-9F5C-F36E6D8D6B59}"/>
    <cellStyle name="Comma 8 3 3 5 2 3" xfId="41420" xr:uid="{CBF172B6-742A-42B4-B091-9C8FFAA5FD8B}"/>
    <cellStyle name="Comma 8 3 3 5 3" xfId="10586" xr:uid="{53634FDF-D602-49D7-B9D9-294889F52347}"/>
    <cellStyle name="Comma 8 3 3 5 3 2" xfId="47755" xr:uid="{7DD441F2-253B-4A31-88C4-93BDFBDE614E}"/>
    <cellStyle name="Comma 8 3 3 5 4" xfId="5600" xr:uid="{850DC54E-A954-448E-A618-D676455B59AC}"/>
    <cellStyle name="Comma 8 3 3 5 5" xfId="35130" xr:uid="{BEA37D83-4AF1-4001-B1FB-5DF85FBC0B8B}"/>
    <cellStyle name="Comma 8 3 3 6" xfId="20664" xr:uid="{B96AC37A-C7DB-4045-8264-0F3711178308}"/>
    <cellStyle name="Comma 8 3 3 6 2" xfId="50536" xr:uid="{8310BC28-3810-4FCA-8DF6-314812C0BF3A}"/>
    <cellStyle name="Comma 8 3 3 6 3" xfId="37923" xr:uid="{F7367731-DFA1-492A-8AF1-C651EA106330}"/>
    <cellStyle name="Comma 8 3 3 7" xfId="14078" xr:uid="{850D8E6E-4654-4295-94E0-EEB47A468E88}"/>
    <cellStyle name="Comma 8 3 3 7 2" xfId="44230" xr:uid="{4B7F1862-85EA-4809-87D2-A45092D70F71}"/>
    <cellStyle name="Comma 8 3 3 8" xfId="7491" xr:uid="{8AB257A0-E6E9-4B51-8112-1D2F4238BF5F}"/>
    <cellStyle name="Comma 8 3 3 9" xfId="31630" xr:uid="{18000814-4265-4AC4-89CD-0E3473BC0656}"/>
    <cellStyle name="Comma 8 3 4" xfId="28417" xr:uid="{50A15F84-12A7-40F0-809E-64214A001125}"/>
    <cellStyle name="Comma 8 3 4 2" xfId="27887" xr:uid="{585AEDC6-B4B1-4CF5-BD83-31CB4D308BA3}"/>
    <cellStyle name="Comma 8 3 4 2 2" xfId="26156" xr:uid="{83F66F8D-4240-46DB-8208-FBFCC051C5B6}"/>
    <cellStyle name="Comma 8 3 4 2 2 2" xfId="22658" xr:uid="{0987D8E5-791C-4BAD-BA7A-DEF0036923EB}"/>
    <cellStyle name="Comma 8 3 4 2 2 2 2" xfId="15150" xr:uid="{43873714-B016-42DB-A982-DBEFA8419B4B}"/>
    <cellStyle name="Comma 8 3 4 2 2 2 2 2" xfId="56055" xr:uid="{2E228CA6-07D7-423B-B9FB-287F4E60ACC6}"/>
    <cellStyle name="Comma 8 3 4 2 2 2 2 3" xfId="43442" xr:uid="{7E6E4982-063D-46F3-AC0C-9D19F9E818FF}"/>
    <cellStyle name="Comma 8 3 4 2 2 2 3" xfId="8564" xr:uid="{40B3907D-FE55-4422-8CC5-DBC5B9038A3D}"/>
    <cellStyle name="Comma 8 3 4 2 2 2 3 2" xfId="49777" xr:uid="{2572A89F-C119-4746-9115-62723BBB8AEB}"/>
    <cellStyle name="Comma 8 3 4 2 2 2 4" xfId="30689" xr:uid="{403639EB-C02B-414B-8A41-E7A75B13A902}"/>
    <cellStyle name="Comma 8 3 4 2 2 2 5" xfId="37152" xr:uid="{1AB910CB-AFAA-4E71-8B02-DB74776E231B}"/>
    <cellStyle name="Comma 8 3 4 2 2 3" xfId="25276" xr:uid="{5DC3DFDC-FEF2-4E7B-9D71-B56E15DBACBE}"/>
    <cellStyle name="Comma 8 3 4 2 2 3 2" xfId="17768" xr:uid="{256C7337-392A-4564-82E0-8E4BD7275CF0}"/>
    <cellStyle name="Comma 8 3 4 2 2 3 2 2" xfId="53437" xr:uid="{24ACE89F-A029-4D32-A414-7186CB35BAD6}"/>
    <cellStyle name="Comma 8 3 4 2 2 3 2 3" xfId="40824" xr:uid="{BBE41F4B-789A-4AC1-8A6B-AD722EB9FF4F}"/>
    <cellStyle name="Comma 8 3 4 2 2 3 3" xfId="11182" xr:uid="{FDC9E04E-7B08-4551-AF80-A69A9CEA0DC8}"/>
    <cellStyle name="Comma 8 3 4 2 2 3 3 2" xfId="47159" xr:uid="{F5C01036-19E5-458A-8168-A20E34CFA28D}"/>
    <cellStyle name="Comma 8 3 4 2 2 3 4" xfId="5004" xr:uid="{22D2DBF1-75D3-480B-B722-4705A58145F7}"/>
    <cellStyle name="Comma 8 3 4 2 2 3 5" xfId="34534" xr:uid="{636E0FA0-AF5D-47CF-890F-097F4C6A99F5}"/>
    <cellStyle name="Comma 8 3 4 2 2 4" xfId="18647" xr:uid="{2759B0B5-207A-43CB-A2AA-83391F0FC3B7}"/>
    <cellStyle name="Comma 8 3 4 2 2 4 2" xfId="52558" xr:uid="{DF374060-0248-403A-93A4-C5D50EF1C7A0}"/>
    <cellStyle name="Comma 8 3 4 2 2 4 3" xfId="39945" xr:uid="{1BCA37B0-2CD5-4F62-A226-4044A801E86D}"/>
    <cellStyle name="Comma 8 3 4 2 2 5" xfId="12061" xr:uid="{CB9DBBB2-A378-4B3E-AD27-96A30A2AE6E2}"/>
    <cellStyle name="Comma 8 3 4 2 2 5 2" xfId="46280" xr:uid="{5F08658E-AE09-4A9C-ACB2-066B5435A1C9}"/>
    <cellStyle name="Comma 8 3 4 2 2 6" xfId="4125" xr:uid="{19AED752-62E9-4DDB-A6F7-323789CC7CD6}"/>
    <cellStyle name="Comma 8 3 4 2 2 7" xfId="33655" xr:uid="{95FDD9FD-2348-4FA5-AEBD-E2C19ACE30D8}"/>
    <cellStyle name="Comma 8 3 4 2 3" xfId="27011" xr:uid="{701C1F79-73E6-4FC9-A052-2B3AC8F9B66C}"/>
    <cellStyle name="Comma 8 3 4 2 3 2" xfId="23514" xr:uid="{926B99AB-33F5-4AB2-8BC6-344E67D8A9E2}"/>
    <cellStyle name="Comma 8 3 4 2 3 2 2" xfId="16006" xr:uid="{74639D04-3B49-4B08-A492-834DCFBEEC18}"/>
    <cellStyle name="Comma 8 3 4 2 3 2 2 2" xfId="55199" xr:uid="{319DAB65-5B7A-4C31-9E13-A8EB869092AE}"/>
    <cellStyle name="Comma 8 3 4 2 3 2 2 3" xfId="42586" xr:uid="{D0B917CB-4AC8-4138-94DD-4D214C69E97F}"/>
    <cellStyle name="Comma 8 3 4 2 3 2 3" xfId="9420" xr:uid="{B0A0674B-50DB-479C-9AC0-AC87D2359FEA}"/>
    <cellStyle name="Comma 8 3 4 2 3 2 3 2" xfId="48921" xr:uid="{9B9CBE5F-A1A3-4606-AC26-DF7F279D8473}"/>
    <cellStyle name="Comma 8 3 4 2 3 2 4" xfId="29833" xr:uid="{FEFB357E-E233-402B-BD40-9FC42B0F8783}"/>
    <cellStyle name="Comma 8 3 4 2 3 2 5" xfId="36296" xr:uid="{A19F0C4E-7C11-4095-B280-07E103EF0698}"/>
    <cellStyle name="Comma 8 3 4 2 3 3" xfId="19502" xr:uid="{3E0DE4E4-CAF1-4E18-867D-851C12B1CEE8}"/>
    <cellStyle name="Comma 8 3 4 2 3 3 2" xfId="51702" xr:uid="{18AA1626-37FA-4317-992F-C023755CC798}"/>
    <cellStyle name="Comma 8 3 4 2 3 3 3" xfId="39089" xr:uid="{D5A977F9-B9E3-4ECF-9AC0-884642A85982}"/>
    <cellStyle name="Comma 8 3 4 2 3 4" xfId="12916" xr:uid="{86167145-DEDF-4A99-B374-6ADD5AEFC6BC}"/>
    <cellStyle name="Comma 8 3 4 2 3 4 2" xfId="45424" xr:uid="{632A77BF-B0EE-4A67-8019-1F2337CDEF43}"/>
    <cellStyle name="Comma 8 3 4 2 3 5" xfId="6329" xr:uid="{79E3BCCB-17DC-435E-A6B3-2EE3EF0180DE}"/>
    <cellStyle name="Comma 8 3 4 2 3 6" xfId="32799" xr:uid="{A702CD59-DB48-44D2-AC5F-291E634C36F0}"/>
    <cellStyle name="Comma 8 3 4 2 4" xfId="24391" xr:uid="{E4BF5B1C-41C6-4E45-93AD-D2A6D4676078}"/>
    <cellStyle name="Comma 8 3 4 2 4 2" xfId="16883" xr:uid="{B6551570-74BB-4FF7-86B9-AC01939AC64B}"/>
    <cellStyle name="Comma 8 3 4 2 4 2 2" xfId="54322" xr:uid="{9FE7FDD1-7D8E-4B77-AB03-9008E436757A}"/>
    <cellStyle name="Comma 8 3 4 2 4 2 3" xfId="41709" xr:uid="{443F8113-07B6-4555-AE89-BB11A32D3023}"/>
    <cellStyle name="Comma 8 3 4 2 4 3" xfId="10297" xr:uid="{23E19C95-EDEA-40CE-BB82-BD09B51EC9B6}"/>
    <cellStyle name="Comma 8 3 4 2 4 3 2" xfId="48044" xr:uid="{FF6B31E1-48BC-4F32-8CA4-0CD3ECF6D84C}"/>
    <cellStyle name="Comma 8 3 4 2 4 4" xfId="5889" xr:uid="{F011C4AF-B656-48A7-A0CA-AA202B944EEB}"/>
    <cellStyle name="Comma 8 3 4 2 4 5" xfId="35419" xr:uid="{9AC1A427-0DF5-4826-B095-FC52646989FB}"/>
    <cellStyle name="Comma 8 3 4 2 5" xfId="20377" xr:uid="{92A6AA82-34AA-4BFE-A88D-05A9769142D2}"/>
    <cellStyle name="Comma 8 3 4 2 5 2" xfId="50825" xr:uid="{2292B372-97A8-467A-8291-09ABAF81427E}"/>
    <cellStyle name="Comma 8 3 4 2 5 3" xfId="38212" xr:uid="{F4D2BE38-98C2-4936-8537-1CB646E2E3E1}"/>
    <cellStyle name="Comma 8 3 4 2 6" xfId="13791" xr:uid="{1506BD14-021C-49ED-9EA0-119999D87714}"/>
    <cellStyle name="Comma 8 3 4 2 6 2" xfId="44547" xr:uid="{E21E6C7E-B01B-4CBD-BD13-43EF9B405CD8}"/>
    <cellStyle name="Comma 8 3 4 2 7" xfId="7204" xr:uid="{E53E1B09-78FE-408E-86FA-03C66C484AE4}"/>
    <cellStyle name="Comma 8 3 4 2 8" xfId="31922" xr:uid="{F5BE5596-D9E8-4B21-A8FE-DE5B438EF414}"/>
    <cellStyle name="Comma 8 3 4 3" xfId="26594" xr:uid="{C02A8775-1CE2-440B-873B-21B3C386BE09}"/>
    <cellStyle name="Comma 8 3 4 3 2" xfId="23097" xr:uid="{6E8F3E20-5D5F-40D3-9986-779C54D50E1D}"/>
    <cellStyle name="Comma 8 3 4 3 2 2" xfId="15589" xr:uid="{4507B7CA-97D8-4DEB-A047-593B5D8615CC}"/>
    <cellStyle name="Comma 8 3 4 3 2 2 2" xfId="55616" xr:uid="{4E8908E9-F0FF-4431-9D5D-495B7165F2C3}"/>
    <cellStyle name="Comma 8 3 4 3 2 2 3" xfId="43003" xr:uid="{7A5C7BE6-E483-4C6B-9AE3-078596678566}"/>
    <cellStyle name="Comma 8 3 4 3 2 3" xfId="9003" xr:uid="{3DB2E84C-E95F-4939-8B65-04F82FABBBF7}"/>
    <cellStyle name="Comma 8 3 4 3 2 3 2" xfId="49338" xr:uid="{65C5396B-8226-4A0D-B9FE-14DE5729C375}"/>
    <cellStyle name="Comma 8 3 4 3 2 4" xfId="30250" xr:uid="{82582037-D341-4A01-86FD-92BC9D5CC05E}"/>
    <cellStyle name="Comma 8 3 4 3 2 5" xfId="36713" xr:uid="{16E561E9-F5CB-4DDA-86DC-A79549377966}"/>
    <cellStyle name="Comma 8 3 4 3 3" xfId="25719" xr:uid="{9465C991-C640-41AE-AA3D-98BF3AA62854}"/>
    <cellStyle name="Comma 8 3 4 3 3 2" xfId="18211" xr:uid="{D955790F-87EB-42B3-A8C0-5E7023F6DA51}"/>
    <cellStyle name="Comma 8 3 4 3 3 2 2" xfId="52994" xr:uid="{35B2D64C-8036-4037-98AC-D8AB6CB6854E}"/>
    <cellStyle name="Comma 8 3 4 3 3 2 3" xfId="40381" xr:uid="{77411358-7A73-4879-A538-739034A7696B}"/>
    <cellStyle name="Comma 8 3 4 3 3 3" xfId="11625" xr:uid="{C9499368-805B-47C8-BB3F-B206F27E27BA}"/>
    <cellStyle name="Comma 8 3 4 3 3 3 2" xfId="46716" xr:uid="{7BEC8281-6E71-47D0-8A44-7CC02DD3A330}"/>
    <cellStyle name="Comma 8 3 4 3 3 4" xfId="4561" xr:uid="{5CDEA4FE-5836-4497-952A-B43F64CDEE9F}"/>
    <cellStyle name="Comma 8 3 4 3 3 5" xfId="34091" xr:uid="{CCF47B2F-868C-4B9C-96AC-808D46140400}"/>
    <cellStyle name="Comma 8 3 4 3 4" xfId="19085" xr:uid="{0E57D6EF-9DB3-4309-9306-3C03AB7C1C89}"/>
    <cellStyle name="Comma 8 3 4 3 4 2" xfId="52119" xr:uid="{39DF126A-6C27-40CE-9E64-81F68DE5C010}"/>
    <cellStyle name="Comma 8 3 4 3 4 3" xfId="39506" xr:uid="{B290BA47-449F-48E6-826F-91AE84A54BF6}"/>
    <cellStyle name="Comma 8 3 4 3 5" xfId="12499" xr:uid="{4C17AB63-9D3C-432E-8CD6-6F44087949FD}"/>
    <cellStyle name="Comma 8 3 4 3 5 2" xfId="45841" xr:uid="{4587D616-5712-4FAB-89E5-3FC3C8673E90}"/>
    <cellStyle name="Comma 8 3 4 3 6" xfId="3687" xr:uid="{AFBA6B30-4ACA-43A9-8BA2-0B01C6514440}"/>
    <cellStyle name="Comma 8 3 4 3 7" xfId="33216" xr:uid="{29BB4DA9-0E64-4BAD-80FB-32FE241D2FD8}"/>
    <cellStyle name="Comma 8 3 4 4" xfId="27444" xr:uid="{9A2EA0DA-EEB4-4493-B551-B98BC295579B}"/>
    <cellStyle name="Comma 8 3 4 4 2" xfId="23947" xr:uid="{FC8D6122-40B7-49DC-AC27-20B07F62A851}"/>
    <cellStyle name="Comma 8 3 4 4 2 2" xfId="16439" xr:uid="{0F90E33E-35AF-42A1-95B4-2F2CF6BB7ABE}"/>
    <cellStyle name="Comma 8 3 4 4 2 2 2" xfId="54766" xr:uid="{E5EAA3BC-0DFC-41D4-A2D5-A3B8261E92B4}"/>
    <cellStyle name="Comma 8 3 4 4 2 2 3" xfId="42153" xr:uid="{4939E7FD-AEBF-430A-88E1-2B658A14182F}"/>
    <cellStyle name="Comma 8 3 4 4 2 3" xfId="9853" xr:uid="{75705369-78B5-4F89-B6E8-3FF372790FA3}"/>
    <cellStyle name="Comma 8 3 4 4 2 3 2" xfId="48488" xr:uid="{3A8B3D43-EACE-4E48-BF47-4C2B4FD69B9A}"/>
    <cellStyle name="Comma 8 3 4 4 2 4" xfId="29400" xr:uid="{2536BB65-741D-4B9B-B295-7170DE4BA8E3}"/>
    <cellStyle name="Comma 8 3 4 4 2 5" xfId="35863" xr:uid="{49C8732C-ABA9-4A4A-B67C-9BAA549406B5}"/>
    <cellStyle name="Comma 8 3 4 4 3" xfId="19935" xr:uid="{A77DBD72-41EF-415E-B6F9-630B7EAF5709}"/>
    <cellStyle name="Comma 8 3 4 4 3 2" xfId="51269" xr:uid="{0E88DA52-169D-4885-9BB5-D5244340195B}"/>
    <cellStyle name="Comma 8 3 4 4 3 3" xfId="38656" xr:uid="{4742EE58-7EEA-48E9-B1C0-03689AF04899}"/>
    <cellStyle name="Comma 8 3 4 4 4" xfId="13349" xr:uid="{3F5C2F0D-6478-40CA-BCAD-0E189A2BC855}"/>
    <cellStyle name="Comma 8 3 4 4 4 2" xfId="44991" xr:uid="{592A6B09-2EBC-4864-9065-10646450C077}"/>
    <cellStyle name="Comma 8 3 4 4 5" xfId="6762" xr:uid="{171785BC-6312-4B09-8A8D-3080B698EE91}"/>
    <cellStyle name="Comma 8 3 4 4 6" xfId="32366" xr:uid="{8ACA81EA-C5ED-404C-A494-9574E64636EA}"/>
    <cellStyle name="Comma 8 3 4 5" xfId="24834" xr:uid="{B1D33418-980B-4055-9996-047B418E61BD}"/>
    <cellStyle name="Comma 8 3 4 5 2" xfId="17326" xr:uid="{CBD5E572-6EB7-449D-B8D2-0404B4ACC80D}"/>
    <cellStyle name="Comma 8 3 4 5 2 2" xfId="53879" xr:uid="{F4B7B44A-26B4-4384-ABEB-4F834F52B19E}"/>
    <cellStyle name="Comma 8 3 4 5 2 3" xfId="41266" xr:uid="{3B33370B-5A3C-40A9-A46D-4917B5451B41}"/>
    <cellStyle name="Comma 8 3 4 5 3" xfId="10740" xr:uid="{8957B3D0-920E-4E55-9336-13EB5A1D2C44}"/>
    <cellStyle name="Comma 8 3 4 5 3 2" xfId="47601" xr:uid="{370B9750-020F-4C16-A405-21D86E8C202A}"/>
    <cellStyle name="Comma 8 3 4 5 4" xfId="5446" xr:uid="{B9D890DB-E942-447A-B630-1906A35090EB}"/>
    <cellStyle name="Comma 8 3 4 5 5" xfId="34976" xr:uid="{669F0A8E-B68F-4391-8BD6-F91085C9C2C2}"/>
    <cellStyle name="Comma 8 3 4 6" xfId="20818" xr:uid="{BBF4338B-D454-4987-B103-90BF9B7F8BDF}"/>
    <cellStyle name="Comma 8 3 4 6 2" xfId="50382" xr:uid="{0DD59D7A-CAD1-4065-8C37-DA18E0B030C9}"/>
    <cellStyle name="Comma 8 3 4 6 3" xfId="37769" xr:uid="{6F019C78-8036-431D-BE7D-CACE8FFDD49B}"/>
    <cellStyle name="Comma 8 3 4 7" xfId="14232" xr:uid="{DFDC14CF-9DAB-4D32-8D91-66397E697E61}"/>
    <cellStyle name="Comma 8 3 4 7 2" xfId="44048" xr:uid="{B19FCBE6-7DDB-46FE-9928-6DC1308D936F}"/>
    <cellStyle name="Comma 8 3 4 8" xfId="7645" xr:uid="{45B5A76A-39CE-42B7-A5C2-6596814BB8F5}"/>
    <cellStyle name="Comma 8 3 4 9" xfId="31476" xr:uid="{41A527D2-C619-4DA5-A1EF-88874471A793}"/>
    <cellStyle name="Comma 8 3 5" xfId="22091" xr:uid="{2C480B88-BA1A-48E5-89FE-EFD64D05DFA9}"/>
    <cellStyle name="Comma 8 3 6" xfId="21752" xr:uid="{D6DC77FC-0CCB-48B7-B2C0-CCF000C4802F}"/>
    <cellStyle name="Comma 8 4" xfId="227" xr:uid="{5D2A163D-3F77-4AE5-BA83-E8B61B13B71F}"/>
    <cellStyle name="Comma 8 4 2" xfId="28180" xr:uid="{D7B95928-334A-426A-863E-10D5A48E7E25}"/>
    <cellStyle name="Comma 8 4 2 2" xfId="27690" xr:uid="{EB9A7B6B-5260-430F-A0D2-8AC4321F5F18}"/>
    <cellStyle name="Comma 8 4 2 2 2" xfId="25960" xr:uid="{A7FF9D75-A67E-4C27-870D-037C8A8EC7E0}"/>
    <cellStyle name="Comma 8 4 2 2 2 2" xfId="22462" xr:uid="{CA13DEA5-853B-44AD-9B5D-CEA3B91E083A}"/>
    <cellStyle name="Comma 8 4 2 2 2 2 2" xfId="14954" xr:uid="{96EA82F5-9091-4D12-850F-ED2EE6ABC804}"/>
    <cellStyle name="Comma 8 4 2 2 2 2 2 2" xfId="56251" xr:uid="{7191949B-C725-44F1-885D-D24CB924618A}"/>
    <cellStyle name="Comma 8 4 2 2 2 2 2 3" xfId="43638" xr:uid="{76F382CC-7D1C-4EED-830A-59282B88A207}"/>
    <cellStyle name="Comma 8 4 2 2 2 2 3" xfId="8368" xr:uid="{BCFA7025-26E9-4860-B039-FA671886447C}"/>
    <cellStyle name="Comma 8 4 2 2 2 2 3 2" xfId="49973" xr:uid="{7BD410A2-F7BE-4CD9-B345-D79DEA082E3C}"/>
    <cellStyle name="Comma 8 4 2 2 2 2 4" xfId="30885" xr:uid="{D910D485-02B2-4492-89E9-7F5D4349AC8F}"/>
    <cellStyle name="Comma 8 4 2 2 2 2 5" xfId="37348" xr:uid="{E657DFE8-E080-4622-BD87-409CA7254D2A}"/>
    <cellStyle name="Comma 8 4 2 2 2 3" xfId="25080" xr:uid="{34F22377-4CA5-49EF-A72C-E526F8D4D3A2}"/>
    <cellStyle name="Comma 8 4 2 2 2 3 2" xfId="17572" xr:uid="{DF480D3F-C036-4578-A8D3-2AFF67ED6231}"/>
    <cellStyle name="Comma 8 4 2 2 2 3 2 2" xfId="53633" xr:uid="{F31C2619-441D-40C8-8AEA-01C9D2E9260F}"/>
    <cellStyle name="Comma 8 4 2 2 2 3 2 3" xfId="41020" xr:uid="{E65B1660-20B4-42F8-BE83-03FF34D45537}"/>
    <cellStyle name="Comma 8 4 2 2 2 3 3" xfId="10986" xr:uid="{2B54EC53-5B38-40CB-8C1C-04410C01D0D3}"/>
    <cellStyle name="Comma 8 4 2 2 2 3 3 2" xfId="47355" xr:uid="{EF9D6D9D-F53F-4D4C-8B40-CD965F21C5A4}"/>
    <cellStyle name="Comma 8 4 2 2 2 3 4" xfId="5200" xr:uid="{5FF1A0AF-26BF-4265-BF4D-E30013B47707}"/>
    <cellStyle name="Comma 8 4 2 2 2 3 5" xfId="34730" xr:uid="{ED546A2A-9A17-4EB7-BAA4-958B43AAE48B}"/>
    <cellStyle name="Comma 8 4 2 2 2 4" xfId="18451" xr:uid="{6B69F158-318F-4DFF-B41A-28DBE7281A65}"/>
    <cellStyle name="Comma 8 4 2 2 2 4 2" xfId="52754" xr:uid="{7D20FD18-9784-426F-A184-FC85D929D1E1}"/>
    <cellStyle name="Comma 8 4 2 2 2 4 3" xfId="40141" xr:uid="{8725D7C5-15D3-4619-9AF7-F783E780420E}"/>
    <cellStyle name="Comma 8 4 2 2 2 5" xfId="11865" xr:uid="{7E558FB7-90DC-4BD4-A5A2-49CC71809F07}"/>
    <cellStyle name="Comma 8 4 2 2 2 5 2" xfId="46476" xr:uid="{0E263DCD-38E5-4038-81B2-FED9A9A44505}"/>
    <cellStyle name="Comma 8 4 2 2 2 6" xfId="4321" xr:uid="{6C6BFD19-02D2-4923-B08A-109FB37117AB}"/>
    <cellStyle name="Comma 8 4 2 2 2 7" xfId="33851" xr:uid="{61B571C2-6DAF-4925-BDF5-C159063564C3}"/>
    <cellStyle name="Comma 8 4 2 2 3" xfId="26816" xr:uid="{8D29C0AF-840E-4939-BEBC-F69FD5391906}"/>
    <cellStyle name="Comma 8 4 2 2 3 2" xfId="23319" xr:uid="{B2BE09E9-7458-4F29-8880-02801CB4F0CE}"/>
    <cellStyle name="Comma 8 4 2 2 3 2 2" xfId="15811" xr:uid="{D31FA96F-7FB1-40AB-A5C2-3D0BA6DBB6CD}"/>
    <cellStyle name="Comma 8 4 2 2 3 2 2 2" xfId="55394" xr:uid="{4E05658A-DB43-4138-985F-8A83C62CBE9B}"/>
    <cellStyle name="Comma 8 4 2 2 3 2 2 3" xfId="42781" xr:uid="{4015544E-EB41-4D42-82C8-7A5D2AE11FDE}"/>
    <cellStyle name="Comma 8 4 2 2 3 2 3" xfId="9225" xr:uid="{3F50EDA5-0494-494D-8B4D-337AE687921F}"/>
    <cellStyle name="Comma 8 4 2 2 3 2 3 2" xfId="49116" xr:uid="{0B03AAC9-4FEE-4656-A377-28F643D49131}"/>
    <cellStyle name="Comma 8 4 2 2 3 2 4" xfId="30028" xr:uid="{51586E54-2539-4036-9BAC-516C469C72AC}"/>
    <cellStyle name="Comma 8 4 2 2 3 2 5" xfId="36491" xr:uid="{9F54BD8B-1B8F-410A-99F7-F8BD20150DC9}"/>
    <cellStyle name="Comma 8 4 2 2 3 3" xfId="19307" xr:uid="{FC500D44-9042-42BC-99DA-144FE428810B}"/>
    <cellStyle name="Comma 8 4 2 2 3 3 2" xfId="51897" xr:uid="{A83B2DD1-89AB-459F-A553-FE8870CAC5FB}"/>
    <cellStyle name="Comma 8 4 2 2 3 3 3" xfId="39284" xr:uid="{067CC654-5EEC-4405-A667-1936109F58F0}"/>
    <cellStyle name="Comma 8 4 2 2 3 4" xfId="12721" xr:uid="{73C8B9D0-EBAB-497E-B3ED-B2819D0AF171}"/>
    <cellStyle name="Comma 8 4 2 2 3 4 2" xfId="45619" xr:uid="{F4422A51-0D72-44D2-98B7-329E33774999}"/>
    <cellStyle name="Comma 8 4 2 2 3 5" xfId="3465" xr:uid="{5D014942-601F-49F1-B3BA-552303C22D5C}"/>
    <cellStyle name="Comma 8 4 2 2 3 6" xfId="32994" xr:uid="{2FCE3347-9944-4AEE-BEB0-41411C89B143}"/>
    <cellStyle name="Comma 8 4 2 2 4" xfId="24195" xr:uid="{358A0BD5-23CC-4A53-8FD9-4A399E123022}"/>
    <cellStyle name="Comma 8 4 2 2 4 2" xfId="16687" xr:uid="{0ABFE52A-DF47-4A78-A9C3-47AA19B5B0A2}"/>
    <cellStyle name="Comma 8 4 2 2 4 2 2" xfId="54518" xr:uid="{42FE4D2D-D8E7-4977-B13E-B13EC8EC6430}"/>
    <cellStyle name="Comma 8 4 2 2 4 2 3" xfId="41905" xr:uid="{66A1B244-0794-4733-A0A2-7A975925FB0F}"/>
    <cellStyle name="Comma 8 4 2 2 4 3" xfId="10101" xr:uid="{49AACFDE-1A43-423C-BD43-43CB8613BEF3}"/>
    <cellStyle name="Comma 8 4 2 2 4 3 2" xfId="48240" xr:uid="{A0B7A8E2-D79B-44A5-86B2-EE40A618A2E3}"/>
    <cellStyle name="Comma 8 4 2 2 4 4" xfId="6085" xr:uid="{0EEC1FD2-96D6-4AD5-9E82-B8F9455AC58A}"/>
    <cellStyle name="Comma 8 4 2 2 4 5" xfId="35615" xr:uid="{7D5F4312-5FA1-494F-868D-C1BF6C03C1F7}"/>
    <cellStyle name="Comma 8 4 2 2 5" xfId="20181" xr:uid="{BFB90DF3-F61B-46B6-BC76-F42F14A2F995}"/>
    <cellStyle name="Comma 8 4 2 2 5 2" xfId="51021" xr:uid="{AD41B325-AE2A-4CFB-93BF-04989CF1F28F}"/>
    <cellStyle name="Comma 8 4 2 2 5 3" xfId="38408" xr:uid="{3B43AC97-8A8A-4614-921D-71D836FB50BF}"/>
    <cellStyle name="Comma 8 4 2 2 6" xfId="13595" xr:uid="{1D38B712-35EB-47D5-BEB3-901A6969D135}"/>
    <cellStyle name="Comma 8 4 2 2 6 2" xfId="44743" xr:uid="{86B0B62A-92ED-48C5-9AE2-B31CF380432D}"/>
    <cellStyle name="Comma 8 4 2 2 7" xfId="7008" xr:uid="{001B777F-2C80-45CC-AC77-1C36CEB13894}"/>
    <cellStyle name="Comma 8 4 2 2 8" xfId="32118" xr:uid="{F35271D5-0744-4A1D-823E-1545CBC71715}"/>
    <cellStyle name="Comma 8 4 2 3" xfId="26400" xr:uid="{F67B1077-2467-4350-9036-891847651CBD}"/>
    <cellStyle name="Comma 8 4 2 3 2" xfId="22903" xr:uid="{8DB8D262-CC9A-4AF8-A69E-4EC161FE72E2}"/>
    <cellStyle name="Comma 8 4 2 3 2 2" xfId="15395" xr:uid="{EB1360E4-2C87-4957-9499-9DAF10BD518E}"/>
    <cellStyle name="Comma 8 4 2 3 2 2 2" xfId="55810" xr:uid="{A18385C4-C69F-48BC-A2CB-4B2F6A993EA6}"/>
    <cellStyle name="Comma 8 4 2 3 2 2 3" xfId="43197" xr:uid="{EAA96301-2123-4A81-B2E5-44CF838A45AB}"/>
    <cellStyle name="Comma 8 4 2 3 2 3" xfId="8809" xr:uid="{4A2AA1FD-AD99-4EE7-89F8-B34459ED0BC8}"/>
    <cellStyle name="Comma 8 4 2 3 2 3 2" xfId="49532" xr:uid="{E0263E09-195C-4BF4-9985-AB067F9F5906}"/>
    <cellStyle name="Comma 8 4 2 3 2 4" xfId="30444" xr:uid="{0C9FA028-71E0-47CA-89C4-15D1427A218F}"/>
    <cellStyle name="Comma 8 4 2 3 2 5" xfId="36907" xr:uid="{ECA18E98-95FC-4128-888D-F6790310B0BC}"/>
    <cellStyle name="Comma 8 4 2 3 3" xfId="25522" xr:uid="{72D01251-DC11-4CA3-8B56-484B3D82D5B5}"/>
    <cellStyle name="Comma 8 4 2 3 3 2" xfId="18014" xr:uid="{2AC43E8D-749E-40DB-A422-C7E5F50A3A0A}"/>
    <cellStyle name="Comma 8 4 2 3 3 2 2" xfId="53191" xr:uid="{75A9D833-35FB-4998-A7F8-7BDAF133B06F}"/>
    <cellStyle name="Comma 8 4 2 3 3 2 3" xfId="40578" xr:uid="{C5D99F58-71CB-4A48-BA2D-67F0AD87975E}"/>
    <cellStyle name="Comma 8 4 2 3 3 3" xfId="11428" xr:uid="{9721E0F6-9F23-458E-8AFD-E5987D3031BC}"/>
    <cellStyle name="Comma 8 4 2 3 3 3 2" xfId="46913" xr:uid="{698766FF-B3DC-458D-ABCC-9F97FD0D8F5A}"/>
    <cellStyle name="Comma 8 4 2 3 3 4" xfId="4758" xr:uid="{26266EA9-7C30-4D6A-B46A-4FDF875E1254}"/>
    <cellStyle name="Comma 8 4 2 3 3 5" xfId="34288" xr:uid="{7641A2E9-6FD2-4772-94E8-B8CA1CFDEE87}"/>
    <cellStyle name="Comma 8 4 2 3 4" xfId="18891" xr:uid="{3293126F-DA3D-4B93-B2B0-7284A00E7788}"/>
    <cellStyle name="Comma 8 4 2 3 4 2" xfId="52313" xr:uid="{C1E0FB1E-5B9A-47CE-BB1A-0AA6E695DE08}"/>
    <cellStyle name="Comma 8 4 2 3 4 3" xfId="39700" xr:uid="{4F907B80-FB5B-4274-A89F-47FB052E900B}"/>
    <cellStyle name="Comma 8 4 2 3 5" xfId="12305" xr:uid="{4A19A6D8-7586-498F-8F96-236D4A73BA20}"/>
    <cellStyle name="Comma 8 4 2 3 5 2" xfId="46035" xr:uid="{CDF0AA89-E893-47C1-A1A4-47EA9AA99FB7}"/>
    <cellStyle name="Comma 8 4 2 3 6" xfId="3881" xr:uid="{F16869B0-048A-4F21-9B3D-C83286779E86}"/>
    <cellStyle name="Comma 8 4 2 3 7" xfId="33410" xr:uid="{C6EF8AAF-8E7C-40B7-9A4E-E2331F82293B}"/>
    <cellStyle name="Comma 8 4 2 4" xfId="27250" xr:uid="{224483FF-ACC8-4165-B9F2-0D79F96132AA}"/>
    <cellStyle name="Comma 8 4 2 4 2" xfId="23753" xr:uid="{F00096D2-048F-440E-B131-30C29B2754C3}"/>
    <cellStyle name="Comma 8 4 2 4 2 2" xfId="16245" xr:uid="{AE7F0B87-D79C-4E1E-BF62-928EF2D9FECB}"/>
    <cellStyle name="Comma 8 4 2 4 2 2 2" xfId="54960" xr:uid="{D05F0599-B31E-4299-91EB-F97898504236}"/>
    <cellStyle name="Comma 8 4 2 4 2 2 3" xfId="42347" xr:uid="{E898DD21-3427-4E6F-845B-36459F941569}"/>
    <cellStyle name="Comma 8 4 2 4 2 3" xfId="9659" xr:uid="{6582F19D-F4F9-4F58-A5C1-73AE72819E3E}"/>
    <cellStyle name="Comma 8 4 2 4 2 3 2" xfId="48682" xr:uid="{C28B9D87-CDD7-483E-AB96-8223890E617C}"/>
    <cellStyle name="Comma 8 4 2 4 2 4" xfId="29594" xr:uid="{1A52B85C-AC33-4AC1-B390-B1302C94AD3E}"/>
    <cellStyle name="Comma 8 4 2 4 2 5" xfId="36057" xr:uid="{A31894B1-948C-4E28-B949-7D9030F8AC08}"/>
    <cellStyle name="Comma 8 4 2 4 3" xfId="19741" xr:uid="{3D7C7FB2-2ACA-47E1-AF1B-BD73721DD8B9}"/>
    <cellStyle name="Comma 8 4 2 4 3 2" xfId="51463" xr:uid="{D73C7995-9BF7-47D3-9C47-F20EADC0F815}"/>
    <cellStyle name="Comma 8 4 2 4 3 3" xfId="38850" xr:uid="{90DDAFDB-9C33-4DDC-878F-C2E1826CE958}"/>
    <cellStyle name="Comma 8 4 2 4 4" xfId="13155" xr:uid="{6A7E05FB-D7E3-4F58-8F16-BE3643D26C62}"/>
    <cellStyle name="Comma 8 4 2 4 4 2" xfId="45185" xr:uid="{4E16EC74-5763-4160-89E8-0042C0B47E61}"/>
    <cellStyle name="Comma 8 4 2 4 5" xfId="6568" xr:uid="{4DA7FD75-7C65-4E23-948F-475C70BFE579}"/>
    <cellStyle name="Comma 8 4 2 4 6" xfId="32560" xr:uid="{6EA3C494-441D-418E-B720-ED6327B9AD4A}"/>
    <cellStyle name="Comma 8 4 2 5" xfId="24637" xr:uid="{A4A0B97B-FE64-4A47-9DB3-01E2297D1352}"/>
    <cellStyle name="Comma 8 4 2 5 2" xfId="17129" xr:uid="{A14F4F7B-ED98-416A-BD28-0BF5DABFC588}"/>
    <cellStyle name="Comma 8 4 2 5 2 2" xfId="54076" xr:uid="{6CAA5D5E-F0D6-4199-8E66-A61B8BB95254}"/>
    <cellStyle name="Comma 8 4 2 5 2 3" xfId="41463" xr:uid="{EA908F3B-4A3C-42EA-AD61-0C942CB2B77E}"/>
    <cellStyle name="Comma 8 4 2 5 3" xfId="10543" xr:uid="{5CC5A719-026D-42F9-9C43-6FFE697FE6B5}"/>
    <cellStyle name="Comma 8 4 2 5 3 2" xfId="47798" xr:uid="{29B287F1-0361-4229-B813-70D6524F2E28}"/>
    <cellStyle name="Comma 8 4 2 5 4" xfId="5643" xr:uid="{A03F6CDD-DF02-4670-9ED0-2DD26A3C2117}"/>
    <cellStyle name="Comma 8 4 2 5 5" xfId="35173" xr:uid="{1EE676A9-CB85-4E1D-A061-2A44BCABDBE6}"/>
    <cellStyle name="Comma 8 4 2 6" xfId="20621" xr:uid="{F411A307-BE70-4398-810C-ECE3ADF60906}"/>
    <cellStyle name="Comma 8 4 2 6 2" xfId="50579" xr:uid="{13D099DE-C6B8-41BD-863C-152B07AF6E6F}"/>
    <cellStyle name="Comma 8 4 2 6 3" xfId="37966" xr:uid="{26A7B89B-934D-4384-8411-3ECEA557A58E}"/>
    <cellStyle name="Comma 8 4 2 7" xfId="14035" xr:uid="{9FD2744C-6DBA-4BD1-8DCA-27BD911704A7}"/>
    <cellStyle name="Comma 8 4 2 7 2" xfId="44273" xr:uid="{717CB9E9-FC6B-4831-A872-E38C197EA022}"/>
    <cellStyle name="Comma 8 4 2 8" xfId="7448" xr:uid="{D5D642D6-077C-4E41-B609-89CD3E8BB396}"/>
    <cellStyle name="Comma 8 4 2 9" xfId="31673" xr:uid="{6DAAB55D-A242-449F-89A5-A749E7588C7C}"/>
    <cellStyle name="Comma 8 4 3" xfId="28334" xr:uid="{015A6323-1FBB-4577-990A-365A2F3CCC86}"/>
    <cellStyle name="Comma 8 4 3 2" xfId="27844" xr:uid="{D6B889D2-9E1D-4406-98C3-0129711079A4}"/>
    <cellStyle name="Comma 8 4 3 2 2" xfId="26115" xr:uid="{2ED8940A-E23E-4F92-8A69-C4A4F504100A}"/>
    <cellStyle name="Comma 8 4 3 2 2 2" xfId="22617" xr:uid="{0F0B1FAB-239F-4697-8BF4-F009BFCC5A9E}"/>
    <cellStyle name="Comma 8 4 3 2 2 2 2" xfId="15109" xr:uid="{BDB6EA1E-8FA3-4B0B-AA95-B1F1A4B76AB4}"/>
    <cellStyle name="Comma 8 4 3 2 2 2 2 2" xfId="56096" xr:uid="{FC5EBFD4-06A8-44F1-A1B8-1565E5520FD6}"/>
    <cellStyle name="Comma 8 4 3 2 2 2 2 3" xfId="43483" xr:uid="{CBF79FE5-FF03-4CDC-8544-EA8E8A0BF6DB}"/>
    <cellStyle name="Comma 8 4 3 2 2 2 3" xfId="8523" xr:uid="{FE04F6FB-DEC4-4F1B-93CC-50F8059A7068}"/>
    <cellStyle name="Comma 8 4 3 2 2 2 3 2" xfId="49818" xr:uid="{8365C18D-7713-4167-8D8C-3BE079F6713D}"/>
    <cellStyle name="Comma 8 4 3 2 2 2 4" xfId="30730" xr:uid="{B9C64FD4-14F1-4A69-82A0-969C69C264F7}"/>
    <cellStyle name="Comma 8 4 3 2 2 2 5" xfId="37193" xr:uid="{08D9D8AA-B1AC-4629-AA1D-C7AE724315BA}"/>
    <cellStyle name="Comma 8 4 3 2 2 3" xfId="25235" xr:uid="{56F245D1-42CB-427A-8A50-8585D6E4C0BF}"/>
    <cellStyle name="Comma 8 4 3 2 2 3 2" xfId="17727" xr:uid="{5F88BA51-EE85-46DD-89B1-177E2C3D1151}"/>
    <cellStyle name="Comma 8 4 3 2 2 3 2 2" xfId="53478" xr:uid="{D2220926-8AAC-4451-90BB-D651392D0894}"/>
    <cellStyle name="Comma 8 4 3 2 2 3 2 3" xfId="40865" xr:uid="{96C7C3FD-401F-417E-813E-DB0E725BD65E}"/>
    <cellStyle name="Comma 8 4 3 2 2 3 3" xfId="11141" xr:uid="{84D170CC-5737-401C-BEAD-CE681A6E4281}"/>
    <cellStyle name="Comma 8 4 3 2 2 3 3 2" xfId="47200" xr:uid="{AD1C5CF4-0606-469B-88A1-BFF116365929}"/>
    <cellStyle name="Comma 8 4 3 2 2 3 4" xfId="5045" xr:uid="{843C812B-D7A1-4ACD-9A3F-AD3D80728537}"/>
    <cellStyle name="Comma 8 4 3 2 2 3 5" xfId="34575" xr:uid="{4965B121-3061-4EB3-9CC7-AE376048F0DB}"/>
    <cellStyle name="Comma 8 4 3 2 2 4" xfId="18606" xr:uid="{6D6F0C26-558F-45F7-AAF1-B2FDCE503BA9}"/>
    <cellStyle name="Comma 8 4 3 2 2 4 2" xfId="52599" xr:uid="{4810C751-F44E-4428-A90E-A84961D271C2}"/>
    <cellStyle name="Comma 8 4 3 2 2 4 3" xfId="39986" xr:uid="{0863E50D-D81B-4F14-A0BF-6CAB1F161AED}"/>
    <cellStyle name="Comma 8 4 3 2 2 5" xfId="12020" xr:uid="{DF73C8DE-DE88-483E-950E-8CFF0EC084D0}"/>
    <cellStyle name="Comma 8 4 3 2 2 5 2" xfId="46321" xr:uid="{D1A30427-2DDE-44C2-85B0-5F3A298FF94A}"/>
    <cellStyle name="Comma 8 4 3 2 2 6" xfId="4166" xr:uid="{35EDFA42-2667-41E0-96D3-D167D9D944B8}"/>
    <cellStyle name="Comma 8 4 3 2 2 7" xfId="33696" xr:uid="{A1EA4C8D-7118-4662-BA97-D31D0503B098}"/>
    <cellStyle name="Comma 8 4 3 2 3" xfId="26970" xr:uid="{BFC55BC0-5770-4A4D-919D-FD7E79AE1C19}"/>
    <cellStyle name="Comma 8 4 3 2 3 2" xfId="23473" xr:uid="{F7F19F58-2960-4A30-AE88-2B6BD9EDADD4}"/>
    <cellStyle name="Comma 8 4 3 2 3 2 2" xfId="15965" xr:uid="{03FFD1B4-0081-43D4-8BB0-4EBAD1A4399E}"/>
    <cellStyle name="Comma 8 4 3 2 3 2 2 2" xfId="55240" xr:uid="{2E33F358-6328-49A8-9B4E-402F1D51113C}"/>
    <cellStyle name="Comma 8 4 3 2 3 2 2 3" xfId="42627" xr:uid="{9A9EE867-BDC2-45BF-9E0F-11983C792A4C}"/>
    <cellStyle name="Comma 8 4 3 2 3 2 3" xfId="9379" xr:uid="{ADD0FC71-7941-4D89-BFAE-45B4D7F30309}"/>
    <cellStyle name="Comma 8 4 3 2 3 2 3 2" xfId="48962" xr:uid="{570DCBC7-6850-42A0-B5CB-13334A3DBF71}"/>
    <cellStyle name="Comma 8 4 3 2 3 2 4" xfId="29874" xr:uid="{65F6244F-0599-4477-810C-14A1D78077B9}"/>
    <cellStyle name="Comma 8 4 3 2 3 2 5" xfId="36337" xr:uid="{9EE60DB8-3C61-45AA-A814-ADE692A71872}"/>
    <cellStyle name="Comma 8 4 3 2 3 3" xfId="19461" xr:uid="{DADF477A-3FC7-4347-9623-E5238EDB7AE9}"/>
    <cellStyle name="Comma 8 4 3 2 3 3 2" xfId="51743" xr:uid="{620FFEAB-EF05-4AEC-86FC-7FEC88BDE8DF}"/>
    <cellStyle name="Comma 8 4 3 2 3 3 3" xfId="39130" xr:uid="{55F216DD-BD97-4B10-835E-8EEF232D5251}"/>
    <cellStyle name="Comma 8 4 3 2 3 4" xfId="12875" xr:uid="{45F1503C-2017-4F9C-924A-CEF9F3482995}"/>
    <cellStyle name="Comma 8 4 3 2 3 4 2" xfId="45465" xr:uid="{DEC51B9A-07FD-4729-BD7C-E3B4CB2E759E}"/>
    <cellStyle name="Comma 8 4 3 2 3 5" xfId="6288" xr:uid="{9E9A38CA-44C7-41CE-BCF8-3FB954289AF3}"/>
    <cellStyle name="Comma 8 4 3 2 3 6" xfId="32840" xr:uid="{EED33C40-8C2C-4E5C-81BC-94D89D88564D}"/>
    <cellStyle name="Comma 8 4 3 2 4" xfId="24350" xr:uid="{7DF63715-D297-4A51-9F49-5D79426D46CE}"/>
    <cellStyle name="Comma 8 4 3 2 4 2" xfId="16842" xr:uid="{A64773DC-91FB-48D1-BEDD-2E3880C6BEE2}"/>
    <cellStyle name="Comma 8 4 3 2 4 2 2" xfId="54363" xr:uid="{87657B6E-E7A9-4D9A-83FE-E834860B9A61}"/>
    <cellStyle name="Comma 8 4 3 2 4 2 3" xfId="41750" xr:uid="{771E9567-24F3-4944-8983-EFBBC7FADCA4}"/>
    <cellStyle name="Comma 8 4 3 2 4 3" xfId="10256" xr:uid="{41775FB9-CEEF-4B7F-B5DB-B317B368676A}"/>
    <cellStyle name="Comma 8 4 3 2 4 3 2" xfId="48085" xr:uid="{819BB107-E252-4F68-8E62-50B1AEBC2A5E}"/>
    <cellStyle name="Comma 8 4 3 2 4 4" xfId="5930" xr:uid="{D61062EE-ADAE-4CDC-B480-4853555FCA06}"/>
    <cellStyle name="Comma 8 4 3 2 4 5" xfId="35460" xr:uid="{E257453F-CA8A-41EB-86BD-51023F916479}"/>
    <cellStyle name="Comma 8 4 3 2 5" xfId="20336" xr:uid="{C346CBC6-9168-49DE-8179-9DE43F4D9C9C}"/>
    <cellStyle name="Comma 8 4 3 2 5 2" xfId="50866" xr:uid="{1685B9C4-228D-43EB-B755-9A37E1FF5730}"/>
    <cellStyle name="Comma 8 4 3 2 5 3" xfId="38253" xr:uid="{AF6306FE-E371-4CF4-942A-BA06E87F25A9}"/>
    <cellStyle name="Comma 8 4 3 2 6" xfId="13750" xr:uid="{FEE36E52-FF6A-4EC2-987E-05527BF1B5CC}"/>
    <cellStyle name="Comma 8 4 3 2 6 2" xfId="44588" xr:uid="{255A0B5A-E2D9-48AB-B1D1-4B3A4FF90F61}"/>
    <cellStyle name="Comma 8 4 3 2 7" xfId="7163" xr:uid="{3B62BB07-AE3F-4A63-8F45-A685A7161C71}"/>
    <cellStyle name="Comma 8 4 3 2 8" xfId="31963" xr:uid="{4D5A73FE-69B1-46E7-ACCA-7EEE75BB9D78}"/>
    <cellStyle name="Comma 8 4 3 3" xfId="26554" xr:uid="{631C32B9-6FA8-4F9B-82C8-98DBE80A997E}"/>
    <cellStyle name="Comma 8 4 3 3 2" xfId="23057" xr:uid="{F95F3E35-7DF8-436A-92C9-E3CC9804FEDC}"/>
    <cellStyle name="Comma 8 4 3 3 2 2" xfId="15549" xr:uid="{B7598040-EEB3-4F9A-965A-AFFAE5437862}"/>
    <cellStyle name="Comma 8 4 3 3 2 2 2" xfId="55656" xr:uid="{EC13F9C1-FD88-4C6A-B8BF-18305DAF2E12}"/>
    <cellStyle name="Comma 8 4 3 3 2 2 3" xfId="43043" xr:uid="{EB76662C-772C-41B4-86FA-52B0DB1E8EF0}"/>
    <cellStyle name="Comma 8 4 3 3 2 3" xfId="8963" xr:uid="{EDFCD82E-2D59-4FF2-96DD-6AAD29A21B97}"/>
    <cellStyle name="Comma 8 4 3 3 2 3 2" xfId="49378" xr:uid="{78364C6F-8D65-4193-864B-D53CD74BDCCA}"/>
    <cellStyle name="Comma 8 4 3 3 2 4" xfId="30290" xr:uid="{A4C0C9BC-6D53-41CB-8567-5D3335FD16FE}"/>
    <cellStyle name="Comma 8 4 3 3 2 5" xfId="36753" xr:uid="{3F7A3CBD-AA88-4B47-AFF2-799E2171019E}"/>
    <cellStyle name="Comma 8 4 3 3 3" xfId="25677" xr:uid="{D96B99D4-D391-4E2B-B8D2-DC6EE931B6BF}"/>
    <cellStyle name="Comma 8 4 3 3 3 2" xfId="18169" xr:uid="{903F97B4-3C2D-48A4-86F2-3E4C2271CB15}"/>
    <cellStyle name="Comma 8 4 3 3 3 2 2" xfId="53036" xr:uid="{B6B47EAA-913A-480E-83B3-DC5FCB07B4C0}"/>
    <cellStyle name="Comma 8 4 3 3 3 2 3" xfId="40423" xr:uid="{B5B50568-8628-4971-9478-BAB822F57025}"/>
    <cellStyle name="Comma 8 4 3 3 3 3" xfId="11583" xr:uid="{69765B12-34A9-4893-8808-3C4C5D82351E}"/>
    <cellStyle name="Comma 8 4 3 3 3 3 2" xfId="46758" xr:uid="{BBE8C399-9D75-4EC2-8B94-563A5D22AE4B}"/>
    <cellStyle name="Comma 8 4 3 3 3 4" xfId="4603" xr:uid="{A6031FBB-57BA-49C7-A569-AC505E5CF38F}"/>
    <cellStyle name="Comma 8 4 3 3 3 5" xfId="34133" xr:uid="{732410D9-6E52-411D-8617-FD0AB6362797}"/>
    <cellStyle name="Comma 8 4 3 3 4" xfId="19045" xr:uid="{3184D759-2D3C-4BD2-BD30-BBF4222F9187}"/>
    <cellStyle name="Comma 8 4 3 3 4 2" xfId="52159" xr:uid="{8BC769EE-4828-4D55-A12B-F338E695CE11}"/>
    <cellStyle name="Comma 8 4 3 3 4 3" xfId="39546" xr:uid="{A0CE23DC-C64E-468A-BFF3-0172C9C645AC}"/>
    <cellStyle name="Comma 8 4 3 3 5" xfId="12459" xr:uid="{4ED83F3E-F268-4B0C-85EB-9EC8CAD078FD}"/>
    <cellStyle name="Comma 8 4 3 3 5 2" xfId="45881" xr:uid="{A0F4E89D-2076-4BAC-A05E-58EED00B43F7}"/>
    <cellStyle name="Comma 8 4 3 3 6" xfId="3727" xr:uid="{7CD82003-B653-4691-9039-3A912494F3C7}"/>
    <cellStyle name="Comma 8 4 3 3 7" xfId="33256" xr:uid="{1E8ED3A2-81B2-48CD-ACC4-724E52405F47}"/>
    <cellStyle name="Comma 8 4 3 4" xfId="27404" xr:uid="{2383591A-33BF-43D1-9FE5-D9BFABD37773}"/>
    <cellStyle name="Comma 8 4 3 4 2" xfId="23907" xr:uid="{81B4277B-ACA5-4A8F-9257-10A355327F5A}"/>
    <cellStyle name="Comma 8 4 3 4 2 2" xfId="16399" xr:uid="{AE5B2DEC-97C5-4E5E-872B-0B4EB284ADE0}"/>
    <cellStyle name="Comma 8 4 3 4 2 2 2" xfId="54806" xr:uid="{596B7F23-E65F-443B-811C-148A550B776B}"/>
    <cellStyle name="Comma 8 4 3 4 2 2 3" xfId="42193" xr:uid="{C2EFFFA7-87BB-43E9-9F1D-E565CD4DE5A2}"/>
    <cellStyle name="Comma 8 4 3 4 2 3" xfId="9813" xr:uid="{78DDE03E-0452-4B43-BDCC-9C92773F435B}"/>
    <cellStyle name="Comma 8 4 3 4 2 3 2" xfId="48528" xr:uid="{F8788014-FD4D-4E8B-BA2B-557080CE3046}"/>
    <cellStyle name="Comma 8 4 3 4 2 4" xfId="29440" xr:uid="{04B864B8-571E-46AE-874A-C146F4F11FED}"/>
    <cellStyle name="Comma 8 4 3 4 2 5" xfId="35903" xr:uid="{24BB284C-E033-4C1B-848A-CA6084F21E1B}"/>
    <cellStyle name="Comma 8 4 3 4 3" xfId="19895" xr:uid="{72DC2E3A-BB1F-4B19-BA0C-CD913B41C319}"/>
    <cellStyle name="Comma 8 4 3 4 3 2" xfId="51309" xr:uid="{ADC67064-E729-4F5A-BF7F-AFF33C624C6D}"/>
    <cellStyle name="Comma 8 4 3 4 3 3" xfId="38696" xr:uid="{41A629D1-45B7-455F-9C3F-43BEDF6F6197}"/>
    <cellStyle name="Comma 8 4 3 4 4" xfId="13309" xr:uid="{0EF6DFF8-F340-435D-8899-0FD7D40BEC93}"/>
    <cellStyle name="Comma 8 4 3 4 4 2" xfId="45031" xr:uid="{ED9D75C4-0F09-4809-AE94-38ED9AA49A15}"/>
    <cellStyle name="Comma 8 4 3 4 5" xfId="6722" xr:uid="{9565DAF2-C615-4CA1-B24C-B5D8F91A85BD}"/>
    <cellStyle name="Comma 8 4 3 4 6" xfId="32406" xr:uid="{6719CD3D-9D39-412F-BF5A-CFF156774106}"/>
    <cellStyle name="Comma 8 4 3 5" xfId="24792" xr:uid="{B5311487-1849-4196-90AA-83A2679F655B}"/>
    <cellStyle name="Comma 8 4 3 5 2" xfId="17284" xr:uid="{BF3DF0FF-5926-47FC-9E6E-060F195414D4}"/>
    <cellStyle name="Comma 8 4 3 5 2 2" xfId="53921" xr:uid="{C216CB23-E37A-4909-91EC-B43ECB4EA531}"/>
    <cellStyle name="Comma 8 4 3 5 2 3" xfId="41308" xr:uid="{0C04E9CC-870E-4375-943A-C00DD76B145C}"/>
    <cellStyle name="Comma 8 4 3 5 3" xfId="10698" xr:uid="{C2E3AB81-FED5-49AC-942B-7E930812F540}"/>
    <cellStyle name="Comma 8 4 3 5 3 2" xfId="47643" xr:uid="{5FB09691-F133-4DE3-8FF1-9BFF453F8FCA}"/>
    <cellStyle name="Comma 8 4 3 5 4" xfId="5488" xr:uid="{7335665B-5116-40C9-85DE-B6E33D7998B7}"/>
    <cellStyle name="Comma 8 4 3 5 5" xfId="35018" xr:uid="{51BE9054-F0F8-4F9B-BD92-2F211BB3812E}"/>
    <cellStyle name="Comma 8 4 3 6" xfId="20776" xr:uid="{CBAF3EA9-5D03-4294-82C8-93D4D5E698E2}"/>
    <cellStyle name="Comma 8 4 3 6 2" xfId="50424" xr:uid="{35614A49-00D6-4D81-9DD9-5837916E63DF}"/>
    <cellStyle name="Comma 8 4 3 6 3" xfId="37811" xr:uid="{135D33E6-93E4-43EE-8AC0-19F7E9EADD43}"/>
    <cellStyle name="Comma 8 4 3 7" xfId="14190" xr:uid="{7977EBAA-FE8E-4672-AB90-12A9805F6720}"/>
    <cellStyle name="Comma 8 4 3 7 2" xfId="44118" xr:uid="{AF928A46-6368-404C-BBD2-5433445F4698}"/>
    <cellStyle name="Comma 8 4 3 8" xfId="7603" xr:uid="{BDB5CCEE-CF3A-42FD-85BA-0AE03A84B0CD}"/>
    <cellStyle name="Comma 8 4 3 9" xfId="31518" xr:uid="{2F5768A9-C091-4B38-AC51-50179E73C0A5}"/>
    <cellStyle name="Comma 8 4 4" xfId="21465" xr:uid="{F3332B39-91BF-4918-BED5-E6A04B199B67}"/>
    <cellStyle name="Comma 8 4 5" xfId="22098" xr:uid="{F4FBF504-B592-4724-8B3E-DFCC2609A7D7}"/>
    <cellStyle name="Comma 8 5" xfId="487" xr:uid="{02DEBE53-3DE9-449B-8539-1831BEF638B8}"/>
    <cellStyle name="Comma 8 5 10" xfId="31597" xr:uid="{8CD6284B-DCED-46D9-8332-6719CDE66833}"/>
    <cellStyle name="Comma 8 5 11" xfId="56774" xr:uid="{BD372F70-2A2C-4FD6-A20C-480E66894D7A}"/>
    <cellStyle name="Comma 8 5 12" xfId="56851" xr:uid="{A9042B28-90A0-4612-B0FF-DE3693DEABC8}"/>
    <cellStyle name="Comma 8 5 13" xfId="56909" xr:uid="{6B0AD802-0430-422A-BF20-AA2E97C8D081}"/>
    <cellStyle name="Comma 8 5 14" xfId="56963" xr:uid="{E90C30FB-4B54-4837-917E-6970CE2CF786}"/>
    <cellStyle name="Comma 8 5 15" xfId="1733" xr:uid="{C69A1B83-7EF6-4F1A-8C47-AE0B38A61C68}"/>
    <cellStyle name="Comma 8 5 16" xfId="57046" xr:uid="{01749B80-223E-4E4A-8953-9A0A603AC1F2}"/>
    <cellStyle name="Comma 8 5 2" xfId="653" xr:uid="{3D620467-010A-465A-A5A0-73680121E5A7}"/>
    <cellStyle name="Comma 8 5 2 2" xfId="1060" xr:uid="{2F2F8D29-C4BD-46CD-A257-AAFDFFC3684C}"/>
    <cellStyle name="Comma 8 5 2 2 2" xfId="22538" xr:uid="{1CBD8EE5-B141-4CAC-9DF4-EC87720C550E}"/>
    <cellStyle name="Comma 8 5 2 2 2 2" xfId="15030" xr:uid="{F82AEB2E-D2A3-45BD-9A82-DBDCA7208857}"/>
    <cellStyle name="Comma 8 5 2 2 2 2 2" xfId="56175" xr:uid="{BEC1B21B-75A9-4BDD-9325-2FBFEDB397E1}"/>
    <cellStyle name="Comma 8 5 2 2 2 2 3" xfId="43562" xr:uid="{0A3E3488-7759-43C6-8173-426BF2732889}"/>
    <cellStyle name="Comma 8 5 2 2 2 3" xfId="8444" xr:uid="{944590AB-6545-45D8-BB9F-C992C2E05DA7}"/>
    <cellStyle name="Comma 8 5 2 2 2 3 2" xfId="49897" xr:uid="{B28F7BAB-E94F-4D2B-A282-623DC4D0D3EE}"/>
    <cellStyle name="Comma 8 5 2 2 2 4" xfId="30809" xr:uid="{9A5A5168-F14C-4C1C-BBD8-74E263EE9C74}"/>
    <cellStyle name="Comma 8 5 2 2 2 5" xfId="37272" xr:uid="{896C6669-64F6-432D-A2BF-5C786D973AF3}"/>
    <cellStyle name="Comma 8 5 2 2 3" xfId="25156" xr:uid="{2DBF4C38-DE9E-435B-9282-45584858DD39}"/>
    <cellStyle name="Comma 8 5 2 2 3 2" xfId="17648" xr:uid="{FA972750-7CAE-48E4-9031-36924D40DAA9}"/>
    <cellStyle name="Comma 8 5 2 2 3 2 2" xfId="53557" xr:uid="{34899A16-389C-41FA-9283-59EAA50A831E}"/>
    <cellStyle name="Comma 8 5 2 2 3 2 3" xfId="40944" xr:uid="{AFCE58E7-52FE-4193-9724-2AE0B9494996}"/>
    <cellStyle name="Comma 8 5 2 2 3 3" xfId="11062" xr:uid="{D6D83076-D9F9-4020-9D6D-9561067BEB7B}"/>
    <cellStyle name="Comma 8 5 2 2 3 3 2" xfId="47279" xr:uid="{5CD52131-8CEE-4A0E-9352-7AA09818CC13}"/>
    <cellStyle name="Comma 8 5 2 2 3 4" xfId="5124" xr:uid="{EB4D3D73-D251-4248-AEF8-2183E733BEBC}"/>
    <cellStyle name="Comma 8 5 2 2 3 5" xfId="34654" xr:uid="{1A270832-3C71-4251-92B5-81A18E5913E2}"/>
    <cellStyle name="Comma 8 5 2 2 4" xfId="18527" xr:uid="{48674551-14EC-45AB-9ECC-F7A2FA3C9DB5}"/>
    <cellStyle name="Comma 8 5 2 2 4 2" xfId="52678" xr:uid="{387EA973-B437-4556-9921-22D6DB1E877D}"/>
    <cellStyle name="Comma 8 5 2 2 4 3" xfId="40065" xr:uid="{64DECCB1-2B8E-4AEF-963E-4895530B2DB7}"/>
    <cellStyle name="Comma 8 5 2 2 5" xfId="11941" xr:uid="{2FD5D2B7-B697-4417-991E-739C655ED06D}"/>
    <cellStyle name="Comma 8 5 2 2 5 2" xfId="46400" xr:uid="{D3D680F6-9738-49CE-9344-3A3D7B88FC25}"/>
    <cellStyle name="Comma 8 5 2 2 6" xfId="4245" xr:uid="{BBCE2C79-DF4D-4581-86CC-A5C07D6A4115}"/>
    <cellStyle name="Comma 8 5 2 2 7" xfId="33775" xr:uid="{0FEDBB44-3B20-4FAF-BF35-0BCFCEF59FD0}"/>
    <cellStyle name="Comma 8 5 2 2 8" xfId="26036" xr:uid="{9A974C83-8D2C-49D8-8204-E5A848EF7A5F}"/>
    <cellStyle name="Comma 8 5 2 3" xfId="26891" xr:uid="{2AF2DC2C-1927-4C13-B0BD-171AA838F6E1}"/>
    <cellStyle name="Comma 8 5 2 3 2" xfId="23394" xr:uid="{EA1DFEEA-064A-426B-B479-21E8C9FF993D}"/>
    <cellStyle name="Comma 8 5 2 3 2 2" xfId="15886" xr:uid="{37ED3ADB-B1A2-43BD-9CD6-5D69CF401052}"/>
    <cellStyle name="Comma 8 5 2 3 2 2 2" xfId="55319" xr:uid="{CB1276EB-3DCE-4C87-88E6-497F55D6440B}"/>
    <cellStyle name="Comma 8 5 2 3 2 2 3" xfId="42706" xr:uid="{BC2C84A4-9F55-4B86-A584-5D8A16011097}"/>
    <cellStyle name="Comma 8 5 2 3 2 3" xfId="9300" xr:uid="{F1496417-F85A-42CB-B0E1-5858F1FB5B92}"/>
    <cellStyle name="Comma 8 5 2 3 2 3 2" xfId="49041" xr:uid="{7FF3E768-204C-45FC-8E20-D71B92EF4DB6}"/>
    <cellStyle name="Comma 8 5 2 3 2 4" xfId="29953" xr:uid="{4DD66515-B63C-4BDC-8BE4-26355EFBF478}"/>
    <cellStyle name="Comma 8 5 2 3 2 5" xfId="36416" xr:uid="{6D0C2F41-0F53-42E9-A3A2-090F38D1FC88}"/>
    <cellStyle name="Comma 8 5 2 3 3" xfId="19382" xr:uid="{56CE49B8-C5DA-40DB-84EB-B8BFE31E28A1}"/>
    <cellStyle name="Comma 8 5 2 3 3 2" xfId="51822" xr:uid="{FF2EB8A6-8C4E-4EF9-B5BC-9843CF2DDD12}"/>
    <cellStyle name="Comma 8 5 2 3 3 3" xfId="39209" xr:uid="{ECD0A912-90A5-4EAB-BE63-A8CDA1019194}"/>
    <cellStyle name="Comma 8 5 2 3 4" xfId="12796" xr:uid="{4EFC7FE5-47F7-4860-8509-FD37EBF6C01F}"/>
    <cellStyle name="Comma 8 5 2 3 4 2" xfId="45544" xr:uid="{0E85FE5B-A0F0-4725-B5BF-E63306A38644}"/>
    <cellStyle name="Comma 8 5 2 3 5" xfId="6209" xr:uid="{BC2BEDCB-C4D6-4D28-9AD5-93D23A317B56}"/>
    <cellStyle name="Comma 8 5 2 3 6" xfId="32919" xr:uid="{1A661052-B05C-4C9C-9E10-48F52C57EB82}"/>
    <cellStyle name="Comma 8 5 2 4" xfId="24271" xr:uid="{0D2FC616-A982-4FF9-8374-968A9DB25058}"/>
    <cellStyle name="Comma 8 5 2 4 2" xfId="16763" xr:uid="{8FAA3F0A-6569-4EB4-9AEF-D51F653E95D8}"/>
    <cellStyle name="Comma 8 5 2 4 2 2" xfId="54442" xr:uid="{BAF929CA-E215-4942-A2D6-7BB4D2052ABD}"/>
    <cellStyle name="Comma 8 5 2 4 2 3" xfId="41829" xr:uid="{B13E3154-9256-4F0F-BBA7-3F623D1B7AAF}"/>
    <cellStyle name="Comma 8 5 2 4 3" xfId="10177" xr:uid="{7BF04B47-B5A4-4F7B-94F6-B4BA339EB25B}"/>
    <cellStyle name="Comma 8 5 2 4 3 2" xfId="48164" xr:uid="{1B268D20-616E-40C1-A007-08456BD5E9B4}"/>
    <cellStyle name="Comma 8 5 2 4 4" xfId="6009" xr:uid="{B439085A-35A6-400B-B753-ED10DA5986C0}"/>
    <cellStyle name="Comma 8 5 2 4 5" xfId="35539" xr:uid="{1CD4365F-7EE1-4165-BF2A-488B7A664C4E}"/>
    <cellStyle name="Comma 8 5 2 5" xfId="20257" xr:uid="{3F91967C-374F-4FF0-B081-A8AEB7781A33}"/>
    <cellStyle name="Comma 8 5 2 5 2" xfId="50945" xr:uid="{632568CF-DE1F-4B75-B5F5-7E41DD013F25}"/>
    <cellStyle name="Comma 8 5 2 5 3" xfId="38332" xr:uid="{F3149F68-4653-4146-8224-73246D620412}"/>
    <cellStyle name="Comma 8 5 2 6" xfId="13671" xr:uid="{09B6D03C-BE25-4C71-AA8D-085DB17887D7}"/>
    <cellStyle name="Comma 8 5 2 6 2" xfId="44667" xr:uid="{47EA7567-434A-4752-B726-B1E8C0EE3CDB}"/>
    <cellStyle name="Comma 8 5 2 7" xfId="7084" xr:uid="{027361F0-4EBA-46AF-9294-A9E5CC8A5272}"/>
    <cellStyle name="Comma 8 5 2 8" xfId="32042" xr:uid="{26904D13-E1DF-404A-B81C-619C6927B267}"/>
    <cellStyle name="Comma 8 5 2 9" xfId="27765" xr:uid="{1556B14C-A444-43C8-9DE8-24A8332C33FB}"/>
    <cellStyle name="Comma 8 5 3" xfId="800" xr:uid="{6BABA8DF-A1E6-42CF-87C8-E528A58FDDE2}"/>
    <cellStyle name="Comma 8 5 3 2" xfId="1186" xr:uid="{6B32EEE5-E435-4D00-B957-D398AFFE0615}"/>
    <cellStyle name="Comma 8 5 3 2 2" xfId="15471" xr:uid="{E80693EC-A67A-494B-9673-1679CC9C228E}"/>
    <cellStyle name="Comma 8 5 3 2 2 2" xfId="55734" xr:uid="{54EDACC3-871C-4C1E-8D8B-3698B631C48A}"/>
    <cellStyle name="Comma 8 5 3 2 2 3" xfId="43121" xr:uid="{B4D52FC2-EBD9-4AC0-9C14-4C670FCA98CC}"/>
    <cellStyle name="Comma 8 5 3 2 3" xfId="8885" xr:uid="{3FAB6B66-1832-49DD-B890-9045A65095C5}"/>
    <cellStyle name="Comma 8 5 3 2 3 2" xfId="49456" xr:uid="{DDFB7E99-98FF-4469-8B73-225E1DBC3541}"/>
    <cellStyle name="Comma 8 5 3 2 4" xfId="30368" xr:uid="{983CFA50-4F05-4299-8573-20E09AF0BCC2}"/>
    <cellStyle name="Comma 8 5 3 2 5" xfId="36831" xr:uid="{6293B54F-BBAA-4C9E-9A64-DF7DE514B199}"/>
    <cellStyle name="Comma 8 5 3 2 6" xfId="22979" xr:uid="{BBD11B99-2C55-43CB-841E-D5918171090C}"/>
    <cellStyle name="Comma 8 5 3 3" xfId="25598" xr:uid="{64AF275D-9291-4BF4-84CE-74C52EAB6A5C}"/>
    <cellStyle name="Comma 8 5 3 3 2" xfId="18090" xr:uid="{063F87F6-7660-42AC-BA6C-812BDC4BC904}"/>
    <cellStyle name="Comma 8 5 3 3 2 2" xfId="53115" xr:uid="{75F586AD-00B4-4C0B-91BC-EF948651B461}"/>
    <cellStyle name="Comma 8 5 3 3 2 3" xfId="40502" xr:uid="{B0FB3FE0-9815-4CF7-B7E7-FD8D4DE25A3E}"/>
    <cellStyle name="Comma 8 5 3 3 3" xfId="11504" xr:uid="{9114BBA4-24EE-4BFF-8C5F-2F46ECD9D4D6}"/>
    <cellStyle name="Comma 8 5 3 3 3 2" xfId="46837" xr:uid="{3A72DA04-28C1-4FEE-BC12-6EFA1B591C66}"/>
    <cellStyle name="Comma 8 5 3 3 4" xfId="4682" xr:uid="{4F1751EA-E156-4AF2-89A0-5BEB24CB0FA3}"/>
    <cellStyle name="Comma 8 5 3 3 5" xfId="34212" xr:uid="{0D9E1593-6BBD-4BB2-90AB-7AEE11CCEE38}"/>
    <cellStyle name="Comma 8 5 3 4" xfId="18967" xr:uid="{BDD972E0-F1EC-4A8C-9BE4-EC652A213CC0}"/>
    <cellStyle name="Comma 8 5 3 4 2" xfId="52237" xr:uid="{2C61991A-3B97-4210-8B6B-25797374B3EF}"/>
    <cellStyle name="Comma 8 5 3 4 3" xfId="39624" xr:uid="{D3E0CCA6-DE1E-4EC1-9C17-5763215B149C}"/>
    <cellStyle name="Comma 8 5 3 5" xfId="12381" xr:uid="{934F780F-720A-4C5A-BB43-87D2C1DE9C9F}"/>
    <cellStyle name="Comma 8 5 3 5 2" xfId="45959" xr:uid="{6EB0C61E-FB74-42EC-BE56-1D1A439710C7}"/>
    <cellStyle name="Comma 8 5 3 6" xfId="3805" xr:uid="{7189AE21-3999-47C7-A6C1-9B71EF25B2D7}"/>
    <cellStyle name="Comma 8 5 3 7" xfId="33334" xr:uid="{6C06C4F4-B82E-4A26-B6F3-57692842ACF0}"/>
    <cellStyle name="Comma 8 5 3 8" xfId="26476" xr:uid="{AB791401-1DBC-4017-9BFB-7D6BB35EC0A5}"/>
    <cellStyle name="Comma 8 5 4" xfId="920" xr:uid="{19767A20-B4AA-4FB3-8606-E0B932D73E66}"/>
    <cellStyle name="Comma 8 5 4 2" xfId="23829" xr:uid="{0FBDAB2E-2CC5-4767-84B0-91C1085EE2D4}"/>
    <cellStyle name="Comma 8 5 4 2 2" xfId="16321" xr:uid="{83B3BBF0-A6EA-4194-86D9-54B66C1251DE}"/>
    <cellStyle name="Comma 8 5 4 2 2 2" xfId="54884" xr:uid="{C03FD82A-8C11-4159-A8BD-F1219EE16062}"/>
    <cellStyle name="Comma 8 5 4 2 2 3" xfId="42271" xr:uid="{B2F9A4EE-48D7-47E6-A662-08CFDBD6B44B}"/>
    <cellStyle name="Comma 8 5 4 2 3" xfId="9735" xr:uid="{9CB9DD23-7BA3-4AD3-9592-1FE5C0A7A2A2}"/>
    <cellStyle name="Comma 8 5 4 2 3 2" xfId="48606" xr:uid="{FDA50D10-4092-4338-85A1-9BD27DA5A2A9}"/>
    <cellStyle name="Comma 8 5 4 2 4" xfId="29518" xr:uid="{E15BEEB6-07DF-46B3-968E-5BF78963323D}"/>
    <cellStyle name="Comma 8 5 4 2 5" xfId="35981" xr:uid="{B11B30B5-9E3A-437A-8427-15083BE7FE98}"/>
    <cellStyle name="Comma 8 5 4 3" xfId="19817" xr:uid="{01FB23DD-2607-4E06-A5A5-95875931AF63}"/>
    <cellStyle name="Comma 8 5 4 3 2" xfId="51387" xr:uid="{4671A33D-5F06-4489-818D-DA39D060C865}"/>
    <cellStyle name="Comma 8 5 4 3 3" xfId="38774" xr:uid="{3FDE088F-33A5-4583-8858-8E325BFDE4A6}"/>
    <cellStyle name="Comma 8 5 4 4" xfId="13231" xr:uid="{069F28AD-3E15-4005-AD30-76789DA5F872}"/>
    <cellStyle name="Comma 8 5 4 4 2" xfId="45109" xr:uid="{0EFCD9F7-AF40-43DC-B046-979C9D01BE95}"/>
    <cellStyle name="Comma 8 5 4 5" xfId="6644" xr:uid="{1DF6A291-A056-404E-919E-90FA816974CF}"/>
    <cellStyle name="Comma 8 5 4 6" xfId="32484" xr:uid="{81D47C64-C7CA-4343-98C5-FFF5C9C109F2}"/>
    <cellStyle name="Comma 8 5 4 7" xfId="27326" xr:uid="{64B9F54F-19EA-45B1-9848-E59657CEC4DE}"/>
    <cellStyle name="Comma 8 5 5" xfId="24713" xr:uid="{C30A7B88-3A95-4DC8-8026-F56BC4742F29}"/>
    <cellStyle name="Comma 8 5 5 2" xfId="17205" xr:uid="{51BD3DE4-C4A5-4B5B-92B9-FCD4E1D9DD25}"/>
    <cellStyle name="Comma 8 5 5 2 2" xfId="54000" xr:uid="{CBE4F44E-BA51-480E-8476-36958CEA6B14}"/>
    <cellStyle name="Comma 8 5 5 2 3" xfId="41387" xr:uid="{4968E704-FE9F-4E84-882A-BA63A80274DD}"/>
    <cellStyle name="Comma 8 5 5 3" xfId="10619" xr:uid="{04A698FB-B2C2-4389-9432-F69E2E58B9E7}"/>
    <cellStyle name="Comma 8 5 5 3 2" xfId="47722" xr:uid="{11C235A7-2BF2-4B3E-ACEA-351A41288C9E}"/>
    <cellStyle name="Comma 8 5 5 4" xfId="5567" xr:uid="{123979F8-D98A-44A7-922A-AC8CFB6A5B3A}"/>
    <cellStyle name="Comma 8 5 5 5" xfId="35097" xr:uid="{58D814BE-69F8-4245-98FD-4FD7B764B20A}"/>
    <cellStyle name="Comma 8 5 6" xfId="20697" xr:uid="{611FEE10-2A44-4FF1-A3C8-EB36B98FF7D5}"/>
    <cellStyle name="Comma 8 5 6 2" xfId="50503" xr:uid="{34973180-3F80-4F59-A73B-CD71F89BE305}"/>
    <cellStyle name="Comma 8 5 6 3" xfId="37890" xr:uid="{97D92AC4-E749-4662-A885-B723BD7F9555}"/>
    <cellStyle name="Comma 8 5 7" xfId="14111" xr:uid="{272E719C-EDDA-493A-B9B3-4A911FD7B34A}"/>
    <cellStyle name="Comma 8 5 7 2" xfId="44197" xr:uid="{F30DE9B4-27C8-4A5A-B288-372931628066}"/>
    <cellStyle name="Comma 8 5 8" xfId="7524" xr:uid="{DE2B34CB-58C6-46B3-AF46-18F3EF046976}"/>
    <cellStyle name="Comma 8 5 9" xfId="28256" xr:uid="{46F7AED4-FE63-46E6-8829-49287D16498D}"/>
    <cellStyle name="Comma 8 6" xfId="408" xr:uid="{2DA21745-511C-4FD0-91FB-5C6EB893F37C}"/>
    <cellStyle name="Comma 8 6 10" xfId="28492" xr:uid="{77C26F4A-A2C4-4793-99D3-FD7EDA93EF25}"/>
    <cellStyle name="Comma 8 6 2" xfId="27920" xr:uid="{1EB1FCF8-80AB-420F-8245-02FD166A53E3}"/>
    <cellStyle name="Comma 8 6 2 2" xfId="26189" xr:uid="{5597DB93-003D-4D9D-8944-F999459D4B5B}"/>
    <cellStyle name="Comma 8 6 2 2 2" xfId="22691" xr:uid="{D123EE8E-38CC-4398-8A78-6DEBE36FFE9B}"/>
    <cellStyle name="Comma 8 6 2 2 2 2" xfId="15183" xr:uid="{5CFFBF88-EF2B-40CE-8338-601A67FB4D78}"/>
    <cellStyle name="Comma 8 6 2 2 2 2 2" xfId="56022" xr:uid="{FE3A8B48-94DA-455C-94B0-BA64A1CDF57A}"/>
    <cellStyle name="Comma 8 6 2 2 2 2 3" xfId="43409" xr:uid="{FE112348-0BBF-43E5-AE23-5205C04288E7}"/>
    <cellStyle name="Comma 8 6 2 2 2 3" xfId="8597" xr:uid="{2D3AD4B5-9C9F-471E-89C7-2B51B1506A75}"/>
    <cellStyle name="Comma 8 6 2 2 2 3 2" xfId="49744" xr:uid="{8EE81457-5A80-49DB-A437-79EF844371A2}"/>
    <cellStyle name="Comma 8 6 2 2 2 4" xfId="30656" xr:uid="{8B589B67-9655-44AA-AF40-2C2A27EC87F3}"/>
    <cellStyle name="Comma 8 6 2 2 2 5" xfId="37119" xr:uid="{CA9D43AD-F424-4632-993F-1D00B31E3A00}"/>
    <cellStyle name="Comma 8 6 2 2 3" xfId="25309" xr:uid="{E6820BB1-0D7A-403A-8E1C-DA4866523C06}"/>
    <cellStyle name="Comma 8 6 2 2 3 2" xfId="17801" xr:uid="{211C0B37-7061-4782-9659-444797434F4C}"/>
    <cellStyle name="Comma 8 6 2 2 3 2 2" xfId="53404" xr:uid="{EFA1D163-1E6E-45C8-9DE6-1C641DCDE4BD}"/>
    <cellStyle name="Comma 8 6 2 2 3 2 3" xfId="40791" xr:uid="{0F5C78BB-44E8-40B8-818A-4B919A770699}"/>
    <cellStyle name="Comma 8 6 2 2 3 3" xfId="11215" xr:uid="{BD6736A8-310B-4295-9481-0B085E541A14}"/>
    <cellStyle name="Comma 8 6 2 2 3 3 2" xfId="47126" xr:uid="{4C8E538B-A5FA-4456-982C-BC0FDC9C94BF}"/>
    <cellStyle name="Comma 8 6 2 2 3 4" xfId="4971" xr:uid="{621EF967-F894-4D11-93AE-7A7BE910C3D7}"/>
    <cellStyle name="Comma 8 6 2 2 3 5" xfId="34501" xr:uid="{B34DD78B-34D4-4C03-B035-AE3710BA82DA}"/>
    <cellStyle name="Comma 8 6 2 2 4" xfId="18680" xr:uid="{F61D044E-8476-4919-9FCB-C4AFA6B3C389}"/>
    <cellStyle name="Comma 8 6 2 2 4 2" xfId="52525" xr:uid="{72453B97-C9B1-4F76-993F-FD8592102417}"/>
    <cellStyle name="Comma 8 6 2 2 4 3" xfId="39912" xr:uid="{F4909A96-1C1D-456E-A4B3-196F95AB0858}"/>
    <cellStyle name="Comma 8 6 2 2 5" xfId="12094" xr:uid="{6B56705E-7F00-4A8E-9D5C-8652C436A52B}"/>
    <cellStyle name="Comma 8 6 2 2 5 2" xfId="46247" xr:uid="{95A48A8D-16E0-4B50-A42E-5BFC6B8A6B94}"/>
    <cellStyle name="Comma 8 6 2 2 6" xfId="4092" xr:uid="{0D949D41-1031-499F-A785-B108610A85D2}"/>
    <cellStyle name="Comma 8 6 2 2 7" xfId="33622" xr:uid="{1EBEB39F-FCE5-4C49-AD84-23F08C721886}"/>
    <cellStyle name="Comma 8 6 2 3" xfId="27043" xr:uid="{15350588-57B3-4392-A93A-1C2EC5D7D4D7}"/>
    <cellStyle name="Comma 8 6 2 3 2" xfId="23546" xr:uid="{EEB57FB2-8D76-44FF-AFD5-BBCACF55FBC4}"/>
    <cellStyle name="Comma 8 6 2 3 2 2" xfId="16038" xr:uid="{839F72DC-E247-41CA-B17C-608B78E2C7EC}"/>
    <cellStyle name="Comma 8 6 2 3 2 2 2" xfId="55167" xr:uid="{3DDBFDDA-07FA-4B5D-A9C0-DA8F2F622EDE}"/>
    <cellStyle name="Comma 8 6 2 3 2 2 3" xfId="42554" xr:uid="{F94719D4-07DD-4826-A511-57DA90CD3CE4}"/>
    <cellStyle name="Comma 8 6 2 3 2 3" xfId="9452" xr:uid="{EF99FE16-73B6-48FC-9B47-F1E75739ED78}"/>
    <cellStyle name="Comma 8 6 2 3 2 3 2" xfId="48889" xr:uid="{99BD93D8-9A4F-4ECE-9DC1-0A1B884574E1}"/>
    <cellStyle name="Comma 8 6 2 3 2 4" xfId="29801" xr:uid="{338F8769-B819-4AE6-B640-33F76CF35274}"/>
    <cellStyle name="Comma 8 6 2 3 2 5" xfId="36264" xr:uid="{F9713545-4893-41F7-9183-1BF15BCFCDFC}"/>
    <cellStyle name="Comma 8 6 2 3 3" xfId="19534" xr:uid="{35482981-79A4-467A-8596-ECD9F46ABC1D}"/>
    <cellStyle name="Comma 8 6 2 3 3 2" xfId="51670" xr:uid="{AC3A7DE9-ED5D-4640-B645-B62DD84A23FE}"/>
    <cellStyle name="Comma 8 6 2 3 3 3" xfId="39057" xr:uid="{2BF21065-21C8-4BEE-9DC7-B2E5F7626C73}"/>
    <cellStyle name="Comma 8 6 2 3 4" xfId="12948" xr:uid="{BE0E1FBC-C41F-48D8-9639-01E773ACEC38}"/>
    <cellStyle name="Comma 8 6 2 3 4 2" xfId="45392" xr:uid="{39ED096D-11F0-429D-959B-74C58B225BF6}"/>
    <cellStyle name="Comma 8 6 2 3 5" xfId="6361" xr:uid="{E41E9701-911F-4181-AD80-DF01A88AD8B9}"/>
    <cellStyle name="Comma 8 6 2 3 6" xfId="32767" xr:uid="{DABCEF62-73A5-4AC4-9BE3-BE6889553C81}"/>
    <cellStyle name="Comma 8 6 2 4" xfId="24424" xr:uid="{E56C462A-03B1-467F-90D5-F08647C61EB6}"/>
    <cellStyle name="Comma 8 6 2 4 2" xfId="16916" xr:uid="{C9022C5F-6E63-470D-B81E-0F680C33197A}"/>
    <cellStyle name="Comma 8 6 2 4 2 2" xfId="54289" xr:uid="{08379F46-3649-4680-A9FE-17D4731E69AF}"/>
    <cellStyle name="Comma 8 6 2 4 2 3" xfId="41676" xr:uid="{66F193F0-BCAA-4CAE-B369-4C0C0479E62E}"/>
    <cellStyle name="Comma 8 6 2 4 3" xfId="10330" xr:uid="{8A39087C-A6D7-4ABD-9A5C-83A4285D1528}"/>
    <cellStyle name="Comma 8 6 2 4 3 2" xfId="48011" xr:uid="{E3828C98-1566-47AB-BBCA-54DEAFDD2507}"/>
    <cellStyle name="Comma 8 6 2 4 4" xfId="5856" xr:uid="{36F9EB70-9B4A-4D53-93AB-51D93F1C8127}"/>
    <cellStyle name="Comma 8 6 2 4 5" xfId="35386" xr:uid="{369D3335-2777-4390-92E0-EAEB69737822}"/>
    <cellStyle name="Comma 8 6 2 5" xfId="20410" xr:uid="{6E7885EE-1726-45DC-B628-EB65996B2DB8}"/>
    <cellStyle name="Comma 8 6 2 5 2" xfId="50792" xr:uid="{A32EF54A-1938-4E3A-A28E-B991DB27A5A2}"/>
    <cellStyle name="Comma 8 6 2 5 3" xfId="38179" xr:uid="{2D360A7A-0862-45EB-8440-BEFA9D847490}"/>
    <cellStyle name="Comma 8 6 2 6" xfId="13824" xr:uid="{B9FA22B6-5CF4-4BC1-8655-6E1C5D1A7EC9}"/>
    <cellStyle name="Comma 8 6 2 6 2" xfId="44514" xr:uid="{DF5F5B23-1D4F-45E0-9554-53689EFEDBE4}"/>
    <cellStyle name="Comma 8 6 2 7" xfId="7237" xr:uid="{4C62342B-AF63-4321-8834-8108B9518980}"/>
    <cellStyle name="Comma 8 6 2 8" xfId="31889" xr:uid="{AD3769BC-18CF-45DA-B22D-5C1E3385232A}"/>
    <cellStyle name="Comma 8 6 3" xfId="26627" xr:uid="{B0828687-DA25-43CB-9899-78B98E77235D}"/>
    <cellStyle name="Comma 8 6 3 2" xfId="23130" xr:uid="{5ADA3C46-D905-44DF-803D-C35DEA46EFAC}"/>
    <cellStyle name="Comma 8 6 3 2 2" xfId="15622" xr:uid="{135D8C99-D42B-41FA-B526-0553F71F2ECB}"/>
    <cellStyle name="Comma 8 6 3 2 2 2" xfId="55583" xr:uid="{018E129E-89E3-4216-AC17-73EA23614FF2}"/>
    <cellStyle name="Comma 8 6 3 2 2 3" xfId="42970" xr:uid="{0E67068E-7144-4E70-937B-7C5FE3BB8060}"/>
    <cellStyle name="Comma 8 6 3 2 3" xfId="9036" xr:uid="{DB980026-7B80-4C6C-83FC-A3C3BB3B8B44}"/>
    <cellStyle name="Comma 8 6 3 2 3 2" xfId="49305" xr:uid="{D686D23C-321B-498E-8CAD-67DB06FE91E2}"/>
    <cellStyle name="Comma 8 6 3 2 4" xfId="30217" xr:uid="{E92D0563-8EF1-40C3-99AD-D0200A52C667}"/>
    <cellStyle name="Comma 8 6 3 2 5" xfId="36680" xr:uid="{FBB87EE9-BC09-4053-9B69-27C4A7223FEE}"/>
    <cellStyle name="Comma 8 6 3 3" xfId="25752" xr:uid="{B4578867-D37B-4A1C-B3C7-D6007F4D5652}"/>
    <cellStyle name="Comma 8 6 3 3 2" xfId="18244" xr:uid="{9A8D6DF7-47D2-430B-81FC-30D87612A7E6}"/>
    <cellStyle name="Comma 8 6 3 3 2 2" xfId="52961" xr:uid="{74748CB9-D1A5-44DB-A1D9-6CC375B4C783}"/>
    <cellStyle name="Comma 8 6 3 3 2 3" xfId="40348" xr:uid="{3D5825F4-F709-41D7-8BA2-02A366C553BC}"/>
    <cellStyle name="Comma 8 6 3 3 3" xfId="11658" xr:uid="{0F46C172-0BB6-429C-8101-37BF630D3F52}"/>
    <cellStyle name="Comma 8 6 3 3 3 2" xfId="46683" xr:uid="{C60580DC-BBCE-436B-B46C-E9AFBDFDA2D6}"/>
    <cellStyle name="Comma 8 6 3 3 4" xfId="4528" xr:uid="{95D4CD0C-6189-4AD4-BF4E-2E59F37E6417}"/>
    <cellStyle name="Comma 8 6 3 3 5" xfId="34058" xr:uid="{3D7BFC4A-6C3C-415C-AB52-0AB7AFD77CA4}"/>
    <cellStyle name="Comma 8 6 3 4" xfId="19118" xr:uid="{B63A5A01-EAB5-474D-84BD-B98B7F9DDA06}"/>
    <cellStyle name="Comma 8 6 3 4 2" xfId="52086" xr:uid="{83CD8239-1B9B-4F12-BAD8-B6693096D916}"/>
    <cellStyle name="Comma 8 6 3 4 3" xfId="39473" xr:uid="{40C7AFC3-BC0A-44FD-B2BA-86969945C014}"/>
    <cellStyle name="Comma 8 6 3 5" xfId="12532" xr:uid="{491EA721-E214-4FC2-824E-DEE4180C244D}"/>
    <cellStyle name="Comma 8 6 3 5 2" xfId="45808" xr:uid="{BA9C071C-17E7-432E-8F33-2FED504D8DE7}"/>
    <cellStyle name="Comma 8 6 3 6" xfId="3654" xr:uid="{F110DF50-CBFF-4319-8FA6-7266AD615D40}"/>
    <cellStyle name="Comma 8 6 3 7" xfId="33183" xr:uid="{FDE480E6-A9DD-488D-BAA8-87A4E630CCB8}"/>
    <cellStyle name="Comma 8 6 4" xfId="27477" xr:uid="{54F5F0D8-04E5-4E43-BDDC-2F6B69519692}"/>
    <cellStyle name="Comma 8 6 4 2" xfId="23980" xr:uid="{E0845972-117C-4582-B076-89E16353E4B7}"/>
    <cellStyle name="Comma 8 6 4 2 2" xfId="16472" xr:uid="{B94C4603-9473-467C-919E-985AAA9AEF9D}"/>
    <cellStyle name="Comma 8 6 4 2 2 2" xfId="54733" xr:uid="{9712A862-15EB-47BB-8B8A-87F67771B1B9}"/>
    <cellStyle name="Comma 8 6 4 2 2 3" xfId="42120" xr:uid="{FDB59070-125F-417E-9371-AE4BA42AC55A}"/>
    <cellStyle name="Comma 8 6 4 2 3" xfId="9886" xr:uid="{BE178029-81FC-4D34-B5D7-9807F92D1C69}"/>
    <cellStyle name="Comma 8 6 4 2 3 2" xfId="48455" xr:uid="{40C73D81-77C1-4955-84D2-9F1E084DE179}"/>
    <cellStyle name="Comma 8 6 4 2 4" xfId="29367" xr:uid="{559FF43B-AB98-4CEB-A8AE-183D1A3DD137}"/>
    <cellStyle name="Comma 8 6 4 2 5" xfId="35830" xr:uid="{212ECE02-FDB4-449F-AF6A-E1C793683B2A}"/>
    <cellStyle name="Comma 8 6 4 3" xfId="19968" xr:uid="{5805B432-0ADF-4E08-86B5-83095C9709F0}"/>
    <cellStyle name="Comma 8 6 4 3 2" xfId="51236" xr:uid="{49A69CB0-E847-4FF8-9194-72BD92B38B37}"/>
    <cellStyle name="Comma 8 6 4 3 3" xfId="38623" xr:uid="{69390B3A-D9D2-4BB3-AF0F-BC86E3301528}"/>
    <cellStyle name="Comma 8 6 4 4" xfId="13382" xr:uid="{0401C9E1-7893-421F-AD87-C3640802AF5F}"/>
    <cellStyle name="Comma 8 6 4 4 2" xfId="44958" xr:uid="{6A06B77F-A075-4441-A484-274497EF05B6}"/>
    <cellStyle name="Comma 8 6 4 5" xfId="6795" xr:uid="{65B1B58F-668D-471D-9F71-1274DE35E697}"/>
    <cellStyle name="Comma 8 6 4 6" xfId="32333" xr:uid="{2998DA19-5496-4A80-93D8-A24AC5C938DC}"/>
    <cellStyle name="Comma 8 6 5" xfId="24867" xr:uid="{46A7964B-759C-4622-92C1-C9A18BAD6B18}"/>
    <cellStyle name="Comma 8 6 5 2" xfId="17359" xr:uid="{9CEE90A3-2BC6-403E-897E-FC25F9E9CDDF}"/>
    <cellStyle name="Comma 8 6 5 2 2" xfId="53846" xr:uid="{404A6F2E-D990-48CA-A581-ABE7B2B63048}"/>
    <cellStyle name="Comma 8 6 5 2 3" xfId="41233" xr:uid="{56EAFDFB-BF26-4C7A-B4AC-04913C8E6858}"/>
    <cellStyle name="Comma 8 6 5 3" xfId="10773" xr:uid="{7401A07B-045F-4825-BC6B-0CC5E96C791A}"/>
    <cellStyle name="Comma 8 6 5 3 2" xfId="47568" xr:uid="{CDF5F1FD-07A1-4192-94E0-EB0D73531B6D}"/>
    <cellStyle name="Comma 8 6 5 4" xfId="5413" xr:uid="{2158011B-5850-49D2-B66C-70F2B4BA2071}"/>
    <cellStyle name="Comma 8 6 5 5" xfId="34943" xr:uid="{CB1A051B-634A-4204-A4BE-8704125EC289}"/>
    <cellStyle name="Comma 8 6 6" xfId="20851" xr:uid="{9CCE2730-1537-4512-9419-912BECA86662}"/>
    <cellStyle name="Comma 8 6 6 2" xfId="50349" xr:uid="{C5348344-4553-4FC8-BCF3-AA98F6B719A7}"/>
    <cellStyle name="Comma 8 6 6 3" xfId="37736" xr:uid="{E6273875-0319-440C-AED6-42F7A25EDE88}"/>
    <cellStyle name="Comma 8 6 7" xfId="14265" xr:uid="{0054FBA7-F649-4997-8B7E-22A3DC1DB367}"/>
    <cellStyle name="Comma 8 6 7 2" xfId="43995" xr:uid="{D7A3CA56-F49F-498F-87D9-BEE96E397141}"/>
    <cellStyle name="Comma 8 6 8" xfId="7678" xr:uid="{C1EA10EE-EF9E-40CE-921F-8981886F3F4A}"/>
    <cellStyle name="Comma 8 6 9" xfId="31443" xr:uid="{940AD9F2-5EF4-4F1C-A0E7-3987F05B1DF8}"/>
    <cellStyle name="Comma 8 7" xfId="574" xr:uid="{ADEE2456-200F-4278-9AB4-C4BFA6F00D56}"/>
    <cellStyle name="Comma 8 7 10" xfId="28522" xr:uid="{3B9BC412-2E4B-4F09-BA30-3F0E313EC4B8}"/>
    <cellStyle name="Comma 8 7 2" xfId="993" xr:uid="{5E469ED2-DBE7-4DF9-8A55-B35DB6F35B0B}"/>
    <cellStyle name="Comma 8 7 2 2" xfId="26207" xr:uid="{2DBBD984-8892-41EF-846A-C73836AC30E3}"/>
    <cellStyle name="Comma 8 7 2 2 2" xfId="22709" xr:uid="{0FA41F10-D10C-49E6-8B65-B60227BA3C62}"/>
    <cellStyle name="Comma 8 7 2 2 2 2" xfId="15201" xr:uid="{101C8F5E-DCB4-44BE-9862-8E9BA50F81E1}"/>
    <cellStyle name="Comma 8 7 2 2 2 2 2" xfId="56004" xr:uid="{51848785-30A4-4D15-A425-5005DC01BDE6}"/>
    <cellStyle name="Comma 8 7 2 2 2 2 3" xfId="43391" xr:uid="{FBAFD0F2-D87E-4F42-A401-E863A7F3600D}"/>
    <cellStyle name="Comma 8 7 2 2 2 3" xfId="8615" xr:uid="{18C575EA-7DAE-435C-A084-B0009775CEE9}"/>
    <cellStyle name="Comma 8 7 2 2 2 3 2" xfId="49726" xr:uid="{7DB08307-E0A9-4B26-8ECF-2B2E9C2D65C3}"/>
    <cellStyle name="Comma 8 7 2 2 2 4" xfId="30638" xr:uid="{9FFA0591-2274-4C17-9D99-9292312863BC}"/>
    <cellStyle name="Comma 8 7 2 2 2 5" xfId="37101" xr:uid="{1515B25F-24E4-4398-979A-66D981C3D15A}"/>
    <cellStyle name="Comma 8 7 2 2 3" xfId="25327" xr:uid="{1D57D3D1-6F0A-45FF-8B4D-DC88AF455249}"/>
    <cellStyle name="Comma 8 7 2 2 3 2" xfId="17819" xr:uid="{E418A605-729B-49A5-B17F-7246AD507564}"/>
    <cellStyle name="Comma 8 7 2 2 3 2 2" xfId="53386" xr:uid="{6E47A28A-0431-4C96-BA19-1AAA280F605D}"/>
    <cellStyle name="Comma 8 7 2 2 3 2 3" xfId="40773" xr:uid="{0C80AE99-FDE5-4C17-9E9A-6E164078FA35}"/>
    <cellStyle name="Comma 8 7 2 2 3 3" xfId="11233" xr:uid="{61BF0D58-1C57-403B-BA84-15E9DE6DF8B8}"/>
    <cellStyle name="Comma 8 7 2 2 3 3 2" xfId="47108" xr:uid="{C6F49D13-834D-4BC7-AB71-187DE0A095AC}"/>
    <cellStyle name="Comma 8 7 2 2 3 4" xfId="4953" xr:uid="{2C09AD49-C5EE-414B-92FC-9346D0771EF3}"/>
    <cellStyle name="Comma 8 7 2 2 3 5" xfId="34483" xr:uid="{3A1D7564-5EB5-443C-8C6B-CFF3EA00AE12}"/>
    <cellStyle name="Comma 8 7 2 2 4" xfId="18698" xr:uid="{43D2243D-E956-467B-8BCA-23CCC259315C}"/>
    <cellStyle name="Comma 8 7 2 2 4 2" xfId="52507" xr:uid="{2A718C78-96DE-4484-BF25-A217AB852D08}"/>
    <cellStyle name="Comma 8 7 2 2 4 3" xfId="39894" xr:uid="{73B89570-7466-446C-AEFA-3515CDA0F8E7}"/>
    <cellStyle name="Comma 8 7 2 2 5" xfId="12112" xr:uid="{CA5E34AE-B3F5-4807-BDD3-1ABAFCA46981}"/>
    <cellStyle name="Comma 8 7 2 2 5 2" xfId="46229" xr:uid="{6F27F68B-BDDA-4F98-B776-CA3B55B1242B}"/>
    <cellStyle name="Comma 8 7 2 2 6" xfId="4074" xr:uid="{77C4D790-0C9B-4B67-8D9F-F7F2A4A2EC94}"/>
    <cellStyle name="Comma 8 7 2 2 7" xfId="33604" xr:uid="{877F3AE2-6CE8-4DAD-9A3D-6142D3AB9EEF}"/>
    <cellStyle name="Comma 8 7 2 3" xfId="27061" xr:uid="{6A4D34EF-8958-4909-A2D5-3FA90C0380ED}"/>
    <cellStyle name="Comma 8 7 2 3 2" xfId="23564" xr:uid="{419D8873-AA12-4426-AEF3-4CADDFFFB92E}"/>
    <cellStyle name="Comma 8 7 2 3 2 2" xfId="16056" xr:uid="{3EC03991-844A-4350-AE66-3B6F81A1C6A2}"/>
    <cellStyle name="Comma 8 7 2 3 2 2 2" xfId="55149" xr:uid="{37D11E9B-F994-48B6-9B71-BF234840BB26}"/>
    <cellStyle name="Comma 8 7 2 3 2 2 3" xfId="42536" xr:uid="{3DAFFF7A-5B00-4784-9916-E72BEE78E13B}"/>
    <cellStyle name="Comma 8 7 2 3 2 3" xfId="9470" xr:uid="{E29CF15A-C878-4491-BA7C-73F8C58482BC}"/>
    <cellStyle name="Comma 8 7 2 3 2 3 2" xfId="48871" xr:uid="{659E288D-08DF-41E9-9828-4B19379F9857}"/>
    <cellStyle name="Comma 8 7 2 3 2 4" xfId="29783" xr:uid="{B650A5D3-EF0B-4BE1-B5E0-12A90CB0BD70}"/>
    <cellStyle name="Comma 8 7 2 3 2 5" xfId="36246" xr:uid="{1885E9EA-F500-47C7-923B-4E173B6CB578}"/>
    <cellStyle name="Comma 8 7 2 3 3" xfId="19552" xr:uid="{6F2D4B16-046A-4127-A49E-45D6512F6FF5}"/>
    <cellStyle name="Comma 8 7 2 3 3 2" xfId="51652" xr:uid="{5BC6E92C-A200-44BD-A90D-85E3943B1229}"/>
    <cellStyle name="Comma 8 7 2 3 3 3" xfId="39039" xr:uid="{D51BBA2F-58D9-43E0-AD59-3DD45F928948}"/>
    <cellStyle name="Comma 8 7 2 3 4" xfId="12966" xr:uid="{5655BB22-1217-4F7F-867D-BCA7FF11BB60}"/>
    <cellStyle name="Comma 8 7 2 3 4 2" xfId="45374" xr:uid="{7FC4113A-77FF-424D-8058-6BB0E91DCAF0}"/>
    <cellStyle name="Comma 8 7 2 3 5" xfId="6379" xr:uid="{23D373C2-24C8-4A14-9C42-209798185C0B}"/>
    <cellStyle name="Comma 8 7 2 3 6" xfId="32749" xr:uid="{6DB3A84B-1D8B-48CF-8B95-D0EF975CBB1E}"/>
    <cellStyle name="Comma 8 7 2 4" xfId="24442" xr:uid="{D1365F54-A94C-447F-A9AE-4288D2305574}"/>
    <cellStyle name="Comma 8 7 2 4 2" xfId="16934" xr:uid="{C631E282-B10D-4E64-B6C4-2C59EC73ED5B}"/>
    <cellStyle name="Comma 8 7 2 4 2 2" xfId="54271" xr:uid="{C12A04FD-C330-4270-89F4-61F945A018F5}"/>
    <cellStyle name="Comma 8 7 2 4 2 3" xfId="41658" xr:uid="{06CE181E-5010-4E1D-B807-BBF1E69D33AA}"/>
    <cellStyle name="Comma 8 7 2 4 3" xfId="10348" xr:uid="{CFF0FAE5-8A14-4AB1-BFE5-DF518A240286}"/>
    <cellStyle name="Comma 8 7 2 4 3 2" xfId="47993" xr:uid="{955CEDE1-B25A-4B43-BCCD-AA5CF55BA626}"/>
    <cellStyle name="Comma 8 7 2 4 4" xfId="5838" xr:uid="{53A1DC8A-AF8C-4330-8ED6-9BC33552B7BF}"/>
    <cellStyle name="Comma 8 7 2 4 5" xfId="35368" xr:uid="{230C3C2F-5797-4522-8C83-84B1716BE025}"/>
    <cellStyle name="Comma 8 7 2 5" xfId="20428" xr:uid="{52185B94-E2DB-4855-971A-EE0640A17A48}"/>
    <cellStyle name="Comma 8 7 2 5 2" xfId="50774" xr:uid="{D33B7B34-78B5-41B3-9C67-9D459BDB1F42}"/>
    <cellStyle name="Comma 8 7 2 5 3" xfId="38161" xr:uid="{E02D235A-95A6-4BD2-902B-3EED3021FCB1}"/>
    <cellStyle name="Comma 8 7 2 6" xfId="13842" xr:uid="{5ED08AF7-0C87-42FC-A674-581DB241BBC1}"/>
    <cellStyle name="Comma 8 7 2 6 2" xfId="44496" xr:uid="{1724EEA4-B936-4B5C-B96B-D6DB24F6A270}"/>
    <cellStyle name="Comma 8 7 2 7" xfId="7255" xr:uid="{9D3418C1-6BDD-459E-AC1A-832D975C0C44}"/>
    <cellStyle name="Comma 8 7 2 8" xfId="31871" xr:uid="{9BEBD3C3-0035-4475-BDF4-76575E52BDFF}"/>
    <cellStyle name="Comma 8 7 2 9" xfId="27938" xr:uid="{DE91A929-BA4A-440B-AE5D-1FFADEDA907D}"/>
    <cellStyle name="Comma 8 7 3" xfId="26646" xr:uid="{E5D24E49-695A-438D-BF92-6655419109F4}"/>
    <cellStyle name="Comma 8 7 3 2" xfId="23149" xr:uid="{E0825793-33F5-479E-8B87-B6B2A210EC7F}"/>
    <cellStyle name="Comma 8 7 3 2 2" xfId="15641" xr:uid="{A0A40AE8-875F-4399-93FE-5AFFCC1B0913}"/>
    <cellStyle name="Comma 8 7 3 2 2 2" xfId="55564" xr:uid="{D373DB69-D6CF-4E6B-AB81-3663CBB896A6}"/>
    <cellStyle name="Comma 8 7 3 2 2 3" xfId="42951" xr:uid="{8B411D6A-F655-4340-AF97-0F1C9F7729DF}"/>
    <cellStyle name="Comma 8 7 3 2 3" xfId="9055" xr:uid="{40C3745B-B9DC-4BC6-B531-9BC8DC33E553}"/>
    <cellStyle name="Comma 8 7 3 2 3 2" xfId="49286" xr:uid="{8C5DCDC3-ABBD-4FCD-9322-EE79A4E3B678}"/>
    <cellStyle name="Comma 8 7 3 2 4" xfId="30198" xr:uid="{990D78B1-6F87-4CFF-9A1B-321253AFE81D}"/>
    <cellStyle name="Comma 8 7 3 2 5" xfId="36661" xr:uid="{46EB94A5-C400-4FA3-93C5-3B3ED567062A}"/>
    <cellStyle name="Comma 8 7 3 3" xfId="25771" xr:uid="{D8231E5F-A871-4C27-A5AE-874A53558AF1}"/>
    <cellStyle name="Comma 8 7 3 3 2" xfId="18263" xr:uid="{DECDFDA0-D72E-4927-98D2-3C65BA3C08A1}"/>
    <cellStyle name="Comma 8 7 3 3 2 2" xfId="52942" xr:uid="{FF55482D-CB6E-46EA-A29F-EB12B06C9694}"/>
    <cellStyle name="Comma 8 7 3 3 2 3" xfId="40329" xr:uid="{66DDEA01-8282-4FCB-8337-8FC1D3CB01CE}"/>
    <cellStyle name="Comma 8 7 3 3 3" xfId="11677" xr:uid="{E4AE39DB-6BA2-4008-A34B-1EA7F40E22D5}"/>
    <cellStyle name="Comma 8 7 3 3 3 2" xfId="46664" xr:uid="{6F471B98-252F-454F-8970-AC4DDC8793C0}"/>
    <cellStyle name="Comma 8 7 3 3 4" xfId="4509" xr:uid="{54940D54-E501-42F2-9F8A-6BEE1B0EBEB6}"/>
    <cellStyle name="Comma 8 7 3 3 5" xfId="34039" xr:uid="{F30BA57A-C73C-4A75-AFF8-F4A9F8D0D530}"/>
    <cellStyle name="Comma 8 7 3 4" xfId="19137" xr:uid="{3674C177-DDDD-4286-88B6-539B18D30AE8}"/>
    <cellStyle name="Comma 8 7 3 4 2" xfId="52067" xr:uid="{2270F071-BD65-414B-A869-20A24D9C9AB7}"/>
    <cellStyle name="Comma 8 7 3 4 3" xfId="39454" xr:uid="{7CA8BB0F-129C-44D2-9E43-6C90A4B56EC4}"/>
    <cellStyle name="Comma 8 7 3 5" xfId="12551" xr:uid="{13CC9A5B-D044-45FD-A7FC-986C0094D736}"/>
    <cellStyle name="Comma 8 7 3 5 2" xfId="45789" xr:uid="{F1CBFAB5-86AC-4191-BCA7-5620469E45A1}"/>
    <cellStyle name="Comma 8 7 3 6" xfId="3635" xr:uid="{08CFD64E-0FF3-47D7-BC9D-7B8F18BA4942}"/>
    <cellStyle name="Comma 8 7 3 7" xfId="33164" xr:uid="{FFF56919-BBA6-4858-8972-817F2E095B16}"/>
    <cellStyle name="Comma 8 7 4" xfId="27496" xr:uid="{D30008B2-657B-49BC-8DE4-998B45B93251}"/>
    <cellStyle name="Comma 8 7 4 2" xfId="23999" xr:uid="{C854AD35-B6E7-4CC2-A79C-87CC88B52EB1}"/>
    <cellStyle name="Comma 8 7 4 2 2" xfId="16491" xr:uid="{590E7F24-E4FC-4FA3-B561-1E21E17FBDB6}"/>
    <cellStyle name="Comma 8 7 4 2 2 2" xfId="54714" xr:uid="{B8262C81-DDE9-44E5-9474-C506B9290A14}"/>
    <cellStyle name="Comma 8 7 4 2 2 3" xfId="42101" xr:uid="{23F8CD83-D029-434D-934A-3D564D0C4A3C}"/>
    <cellStyle name="Comma 8 7 4 2 3" xfId="9905" xr:uid="{F0A0CC82-AB3D-4B01-A72C-C3BC82CA69AE}"/>
    <cellStyle name="Comma 8 7 4 2 3 2" xfId="48436" xr:uid="{34F73881-F2D0-4BA5-8E76-0DA2FCB8B84C}"/>
    <cellStyle name="Comma 8 7 4 2 4" xfId="29348" xr:uid="{D9801776-0857-4D05-8C99-3D7397A2A74C}"/>
    <cellStyle name="Comma 8 7 4 2 5" xfId="35811" xr:uid="{D7A3591B-4CBC-45D8-BC3E-375935F71E99}"/>
    <cellStyle name="Comma 8 7 4 3" xfId="19987" xr:uid="{EDA5A0EF-5A0F-4815-9B90-483373C863CF}"/>
    <cellStyle name="Comma 8 7 4 3 2" xfId="51217" xr:uid="{864C5552-A9A9-4962-B94A-0E202D28B621}"/>
    <cellStyle name="Comma 8 7 4 3 3" xfId="38604" xr:uid="{7FADFFB7-8DAD-4F4E-808F-D75A7B2BE314}"/>
    <cellStyle name="Comma 8 7 4 4" xfId="13401" xr:uid="{C7151CD7-6547-482B-AD93-13E50760FC8B}"/>
    <cellStyle name="Comma 8 7 4 4 2" xfId="44939" xr:uid="{76D07C2D-BB73-43F8-BD6A-2E8F4F20AD53}"/>
    <cellStyle name="Comma 8 7 4 5" xfId="6814" xr:uid="{220D9D1C-6CB8-45DF-B1FA-6728F95E8DC1}"/>
    <cellStyle name="Comma 8 7 4 6" xfId="32314" xr:uid="{8F65A9B2-9B2A-4EBB-90F9-F923E5CF4808}"/>
    <cellStyle name="Comma 8 7 5" xfId="24886" xr:uid="{E27C7B80-9654-45FC-9757-4954B1DB9204}"/>
    <cellStyle name="Comma 8 7 5 2" xfId="17378" xr:uid="{F877D29C-5251-4101-863E-DCC160D6338B}"/>
    <cellStyle name="Comma 8 7 5 2 2" xfId="53827" xr:uid="{E986AD32-F012-4934-9B8E-1A01BEE6D081}"/>
    <cellStyle name="Comma 8 7 5 2 3" xfId="41214" xr:uid="{5CFD8540-916D-4E85-87D7-938964D42BAB}"/>
    <cellStyle name="Comma 8 7 5 3" xfId="10792" xr:uid="{6196C33B-4869-4DBE-A476-0AAFA2646EF4}"/>
    <cellStyle name="Comma 8 7 5 3 2" xfId="47549" xr:uid="{A85F4CF0-F29A-4421-89C1-2D7018C8CAA4}"/>
    <cellStyle name="Comma 8 7 5 4" xfId="5394" xr:uid="{8DAF834B-0622-4076-A325-420E8DCD91C3}"/>
    <cellStyle name="Comma 8 7 5 5" xfId="34924" xr:uid="{EEAC718C-B82F-4ABD-B64C-05D844987990}"/>
    <cellStyle name="Comma 8 7 6" xfId="20870" xr:uid="{239530B1-E0B3-4994-ACF8-5684FA1BF535}"/>
    <cellStyle name="Comma 8 7 6 2" xfId="50330" xr:uid="{4869B63A-780D-4F67-BD56-D43631928C7D}"/>
    <cellStyle name="Comma 8 7 6 3" xfId="37717" xr:uid="{0E27ABBE-E2F2-40C7-A7A7-5004D4738690}"/>
    <cellStyle name="Comma 8 7 7" xfId="14284" xr:uid="{2352EC5C-A61C-4360-BA53-3CD296C19C33}"/>
    <cellStyle name="Comma 8 7 7 2" xfId="43975" xr:uid="{95C30D0C-F510-4DD6-A402-684D9E9E7FA1}"/>
    <cellStyle name="Comma 8 7 8" xfId="7697" xr:uid="{E099351D-527C-4D83-A463-96ADD29E51BC}"/>
    <cellStyle name="Comma 8 7 9" xfId="31423" xr:uid="{EC8CFC89-E393-4CD8-9D8D-D9A2C2C5D141}"/>
    <cellStyle name="Comma 8 8" xfId="702" xr:uid="{3207CA5A-75DD-494F-893D-D401FA62F9D6}"/>
    <cellStyle name="Comma 8 8 10" xfId="28041" xr:uid="{B184CA00-956C-4F25-BEE6-13CD35C5C1FF}"/>
    <cellStyle name="Comma 8 8 2" xfId="1096" xr:uid="{D417D4DF-DB22-4888-8E9A-BB41172A7946}"/>
    <cellStyle name="Comma 8 8 2 2" xfId="25878" xr:uid="{CF64328E-31A5-4D37-BF87-D68BB926043E}"/>
    <cellStyle name="Comma 8 8 2 2 2" xfId="22380" xr:uid="{CFDBCCD9-62D6-4C4F-8E8D-79A806B554B7}"/>
    <cellStyle name="Comma 8 8 2 2 2 2" xfId="14872" xr:uid="{E25F8398-A00C-4A52-B0FA-870255735C18}"/>
    <cellStyle name="Comma 8 8 2 2 2 2 2" xfId="56333" xr:uid="{1C4F0504-08F0-4C7B-B3EA-D1109DA8C803}"/>
    <cellStyle name="Comma 8 8 2 2 2 2 3" xfId="43720" xr:uid="{6A46B048-24C3-4284-9584-431C2D49CD99}"/>
    <cellStyle name="Comma 8 8 2 2 2 3" xfId="8286" xr:uid="{D4E38880-2CD3-4521-8615-BA25A2DF0FAF}"/>
    <cellStyle name="Comma 8 8 2 2 2 3 2" xfId="50055" xr:uid="{C127E7E9-966C-4835-8C68-B8C40C510A2F}"/>
    <cellStyle name="Comma 8 8 2 2 2 4" xfId="30967" xr:uid="{D0FF1DD3-86B4-449B-B4A9-46271DCD82BA}"/>
    <cellStyle name="Comma 8 8 2 2 2 5" xfId="37430" xr:uid="{A6F6F322-04BF-4AE3-A118-80E4C0DE56F7}"/>
    <cellStyle name="Comma 8 8 2 2 3" xfId="24998" xr:uid="{98721927-566A-4EF9-8389-8EDEF7BB8C60}"/>
    <cellStyle name="Comma 8 8 2 2 3 2" xfId="17490" xr:uid="{715D5D3C-E2C1-4684-AB12-F0C463397393}"/>
    <cellStyle name="Comma 8 8 2 2 3 2 2" xfId="53715" xr:uid="{658291E9-B4C5-49A9-8000-1971B9265085}"/>
    <cellStyle name="Comma 8 8 2 2 3 2 3" xfId="41102" xr:uid="{4564AE63-90DF-44C6-8937-7EE776C6156B}"/>
    <cellStyle name="Comma 8 8 2 2 3 3" xfId="10904" xr:uid="{2146633B-5F31-46D1-A24F-4107D4F78630}"/>
    <cellStyle name="Comma 8 8 2 2 3 3 2" xfId="47437" xr:uid="{00CF734C-BDDA-4601-83D1-90B7A0730651}"/>
    <cellStyle name="Comma 8 8 2 2 3 4" xfId="5282" xr:uid="{FEEAB826-7629-4A59-8714-69232EDAC6E9}"/>
    <cellStyle name="Comma 8 8 2 2 3 5" xfId="34812" xr:uid="{AC68505F-46C5-4436-B150-AFCE88A9236C}"/>
    <cellStyle name="Comma 8 8 2 2 4" xfId="18369" xr:uid="{13502838-D675-45C9-BB09-B7FB031B50FB}"/>
    <cellStyle name="Comma 8 8 2 2 4 2" xfId="52836" xr:uid="{7BD4577E-4E05-41ED-A035-2D902F86ACF9}"/>
    <cellStyle name="Comma 8 8 2 2 4 3" xfId="40223" xr:uid="{BD213DC8-D22A-42B3-ABC4-46DC77AAA837}"/>
    <cellStyle name="Comma 8 8 2 2 5" xfId="11783" xr:uid="{42527F6B-15FF-4598-98E0-2F52133B8A7D}"/>
    <cellStyle name="Comma 8 8 2 2 5 2" xfId="46558" xr:uid="{6AA990FF-3FC4-4AB4-AFB2-EBE362A65A10}"/>
    <cellStyle name="Comma 8 8 2 2 6" xfId="4403" xr:uid="{16BD1026-74EB-4EB5-9728-9B00BDF1F742}"/>
    <cellStyle name="Comma 8 8 2 2 7" xfId="33933" xr:uid="{2BED031D-0075-4FB8-8B03-954DFAF9CF79}"/>
    <cellStyle name="Comma 8 8 2 3" xfId="26737" xr:uid="{1F344F53-E7E9-43AE-B6A8-511036ACF2F0}"/>
    <cellStyle name="Comma 8 8 2 3 2" xfId="23240" xr:uid="{DDA8F1EA-081A-4AC6-A760-A66AD5F5D405}"/>
    <cellStyle name="Comma 8 8 2 3 2 2" xfId="15732" xr:uid="{29656F53-F02E-41B1-B768-D769A8398123}"/>
    <cellStyle name="Comma 8 8 2 3 2 2 2" xfId="55473" xr:uid="{2EB1C124-D915-4723-8868-0BFFD2342FAE}"/>
    <cellStyle name="Comma 8 8 2 3 2 2 3" xfId="42860" xr:uid="{981C33C8-D091-480C-8995-F72E0032D7E4}"/>
    <cellStyle name="Comma 8 8 2 3 2 3" xfId="9146" xr:uid="{CC273E88-8531-4CE7-BB9A-94F0D26959F1}"/>
    <cellStyle name="Comma 8 8 2 3 2 3 2" xfId="49195" xr:uid="{0CD31B5E-89E8-4891-B969-1C9B11C6372F}"/>
    <cellStyle name="Comma 8 8 2 3 2 4" xfId="30107" xr:uid="{A855EE72-EB31-427D-851F-12B365078193}"/>
    <cellStyle name="Comma 8 8 2 3 2 5" xfId="36570" xr:uid="{E63B79B4-B034-42AE-85BA-2B2750AF575D}"/>
    <cellStyle name="Comma 8 8 2 3 3" xfId="19228" xr:uid="{30628F31-0E4E-4531-8662-AB648506E874}"/>
    <cellStyle name="Comma 8 8 2 3 3 2" xfId="51976" xr:uid="{4BE8265D-D683-4D06-B953-C3CDC8C1D45F}"/>
    <cellStyle name="Comma 8 8 2 3 3 3" xfId="39363" xr:uid="{1E3C78EE-4E6C-46A8-BF2A-299B5BB360DD}"/>
    <cellStyle name="Comma 8 8 2 3 4" xfId="12642" xr:uid="{E4B58368-53AB-4B8F-ADD1-0D88D21112AC}"/>
    <cellStyle name="Comma 8 8 2 3 4 2" xfId="45698" xr:uid="{84789132-8A7F-449E-8CC9-909A5A345DF5}"/>
    <cellStyle name="Comma 8 8 2 3 5" xfId="3544" xr:uid="{A097C294-240E-4ADE-BE5B-5390E79D70DF}"/>
    <cellStyle name="Comma 8 8 2 3 6" xfId="33073" xr:uid="{238B29EB-59E8-4310-A238-22650C559243}"/>
    <cellStyle name="Comma 8 8 2 4" xfId="24113" xr:uid="{DC5BE7BD-C041-4231-9FA9-0AA8A1178DE9}"/>
    <cellStyle name="Comma 8 8 2 4 2" xfId="16605" xr:uid="{DB72CE02-5405-4066-AB74-3F96ABD95A78}"/>
    <cellStyle name="Comma 8 8 2 4 2 2" xfId="54600" xr:uid="{78F7FE35-8274-48DB-A6F5-E8B73D626E7C}"/>
    <cellStyle name="Comma 8 8 2 4 2 3" xfId="41987" xr:uid="{00754FC9-F2ED-49DF-B8B2-6E7C551A2532}"/>
    <cellStyle name="Comma 8 8 2 4 3" xfId="10019" xr:uid="{CF58CB65-E906-4842-A2F6-5F6B9906842A}"/>
    <cellStyle name="Comma 8 8 2 4 3 2" xfId="48322" xr:uid="{8D773BF3-64D0-4953-B99C-2910C48D9F2E}"/>
    <cellStyle name="Comma 8 8 2 4 4" xfId="29234" xr:uid="{D927F406-7E1A-4C92-A726-A5045889ECD6}"/>
    <cellStyle name="Comma 8 8 2 4 5" xfId="35697" xr:uid="{0ABACB1E-2C2B-46C0-8E18-3521465BED22}"/>
    <cellStyle name="Comma 8 8 2 5" xfId="20100" xr:uid="{200FCE2F-786F-4E7F-A51B-2B7580E03C65}"/>
    <cellStyle name="Comma 8 8 2 5 2" xfId="51103" xr:uid="{56569AC8-01C1-4942-94DA-B37E9C852DFE}"/>
    <cellStyle name="Comma 8 8 2 5 3" xfId="38490" xr:uid="{C19EF56C-2A12-4572-8C61-4DC7A2AF0170}"/>
    <cellStyle name="Comma 8 8 2 6" xfId="13514" xr:uid="{256DE004-A05A-417A-9D00-112A30103420}"/>
    <cellStyle name="Comma 8 8 2 6 2" xfId="44825" xr:uid="{DB9488D0-0D57-46CD-824E-BE1F87DF1B39}"/>
    <cellStyle name="Comma 8 8 2 7" xfId="6927" xr:uid="{A520A36C-0509-41E7-8B6A-5A53444C0021}"/>
    <cellStyle name="Comma 8 8 2 8" xfId="32200" xr:uid="{F4471B6C-6770-489D-96EB-268EB4C0D6A2}"/>
    <cellStyle name="Comma 8 8 2 9" xfId="27609" xr:uid="{92522853-F03E-4AC2-A8E3-755BD4F8B94E}"/>
    <cellStyle name="Comma 8 8 3" xfId="26287" xr:uid="{F4F8BB66-1C83-4510-B5F9-D0D058ACA847}"/>
    <cellStyle name="Comma 8 8 3 2" xfId="22790" xr:uid="{CA5E9F10-2013-420E-B026-2ED875D392B3}"/>
    <cellStyle name="Comma 8 8 3 2 2" xfId="15282" xr:uid="{9B59855A-41A2-44B0-981E-E6C4A4B56BC4}"/>
    <cellStyle name="Comma 8 8 3 2 2 2" xfId="55923" xr:uid="{134C7A6F-0A7D-49B0-8989-A75719068129}"/>
    <cellStyle name="Comma 8 8 3 2 2 3" xfId="43310" xr:uid="{CB4428AB-E1F7-422A-962A-6A518FF1E960}"/>
    <cellStyle name="Comma 8 8 3 2 3" xfId="8696" xr:uid="{EC92C370-3535-4164-AA65-99FDF880A3B2}"/>
    <cellStyle name="Comma 8 8 3 2 3 2" xfId="49645" xr:uid="{611E15FC-46F5-4809-BEC6-9CC4A2BD9F25}"/>
    <cellStyle name="Comma 8 8 3 2 4" xfId="30557" xr:uid="{060771A1-9A54-4BE9-8E75-DC014DB65692}"/>
    <cellStyle name="Comma 8 8 3 2 5" xfId="37020" xr:uid="{57C5BD4D-DD16-4A9F-8731-896FB93FE89B}"/>
    <cellStyle name="Comma 8 8 3 3" xfId="25408" xr:uid="{DFE52537-379F-4889-BD55-952AE79960C3}"/>
    <cellStyle name="Comma 8 8 3 3 2" xfId="17900" xr:uid="{39CC5C0C-233F-4FCE-8F6C-0F5ED34EF950}"/>
    <cellStyle name="Comma 8 8 3 3 2 2" xfId="53305" xr:uid="{08370AF5-3BD1-418B-92BD-B08F6750025D}"/>
    <cellStyle name="Comma 8 8 3 3 2 3" xfId="40692" xr:uid="{2ACB334C-0F2B-4BCE-812C-5A74417CAB3F}"/>
    <cellStyle name="Comma 8 8 3 3 3" xfId="11314" xr:uid="{6A18FBE1-78B8-434F-A5CA-12B380AE6560}"/>
    <cellStyle name="Comma 8 8 3 3 3 2" xfId="47027" xr:uid="{0755C375-8C40-4A1A-B250-4E31AD344E3F}"/>
    <cellStyle name="Comma 8 8 3 3 4" xfId="4872" xr:uid="{89DC2436-6E17-4DF0-B7C7-7A31BD8B53B9}"/>
    <cellStyle name="Comma 8 8 3 3 5" xfId="34402" xr:uid="{15A4E3AE-4C84-4683-A889-C03ED5E7AA1A}"/>
    <cellStyle name="Comma 8 8 3 4" xfId="18778" xr:uid="{FF0E29EC-5BD8-448B-B4CF-0175A4D3210F}"/>
    <cellStyle name="Comma 8 8 3 4 2" xfId="52426" xr:uid="{DD8715AA-A7DA-4D4B-944A-4F6AD53F75BE}"/>
    <cellStyle name="Comma 8 8 3 4 3" xfId="39813" xr:uid="{BFA415EB-C636-4E97-BC02-290C74C776D3}"/>
    <cellStyle name="Comma 8 8 3 5" xfId="12192" xr:uid="{52328C52-3867-4AEA-A56E-AA51B128612F}"/>
    <cellStyle name="Comma 8 8 3 5 2" xfId="46148" xr:uid="{AF022CA7-DD40-4662-A55F-E758805AA8B1}"/>
    <cellStyle name="Comma 8 8 3 6" xfId="3994" xr:uid="{9F9CA688-0316-4B84-9CF5-A86132DE71B2}"/>
    <cellStyle name="Comma 8 8 3 7" xfId="33523" xr:uid="{1D1F4CE9-DA7B-44C9-B537-5AA286900398}"/>
    <cellStyle name="Comma 8 8 4" xfId="27137" xr:uid="{F29539BD-A571-4830-909D-703256753B3A}"/>
    <cellStyle name="Comma 8 8 4 2" xfId="23640" xr:uid="{9F0F5B5A-BCF3-466F-B828-61EB4FA58DFF}"/>
    <cellStyle name="Comma 8 8 4 2 2" xfId="16132" xr:uid="{3EDADCEF-19AF-4B4F-AC72-4BEB6DF4E08F}"/>
    <cellStyle name="Comma 8 8 4 2 2 2" xfId="55073" xr:uid="{BEACC727-AA29-4088-9F35-14638556D070}"/>
    <cellStyle name="Comma 8 8 4 2 2 3" xfId="42460" xr:uid="{B60E6BFC-7364-4854-B985-7A3670778F2E}"/>
    <cellStyle name="Comma 8 8 4 2 3" xfId="9546" xr:uid="{9F399DED-2534-4736-91C3-823D98B9D7B0}"/>
    <cellStyle name="Comma 8 8 4 2 3 2" xfId="48795" xr:uid="{CD5B5F03-F9E0-42D2-8D46-CC39D6DF5078}"/>
    <cellStyle name="Comma 8 8 4 2 4" xfId="29707" xr:uid="{D58E0F3D-D4F4-4C9D-ADA1-B144E7E6A201}"/>
    <cellStyle name="Comma 8 8 4 2 5" xfId="36170" xr:uid="{B383DCAD-F377-44F6-9FC7-855B0DC57499}"/>
    <cellStyle name="Comma 8 8 4 3" xfId="19628" xr:uid="{2E09C1EA-412C-44D4-8C1C-133B13E3CD74}"/>
    <cellStyle name="Comma 8 8 4 3 2" xfId="51576" xr:uid="{223C8CC9-E4CE-4B0C-96A4-3F532C89EFA4}"/>
    <cellStyle name="Comma 8 8 4 3 3" xfId="38963" xr:uid="{234D94A7-0EB1-4879-A4A3-7CD52CECC841}"/>
    <cellStyle name="Comma 8 8 4 4" xfId="13042" xr:uid="{FE2A1384-9D8F-4173-AB3C-9115E641CBA1}"/>
    <cellStyle name="Comma 8 8 4 4 2" xfId="45298" xr:uid="{209620F0-60BF-450F-BA67-CE0CA28F4A9D}"/>
    <cellStyle name="Comma 8 8 4 5" xfId="6455" xr:uid="{2815C483-6830-419D-9515-B260F5DCF1D8}"/>
    <cellStyle name="Comma 8 8 4 6" xfId="32673" xr:uid="{E1A1D3C0-70B5-4245-A85E-71EAF9F1C1E9}"/>
    <cellStyle name="Comma 8 8 5" xfId="24523" xr:uid="{BD4C72CE-C226-4A7B-A0C6-B90342757939}"/>
    <cellStyle name="Comma 8 8 5 2" xfId="17015" xr:uid="{1E31D97C-25FE-4011-9B81-292884119670}"/>
    <cellStyle name="Comma 8 8 5 2 2" xfId="54190" xr:uid="{6DD68B8E-F1CF-43A9-B78D-93A309F5E8CF}"/>
    <cellStyle name="Comma 8 8 5 2 3" xfId="41577" xr:uid="{2CB0319A-015D-4542-9398-7459CB01609D}"/>
    <cellStyle name="Comma 8 8 5 3" xfId="10429" xr:uid="{CF54953A-11D2-4865-AB11-8EA9B4C88562}"/>
    <cellStyle name="Comma 8 8 5 3 2" xfId="47912" xr:uid="{12CA9028-1708-4BC6-AF8F-BD5663BA8A19}"/>
    <cellStyle name="Comma 8 8 5 4" xfId="5757" xr:uid="{99DEC6CB-DB61-4B1E-B366-F9BCF5BBED21}"/>
    <cellStyle name="Comma 8 8 5 5" xfId="35287" xr:uid="{6348388E-6C4E-4ACD-BFDA-244DE58DB122}"/>
    <cellStyle name="Comma 8 8 6" xfId="20507" xr:uid="{12FD1BAE-F2F4-4B89-B4FA-06157B2F74F4}"/>
    <cellStyle name="Comma 8 8 6 2" xfId="50695" xr:uid="{A30211AB-74F9-404B-BECF-FE1F36AE2961}"/>
    <cellStyle name="Comma 8 8 6 3" xfId="38082" xr:uid="{AEDE0A65-551A-4DDE-B507-680259E3AFF9}"/>
    <cellStyle name="Comma 8 8 7" xfId="13921" xr:uid="{E2211688-FFFB-455E-9874-8728E6028386}"/>
    <cellStyle name="Comma 8 8 7 2" xfId="44399" xr:uid="{3123C2E4-97D9-433F-9E47-06972C17381C}"/>
    <cellStyle name="Comma 8 8 8" xfId="7334" xr:uid="{DD646A82-EE42-4FBE-A473-F50D90AC36CA}"/>
    <cellStyle name="Comma 8 8 9" xfId="31790" xr:uid="{68F98D95-D6D8-4D4D-9C11-D8448B181C03}"/>
    <cellStyle name="Comma 8 9" xfId="326" xr:uid="{0206011D-FA55-4F08-ABEE-864F0FF4F23A}"/>
    <cellStyle name="Comma 8 9 2" xfId="869" xr:uid="{B602DD0A-834E-4EEB-8CF5-7DF6993FBF2F}"/>
    <cellStyle name="Comma 8 9 2 2" xfId="50117" xr:uid="{6E25BAD4-CC50-43CE-B641-BB9C512C06AB}"/>
    <cellStyle name="Comma 8 9 3" xfId="37493" xr:uid="{842DF153-5D78-4485-8B02-761F0D975572}"/>
    <cellStyle name="Comma 8 9 4" xfId="28937" xr:uid="{0D87B244-C8F7-4964-9CB6-3707793A7D7C}"/>
    <cellStyle name="Comma 9" xfId="228" xr:uid="{F2BF6482-9184-4687-9D6F-79BC4E24BF16}"/>
    <cellStyle name="Comma 9 10" xfId="28594" xr:uid="{AEE69D16-4069-40A4-BCA2-9C0AF4724118}"/>
    <cellStyle name="Comma 9 10 2" xfId="20922" xr:uid="{399EAC74-E7C5-4360-BDDF-2A575E8EDFEE}"/>
    <cellStyle name="Comma 9 10 2 2" xfId="50118" xr:uid="{41912C53-AB47-4A01-AD12-656424F6B712}"/>
    <cellStyle name="Comma 9 10 3" xfId="14336" xr:uid="{A05FE82F-F45B-4E8A-AC3F-766324E1A617}"/>
    <cellStyle name="Comma 9 10 4" xfId="7749" xr:uid="{A9685ABB-1C37-4CDC-88B9-52B2C8C10BAE}"/>
    <cellStyle name="Comma 9 10 5" xfId="37494" xr:uid="{8A447879-83B7-49D2-B074-4157ADFF6CF3}"/>
    <cellStyle name="Comma 9 11" xfId="22289" xr:uid="{E19F3BFA-2BA3-4041-A7B3-4134BD5867DD}"/>
    <cellStyle name="Comma 9 11 2" xfId="14781" xr:uid="{0CACE5C7-1C00-43F0-BD33-A098DB71FC00}"/>
    <cellStyle name="Comma 9 11 2 2" xfId="50180" xr:uid="{98B7E2B0-C2E8-4475-A4B8-7419BAAECBFB}"/>
    <cellStyle name="Comma 9 11 3" xfId="8195" xr:uid="{F9BAD2C2-B0CD-400E-BF6F-36FA7412BB70}"/>
    <cellStyle name="Comma 9 11 4" xfId="31058" xr:uid="{30168BD6-8A57-4510-8BF1-F0B30BDA05A9}"/>
    <cellStyle name="Comma 9 11 5" xfId="37559" xr:uid="{51E56B81-8686-4459-91A6-14BC241837FA}"/>
    <cellStyle name="Comma 9 12" xfId="28936" xr:uid="{17B79DA4-BE95-44EB-9415-753DF93BEFEC}"/>
    <cellStyle name="Comma 9 12 2" xfId="21195" xr:uid="{5E3C3A50-2688-4C9A-BA36-D057A724D4AC}"/>
    <cellStyle name="Comma 9 12 2 2" xfId="43883" xr:uid="{573DFBC0-7D47-424E-A16F-AC0D43D18FB4}"/>
    <cellStyle name="Comma 9 12 3" xfId="14609" xr:uid="{A318C9E6-0DFB-4852-90AA-492952B8C7B3}"/>
    <cellStyle name="Comma 9 12 4" xfId="8022" xr:uid="{8E820508-0C47-4099-BEEA-46609671D815}"/>
    <cellStyle name="Comma 9 12 5" xfId="31367" xr:uid="{725102A5-37F2-49CF-89E5-360FDCCC7E97}"/>
    <cellStyle name="Comma 9 13" xfId="21539" xr:uid="{D600EB33-92A9-4527-8017-2E514AFA6911}"/>
    <cellStyle name="Comma 9 13 2" xfId="50282" xr:uid="{03B984DA-5598-4F8F-B598-09F712123551}"/>
    <cellStyle name="Comma 9 13 3" xfId="37669" xr:uid="{E122EF31-9D01-4651-97E8-8D006E84A9C2}"/>
    <cellStyle name="Comma 9 14" xfId="21267" xr:uid="{83B2F51B-0493-46F9-A33E-632DD03EFD57}"/>
    <cellStyle name="Comma 9 14 2" xfId="43783" xr:uid="{F0F6A395-F2C7-446A-BB7D-C38D9BBECFF9}"/>
    <cellStyle name="Comma 9 15" xfId="14682" xr:uid="{7553A538-3745-4DB8-B457-3140C1EB2F0A}"/>
    <cellStyle name="Comma 9 15 2" xfId="56501" xr:uid="{BED7A667-226A-4E72-8265-E94A3687DB79}"/>
    <cellStyle name="Comma 9 16" xfId="8095" xr:uid="{451D7510-3003-4BE6-B0E7-DD1C26AB4685}"/>
    <cellStyle name="Comma 9 17" xfId="31141" xr:uid="{5878B4CD-2264-4019-B838-3F0AE244B8BF}"/>
    <cellStyle name="Comma 9 18" xfId="29038" xr:uid="{465E663C-1DBD-46AE-99DD-A28FB3B7084B}"/>
    <cellStyle name="Comma 9 19" xfId="29105" xr:uid="{9C4C5D58-207C-401A-BAEB-E7911F1B301C}"/>
    <cellStyle name="Comma 9 2" xfId="488" xr:uid="{1626E00E-B98D-41E0-B1B2-B30E20271DD0}"/>
    <cellStyle name="Comma 9 2 10" xfId="21424" xr:uid="{C7F65A20-8F27-4FFF-9C2D-61C6891EA90C}"/>
    <cellStyle name="Comma 9 2 10 2" xfId="43794" xr:uid="{2563B6DB-E572-4756-ADE8-62157687AD59}"/>
    <cellStyle name="Comma 9 2 11" xfId="21105" xr:uid="{ECE942A0-B8E2-4F52-B11F-F4862486F5A0}"/>
    <cellStyle name="Comma 9 2 12" xfId="14519" xr:uid="{540EA6E7-61E1-444E-AE3B-19FC5605004A}"/>
    <cellStyle name="Comma 9 2 13" xfId="7932" xr:uid="{BD2D7F11-E557-4CD1-ADB2-3ABE487F57C4}"/>
    <cellStyle name="Comma 9 2 14" xfId="31165" xr:uid="{E7F47AAA-FD0E-4BF2-A8BF-4868D7585173}"/>
    <cellStyle name="Comma 9 2 15" xfId="31172" xr:uid="{7A0C0A11-7570-440D-96B7-A9CD7D3B4FEE}"/>
    <cellStyle name="Comma 9 2 16" xfId="28778" xr:uid="{52C86140-E2BB-4E90-BC1B-549030D1F32F}"/>
    <cellStyle name="Comma 9 2 17" xfId="6109" xr:uid="{E49B1F63-02C5-4721-ABC6-70F895555E38}"/>
    <cellStyle name="Comma 9 2 18" xfId="31272" xr:uid="{A499123C-FFCA-4960-AD4B-65C6F7BF254A}"/>
    <cellStyle name="Comma 9 2 19" xfId="56775" xr:uid="{BFD659D5-AE81-4364-955C-38272AA670A1}"/>
    <cellStyle name="Comma 9 2 2" xfId="654" xr:uid="{669B21C4-9348-4FDF-A261-D1D481598584}"/>
    <cellStyle name="Comma 9 2 2 10" xfId="14154" xr:uid="{D7D3DC39-8340-4A15-9794-9F46D5E30534}"/>
    <cellStyle name="Comma 9 2 2 11" xfId="7567" xr:uid="{3B0532E0-15A7-48A1-AC30-BEA07A72D8FF}"/>
    <cellStyle name="Comma 9 2 2 12" xfId="31554" xr:uid="{62416FF1-9E07-4BCF-BB94-2168AC7BB0DE}"/>
    <cellStyle name="Comma 9 2 2 13" xfId="28299" xr:uid="{EDD75B02-F673-4D2E-BA07-3CC5C6D93A80}"/>
    <cellStyle name="Comma 9 2 2 2" xfId="1061" xr:uid="{DBE79EEC-F4FB-4519-9439-5D833B0C8845}"/>
    <cellStyle name="Comma 9 2 2 2 10" xfId="28144" xr:uid="{FE1BEB65-7B81-4408-8A19-866312804A13}"/>
    <cellStyle name="Comma 9 2 2 2 2" xfId="27654" xr:uid="{A04949FD-E34C-47C4-A2A6-996C00476612}"/>
    <cellStyle name="Comma 9 2 2 2 2 2" xfId="25924" xr:uid="{A8E42063-74F1-4FC3-AC75-1FDC0A2BD729}"/>
    <cellStyle name="Comma 9 2 2 2 2 2 2" xfId="22426" xr:uid="{77E64594-0E1D-4002-AEFB-E81920DEF022}"/>
    <cellStyle name="Comma 9 2 2 2 2 2 2 2" xfId="14918" xr:uid="{2FBB31BF-DE6F-42E0-AF1F-1601DF7E2826}"/>
    <cellStyle name="Comma 9 2 2 2 2 2 2 2 2" xfId="56287" xr:uid="{5E8BC40B-6F29-4FA9-B07D-02F2A1D2B394}"/>
    <cellStyle name="Comma 9 2 2 2 2 2 2 2 3" xfId="43674" xr:uid="{ADEE1870-4C13-45AD-80C1-94504658C480}"/>
    <cellStyle name="Comma 9 2 2 2 2 2 2 3" xfId="8332" xr:uid="{049E8C83-62DC-4E57-8CFE-057CD29BBFF2}"/>
    <cellStyle name="Comma 9 2 2 2 2 2 2 3 2" xfId="50009" xr:uid="{A4642C2E-6F8C-44C3-839E-7643D7533F64}"/>
    <cellStyle name="Comma 9 2 2 2 2 2 2 4" xfId="30921" xr:uid="{F7D986EA-DDFC-4737-9973-D96F61678106}"/>
    <cellStyle name="Comma 9 2 2 2 2 2 2 5" xfId="37384" xr:uid="{F1FCF3AA-840F-4631-AC1A-41DF0A3505F1}"/>
    <cellStyle name="Comma 9 2 2 2 2 2 3" xfId="25044" xr:uid="{BE7BCA90-3F10-4573-B485-234FCBCD565E}"/>
    <cellStyle name="Comma 9 2 2 2 2 2 3 2" xfId="17536" xr:uid="{9544EF14-329F-4D15-AD90-6A5699246F8F}"/>
    <cellStyle name="Comma 9 2 2 2 2 2 3 2 2" xfId="53669" xr:uid="{0A9A49B8-29DD-4ADF-908B-67CD8665B573}"/>
    <cellStyle name="Comma 9 2 2 2 2 2 3 2 3" xfId="41056" xr:uid="{C82FC406-EE06-4E09-B957-14933407B95A}"/>
    <cellStyle name="Comma 9 2 2 2 2 2 3 3" xfId="10950" xr:uid="{F2FFE2DD-3EBB-482E-BAB2-220C9FCC1016}"/>
    <cellStyle name="Comma 9 2 2 2 2 2 3 3 2" xfId="47391" xr:uid="{1C0B05FC-AC24-4F8D-B976-72660DE72552}"/>
    <cellStyle name="Comma 9 2 2 2 2 2 3 4" xfId="5236" xr:uid="{62E16866-936E-48FE-971F-7AA5A4C7EC4F}"/>
    <cellStyle name="Comma 9 2 2 2 2 2 3 5" xfId="34766" xr:uid="{9CC3F34B-4D85-40A1-8086-D2C888DEBCEE}"/>
    <cellStyle name="Comma 9 2 2 2 2 2 4" xfId="18415" xr:uid="{F9B9642C-D5F9-4B55-B678-36554699C8A9}"/>
    <cellStyle name="Comma 9 2 2 2 2 2 4 2" xfId="52790" xr:uid="{C196311A-7728-440E-9D8B-77EE763EB6C7}"/>
    <cellStyle name="Comma 9 2 2 2 2 2 4 3" xfId="40177" xr:uid="{AEAEB852-F370-42CF-8DFF-798D458142D3}"/>
    <cellStyle name="Comma 9 2 2 2 2 2 5" xfId="11829" xr:uid="{C3AAF78A-D158-4079-B84B-503E40D2CEEC}"/>
    <cellStyle name="Comma 9 2 2 2 2 2 5 2" xfId="46512" xr:uid="{22AAB606-E786-4664-8E5B-2D0458BA0D70}"/>
    <cellStyle name="Comma 9 2 2 2 2 2 6" xfId="4357" xr:uid="{0E5A75CC-DF1C-45CF-B1BF-CE48E25B7ACA}"/>
    <cellStyle name="Comma 9 2 2 2 2 2 7" xfId="33887" xr:uid="{0EF9D821-6A26-4860-B694-E506AE65BC53}"/>
    <cellStyle name="Comma 9 2 2 2 2 3" xfId="26780" xr:uid="{2ADF38BE-66DF-4EA8-9951-8EEF661651F9}"/>
    <cellStyle name="Comma 9 2 2 2 2 3 2" xfId="23283" xr:uid="{821AFF74-FD7F-4C21-8B97-99338BFF7744}"/>
    <cellStyle name="Comma 9 2 2 2 2 3 2 2" xfId="15775" xr:uid="{8F735B6D-4D3C-410C-8F20-D204E15E6171}"/>
    <cellStyle name="Comma 9 2 2 2 2 3 2 2 2" xfId="55430" xr:uid="{36BD2195-835E-4996-A2D6-0D4275A8F8FD}"/>
    <cellStyle name="Comma 9 2 2 2 2 3 2 2 3" xfId="42817" xr:uid="{64E4C40D-A76B-4D6C-9C6F-7843B5148BA2}"/>
    <cellStyle name="Comma 9 2 2 2 2 3 2 3" xfId="9189" xr:uid="{BC813E78-80C6-4E2C-9B89-7A54B86982D3}"/>
    <cellStyle name="Comma 9 2 2 2 2 3 2 3 2" xfId="49152" xr:uid="{781BA73A-3B6F-4AE7-B301-422C1627E637}"/>
    <cellStyle name="Comma 9 2 2 2 2 3 2 4" xfId="30064" xr:uid="{9F7616AA-886B-4489-9706-17D5EBA1B8AE}"/>
    <cellStyle name="Comma 9 2 2 2 2 3 2 5" xfId="36527" xr:uid="{FBD9DB1A-98CC-4D31-A16E-90B95A814602}"/>
    <cellStyle name="Comma 9 2 2 2 2 3 3" xfId="19271" xr:uid="{6C7AD85C-F3D5-44BE-A7BF-86AA9616C6A4}"/>
    <cellStyle name="Comma 9 2 2 2 2 3 3 2" xfId="51933" xr:uid="{56EAB7F3-E6BA-4AEC-887E-C81288BF4A5A}"/>
    <cellStyle name="Comma 9 2 2 2 2 3 3 3" xfId="39320" xr:uid="{316EB3DA-7D89-4333-96CC-FB14BA9B85B3}"/>
    <cellStyle name="Comma 9 2 2 2 2 3 4" xfId="12685" xr:uid="{A6DAA2FE-6F45-4DC2-BCDC-C7F60DA2E153}"/>
    <cellStyle name="Comma 9 2 2 2 2 3 4 2" xfId="45655" xr:uid="{23513578-AF44-4CD9-A2E3-1828DDB98A8D}"/>
    <cellStyle name="Comma 9 2 2 2 2 3 5" xfId="3501" xr:uid="{781168FC-4D06-4503-971B-C28270559110}"/>
    <cellStyle name="Comma 9 2 2 2 2 3 6" xfId="33030" xr:uid="{5F84FBE9-E373-4561-AE36-11FD823F43BF}"/>
    <cellStyle name="Comma 9 2 2 2 2 4" xfId="24159" xr:uid="{DA746F6A-17A7-4B79-910A-15665A508F59}"/>
    <cellStyle name="Comma 9 2 2 2 2 4 2" xfId="16651" xr:uid="{086DA431-0D23-4AC1-A9A9-FD0E62F85139}"/>
    <cellStyle name="Comma 9 2 2 2 2 4 2 2" xfId="54554" xr:uid="{370FA936-7871-42F1-ADAF-D5FC9904311F}"/>
    <cellStyle name="Comma 9 2 2 2 2 4 2 3" xfId="41941" xr:uid="{B13C5C94-00F7-4B76-B2BC-B34390484C0F}"/>
    <cellStyle name="Comma 9 2 2 2 2 4 3" xfId="10065" xr:uid="{DE9074AC-D44E-4A4C-A9ED-4CD327402682}"/>
    <cellStyle name="Comma 9 2 2 2 2 4 3 2" xfId="48276" xr:uid="{EA3B97A5-47CC-4BEE-99FC-A0A9D9DD1733}"/>
    <cellStyle name="Comma 9 2 2 2 2 4 4" xfId="29188" xr:uid="{DF9B3A19-8E49-436D-B0BC-BE7BAB8DABE2}"/>
    <cellStyle name="Comma 9 2 2 2 2 4 5" xfId="35651" xr:uid="{3B03D35E-0E88-4945-9E0A-309B6A5830F7}"/>
    <cellStyle name="Comma 9 2 2 2 2 5" xfId="20145" xr:uid="{B0E2B58D-5FA8-4A47-AB40-5975504C3FB5}"/>
    <cellStyle name="Comma 9 2 2 2 2 5 2" xfId="51057" xr:uid="{DDF07F08-41EA-4FB6-AE0D-BB0E2E2064E8}"/>
    <cellStyle name="Comma 9 2 2 2 2 5 3" xfId="38444" xr:uid="{9B8102B3-2EC5-49AF-AA5F-DFF2D3DAE1D2}"/>
    <cellStyle name="Comma 9 2 2 2 2 6" xfId="13559" xr:uid="{E2E938C1-1366-4806-BB9B-B3282334FACD}"/>
    <cellStyle name="Comma 9 2 2 2 2 6 2" xfId="44779" xr:uid="{BC2EBC19-A07D-4CD2-9AF0-8E7D2A780022}"/>
    <cellStyle name="Comma 9 2 2 2 2 7" xfId="6972" xr:uid="{EC885236-7EAD-4CDD-8403-FF7569A7C284}"/>
    <cellStyle name="Comma 9 2 2 2 2 8" xfId="32154" xr:uid="{C4A5910B-26C1-4D37-BAA8-E4B5989E163F}"/>
    <cellStyle name="Comma 9 2 2 2 3" xfId="26364" xr:uid="{6542AE92-A704-41CC-B6A3-00C12FABD618}"/>
    <cellStyle name="Comma 9 2 2 2 3 2" xfId="22867" xr:uid="{2C0B0247-AE23-457C-A47F-EDDA42DB44DA}"/>
    <cellStyle name="Comma 9 2 2 2 3 2 2" xfId="15359" xr:uid="{772627D4-DCFA-4FFD-A48B-844583E69B77}"/>
    <cellStyle name="Comma 9 2 2 2 3 2 2 2" xfId="55846" xr:uid="{9447EDE8-CF53-433D-883A-BD779263E7E9}"/>
    <cellStyle name="Comma 9 2 2 2 3 2 2 3" xfId="43233" xr:uid="{B86F8995-1632-4EE8-B196-84DA18753D68}"/>
    <cellStyle name="Comma 9 2 2 2 3 2 3" xfId="8773" xr:uid="{493A2B3D-75F4-4479-844D-E92263435E7A}"/>
    <cellStyle name="Comma 9 2 2 2 3 2 3 2" xfId="49568" xr:uid="{BF2CA296-548A-4254-88D5-5EEC9B177B91}"/>
    <cellStyle name="Comma 9 2 2 2 3 2 4" xfId="30480" xr:uid="{04F86408-EA90-4033-AA6C-FB0F11A9002D}"/>
    <cellStyle name="Comma 9 2 2 2 3 2 5" xfId="36943" xr:uid="{8A39490E-8C11-4417-A734-2A7200AE46EA}"/>
    <cellStyle name="Comma 9 2 2 2 3 3" xfId="25486" xr:uid="{662023F2-F3E1-4FCD-8E20-75658551835A}"/>
    <cellStyle name="Comma 9 2 2 2 3 3 2" xfId="17978" xr:uid="{11399042-DC43-494F-93C4-6F1E37ECFEA2}"/>
    <cellStyle name="Comma 9 2 2 2 3 3 2 2" xfId="53227" xr:uid="{3060DE71-8C9D-418A-BB1D-20D3B7FB45B4}"/>
    <cellStyle name="Comma 9 2 2 2 3 3 2 3" xfId="40614" xr:uid="{C9FE7079-3612-49AA-B4EE-7698CF49AB07}"/>
    <cellStyle name="Comma 9 2 2 2 3 3 3" xfId="11392" xr:uid="{BBF889BD-AFC4-4DCD-8B22-01F35C0A93F8}"/>
    <cellStyle name="Comma 9 2 2 2 3 3 3 2" xfId="46949" xr:uid="{999653AB-8EBA-48DD-8557-0C26628AD3FB}"/>
    <cellStyle name="Comma 9 2 2 2 3 3 4" xfId="4794" xr:uid="{DE7C7AC3-4F72-4278-BD51-FE5F4C88F6B7}"/>
    <cellStyle name="Comma 9 2 2 2 3 3 5" xfId="34324" xr:uid="{16B17B47-3AB2-4624-98FF-B93DA40CFA55}"/>
    <cellStyle name="Comma 9 2 2 2 3 4" xfId="18855" xr:uid="{19C97E0A-F5F7-4135-B551-130C303AAA89}"/>
    <cellStyle name="Comma 9 2 2 2 3 4 2" xfId="52349" xr:uid="{7D31EDC7-4933-4099-A6AE-FB22B8B7903D}"/>
    <cellStyle name="Comma 9 2 2 2 3 4 3" xfId="39736" xr:uid="{C78D950D-F380-4178-B960-576BC4B1FB8A}"/>
    <cellStyle name="Comma 9 2 2 2 3 5" xfId="12269" xr:uid="{1C4EE43D-B2F3-4693-9176-DEF00DDD12E5}"/>
    <cellStyle name="Comma 9 2 2 2 3 5 2" xfId="46071" xr:uid="{ADFA9A2B-D450-41F7-B0D4-4A132D6438DD}"/>
    <cellStyle name="Comma 9 2 2 2 3 6" xfId="3917" xr:uid="{8DE7DD10-5B18-49F7-9A60-AFDD3554FF21}"/>
    <cellStyle name="Comma 9 2 2 2 3 7" xfId="33446" xr:uid="{4F1F5A49-9A83-4910-B792-D96B0E01DE91}"/>
    <cellStyle name="Comma 9 2 2 2 4" xfId="27214" xr:uid="{A45249CD-A600-4C8D-9067-4D18161F37B6}"/>
    <cellStyle name="Comma 9 2 2 2 4 2" xfId="23717" xr:uid="{060C40A9-DA66-4289-BBF2-4B6E360D1D3E}"/>
    <cellStyle name="Comma 9 2 2 2 4 2 2" xfId="16209" xr:uid="{B5D7206C-D841-4513-AE6A-E3BC46594F88}"/>
    <cellStyle name="Comma 9 2 2 2 4 2 2 2" xfId="54996" xr:uid="{0A11E8BB-A2A8-4B0F-82AB-B9CB3DFE0E2A}"/>
    <cellStyle name="Comma 9 2 2 2 4 2 2 3" xfId="42383" xr:uid="{A94146D2-791D-479A-9FAA-E4C706100464}"/>
    <cellStyle name="Comma 9 2 2 2 4 2 3" xfId="9623" xr:uid="{C3F81184-D8B5-44AC-8146-56C5026FAA42}"/>
    <cellStyle name="Comma 9 2 2 2 4 2 3 2" xfId="48718" xr:uid="{39141EB6-A54C-4B6F-BC4A-A5D8FE5F9AAB}"/>
    <cellStyle name="Comma 9 2 2 2 4 2 4" xfId="29630" xr:uid="{EA81597F-94B1-40D7-8FA1-12E4C2944324}"/>
    <cellStyle name="Comma 9 2 2 2 4 2 5" xfId="36093" xr:uid="{8481602E-FE53-4E27-B3B5-3007441B85A5}"/>
    <cellStyle name="Comma 9 2 2 2 4 3" xfId="19705" xr:uid="{B9136273-8375-4C48-A082-948AE016D6CD}"/>
    <cellStyle name="Comma 9 2 2 2 4 3 2" xfId="51499" xr:uid="{AE344988-B262-40CF-82C9-CFCA0385EC1D}"/>
    <cellStyle name="Comma 9 2 2 2 4 3 3" xfId="38886" xr:uid="{09140B12-A661-4DFF-95D9-6D17C65C4088}"/>
    <cellStyle name="Comma 9 2 2 2 4 4" xfId="13119" xr:uid="{A825D2B6-80E6-460E-A590-DEE5575B746A}"/>
    <cellStyle name="Comma 9 2 2 2 4 4 2" xfId="45221" xr:uid="{6920FB33-B4FF-4A02-826D-EA00AA4BC533}"/>
    <cellStyle name="Comma 9 2 2 2 4 5" xfId="6532" xr:uid="{27471CD7-D85A-43FE-8747-6FFC30B1094A}"/>
    <cellStyle name="Comma 9 2 2 2 4 6" xfId="32596" xr:uid="{0435ECBD-8CFD-445E-9694-83162EFA5C48}"/>
    <cellStyle name="Comma 9 2 2 2 5" xfId="24601" xr:uid="{154391D0-DF6F-4CFA-BEFC-D391BAB47B0A}"/>
    <cellStyle name="Comma 9 2 2 2 5 2" xfId="17093" xr:uid="{276FD58B-751C-4BB6-BE4A-247429657468}"/>
    <cellStyle name="Comma 9 2 2 2 5 2 2" xfId="54112" xr:uid="{F6E81C25-4E1C-49CD-B2B5-C19E776C1628}"/>
    <cellStyle name="Comma 9 2 2 2 5 2 3" xfId="41499" xr:uid="{1D1D670C-0663-4DEC-AD63-6BCEEDDD6318}"/>
    <cellStyle name="Comma 9 2 2 2 5 3" xfId="10507" xr:uid="{DE81AE48-49F1-4A38-BCB8-EDD5A8A7FD86}"/>
    <cellStyle name="Comma 9 2 2 2 5 3 2" xfId="47834" xr:uid="{73B41498-5FCA-4AB2-8066-12DF42E00979}"/>
    <cellStyle name="Comma 9 2 2 2 5 4" xfId="5679" xr:uid="{67B67E33-4AD7-4A7C-A165-094067CB4D88}"/>
    <cellStyle name="Comma 9 2 2 2 5 5" xfId="35209" xr:uid="{5878BEC5-7F88-4944-B757-3528441C4FCF}"/>
    <cellStyle name="Comma 9 2 2 2 6" xfId="20585" xr:uid="{78E04B1F-F1CF-48E3-957A-2BAE141533C9}"/>
    <cellStyle name="Comma 9 2 2 2 6 2" xfId="50615" xr:uid="{48027FDA-A0D0-429B-8CE1-351ACDF9623C}"/>
    <cellStyle name="Comma 9 2 2 2 6 3" xfId="38002" xr:uid="{B6393490-A949-480D-A18D-10C0523B7B1A}"/>
    <cellStyle name="Comma 9 2 2 2 7" xfId="13999" xr:uid="{49C022D5-9A99-4373-BD33-EDEA01307F60}"/>
    <cellStyle name="Comma 9 2 2 2 7 2" xfId="44309" xr:uid="{4D3ED431-A6E1-4446-BF36-D138DC136AD6}"/>
    <cellStyle name="Comma 9 2 2 2 8" xfId="7412" xr:uid="{B3E8746B-E980-4006-A901-1738062F1AF6}"/>
    <cellStyle name="Comma 9 2 2 2 9" xfId="31709" xr:uid="{7F9AA9FB-8F4C-4A2D-BBDB-DECF52A304FC}"/>
    <cellStyle name="Comma 9 2 2 3" xfId="27808" xr:uid="{271D8D6C-99F4-4407-8546-DF9B3EF3D514}"/>
    <cellStyle name="Comma 9 2 2 3 2" xfId="26079" xr:uid="{C06E5FC8-6ED6-4AC9-AB0D-AFDD83310AD3}"/>
    <cellStyle name="Comma 9 2 2 3 2 2" xfId="22581" xr:uid="{35196237-9467-4F7C-92F3-6A494181397B}"/>
    <cellStyle name="Comma 9 2 2 3 2 2 2" xfId="15073" xr:uid="{1064672E-62B7-4A6F-82CB-81BFD60AC7FD}"/>
    <cellStyle name="Comma 9 2 2 3 2 2 2 2" xfId="56132" xr:uid="{D3456A89-6D44-4C43-AA05-4E6A2C8E03D9}"/>
    <cellStyle name="Comma 9 2 2 3 2 2 2 3" xfId="43519" xr:uid="{B5E40571-D61A-4E44-B0D8-8A9FCD952B2C}"/>
    <cellStyle name="Comma 9 2 2 3 2 2 3" xfId="8487" xr:uid="{8BA33E49-6843-4EF4-AF83-F8F2A3C916EF}"/>
    <cellStyle name="Comma 9 2 2 3 2 2 3 2" xfId="49854" xr:uid="{6FB08F30-C672-451D-9766-E9CBBE897D36}"/>
    <cellStyle name="Comma 9 2 2 3 2 2 4" xfId="30766" xr:uid="{0359884F-64F1-4B6C-96F6-F35775BB8482}"/>
    <cellStyle name="Comma 9 2 2 3 2 2 5" xfId="37229" xr:uid="{2A60DF43-CE46-460B-8359-4526B368EBC4}"/>
    <cellStyle name="Comma 9 2 2 3 2 3" xfId="25199" xr:uid="{CDB351CE-D4C3-4BC5-957C-F166A3E7A109}"/>
    <cellStyle name="Comma 9 2 2 3 2 3 2" xfId="17691" xr:uid="{B6BD615A-9487-490F-924B-973B632567B8}"/>
    <cellStyle name="Comma 9 2 2 3 2 3 2 2" xfId="53514" xr:uid="{937A247A-4260-4960-AE43-B3BA7B969761}"/>
    <cellStyle name="Comma 9 2 2 3 2 3 2 3" xfId="40901" xr:uid="{0E2B0F92-C2C8-43C5-8DA1-2C68C0F7D8C1}"/>
    <cellStyle name="Comma 9 2 2 3 2 3 3" xfId="11105" xr:uid="{146D37DE-A16C-429F-8BA0-EE51C4E62DA3}"/>
    <cellStyle name="Comma 9 2 2 3 2 3 3 2" xfId="47236" xr:uid="{6C223DCA-C634-4E5A-A15D-D7A6639BD537}"/>
    <cellStyle name="Comma 9 2 2 3 2 3 4" xfId="5081" xr:uid="{F99A6A6D-68BE-43F3-ABF2-2D489576D92E}"/>
    <cellStyle name="Comma 9 2 2 3 2 3 5" xfId="34611" xr:uid="{C3DA30DC-5B2E-4763-9F66-61DE08ABD931}"/>
    <cellStyle name="Comma 9 2 2 3 2 4" xfId="18570" xr:uid="{C0C7F495-9308-44CB-AEEF-6518636D23B4}"/>
    <cellStyle name="Comma 9 2 2 3 2 4 2" xfId="52635" xr:uid="{07E83A55-32A6-468A-9285-EF80227BD6EF}"/>
    <cellStyle name="Comma 9 2 2 3 2 4 3" xfId="40022" xr:uid="{6DF6DB61-28FD-49B5-A1B9-C162A9304D7E}"/>
    <cellStyle name="Comma 9 2 2 3 2 5" xfId="11984" xr:uid="{E57F38FF-BD34-4091-9B02-60EAA260E711}"/>
    <cellStyle name="Comma 9 2 2 3 2 5 2" xfId="46357" xr:uid="{E0C3DB27-984C-42F0-8E83-6D97B2893A12}"/>
    <cellStyle name="Comma 9 2 2 3 2 6" xfId="4202" xr:uid="{8942DDA2-FE35-4430-8B8E-E0AF2E938604}"/>
    <cellStyle name="Comma 9 2 2 3 2 7" xfId="33732" xr:uid="{7A5BC96B-BCC4-44C5-9A0A-D51440E49163}"/>
    <cellStyle name="Comma 9 2 2 3 3" xfId="26934" xr:uid="{91825DC6-5EED-4F5F-9BA9-47299E2EB159}"/>
    <cellStyle name="Comma 9 2 2 3 3 2" xfId="23437" xr:uid="{757C8181-B725-4832-9102-3423F87820B5}"/>
    <cellStyle name="Comma 9 2 2 3 3 2 2" xfId="15929" xr:uid="{22158D36-4526-4B63-BECD-C313E167A915}"/>
    <cellStyle name="Comma 9 2 2 3 3 2 2 2" xfId="55276" xr:uid="{344BE40E-FF3C-428D-A66C-88B44A5285FC}"/>
    <cellStyle name="Comma 9 2 2 3 3 2 2 3" xfId="42663" xr:uid="{87BF4E0C-3735-4B62-B9E6-A18445EDE71C}"/>
    <cellStyle name="Comma 9 2 2 3 3 2 3" xfId="9343" xr:uid="{3D334768-8DE0-4832-A466-396EF452B0B8}"/>
    <cellStyle name="Comma 9 2 2 3 3 2 3 2" xfId="48998" xr:uid="{3DB8294B-2AC5-45C8-AF46-95AC8E897D1C}"/>
    <cellStyle name="Comma 9 2 2 3 3 2 4" xfId="29910" xr:uid="{C5454E76-64CA-497D-A983-D84720D86071}"/>
    <cellStyle name="Comma 9 2 2 3 3 2 5" xfId="36373" xr:uid="{4012D633-459E-4A7C-9994-96EF7E3B1C37}"/>
    <cellStyle name="Comma 9 2 2 3 3 3" xfId="19425" xr:uid="{6339BE27-B2CD-4E3A-9395-C34FE34694B6}"/>
    <cellStyle name="Comma 9 2 2 3 3 3 2" xfId="51779" xr:uid="{F2410D73-F5F0-473F-8308-FA71D2EE27C4}"/>
    <cellStyle name="Comma 9 2 2 3 3 3 3" xfId="39166" xr:uid="{AD0FE90C-E032-4069-81FD-CE8AE92348AE}"/>
    <cellStyle name="Comma 9 2 2 3 3 4" xfId="12839" xr:uid="{831E3861-FFE8-4835-930F-7DF81159B4E3}"/>
    <cellStyle name="Comma 9 2 2 3 3 4 2" xfId="45501" xr:uid="{A101DFDA-0798-433A-B226-E6E884301B9A}"/>
    <cellStyle name="Comma 9 2 2 3 3 5" xfId="6252" xr:uid="{0FFE6D2C-3766-4A24-BDA6-C7CDE9164064}"/>
    <cellStyle name="Comma 9 2 2 3 3 6" xfId="32876" xr:uid="{F499FFDA-7B76-4EB3-AF28-828EC97C782C}"/>
    <cellStyle name="Comma 9 2 2 3 4" xfId="24314" xr:uid="{9BE2C08E-C570-453E-855F-A826998FB022}"/>
    <cellStyle name="Comma 9 2 2 3 4 2" xfId="16806" xr:uid="{5116E487-4DFD-4B5A-90A9-357B6288F93C}"/>
    <cellStyle name="Comma 9 2 2 3 4 2 2" xfId="54399" xr:uid="{6E49DCD8-34B1-415D-8A52-B6055115257C}"/>
    <cellStyle name="Comma 9 2 2 3 4 2 3" xfId="41786" xr:uid="{E2238A50-73B7-4D3E-80FA-EAD53F7E0F7F}"/>
    <cellStyle name="Comma 9 2 2 3 4 3" xfId="10220" xr:uid="{6D076099-13A6-406D-BE55-8D08D900A585}"/>
    <cellStyle name="Comma 9 2 2 3 4 3 2" xfId="48121" xr:uid="{E9BCF443-344F-4822-8198-359647E0ACBA}"/>
    <cellStyle name="Comma 9 2 2 3 4 4" xfId="5966" xr:uid="{892D33F3-4A19-4A74-AE89-225242B2B0D5}"/>
    <cellStyle name="Comma 9 2 2 3 4 5" xfId="35496" xr:uid="{A838EEBE-9B0E-460A-9D28-FD63CCAC706D}"/>
    <cellStyle name="Comma 9 2 2 3 5" xfId="20300" xr:uid="{0E8DEC5F-5252-4959-8DE2-6F366DE0E042}"/>
    <cellStyle name="Comma 9 2 2 3 5 2" xfId="50902" xr:uid="{80EB175E-10AF-431E-9E9E-DB110295D184}"/>
    <cellStyle name="Comma 9 2 2 3 5 3" xfId="38289" xr:uid="{A9C4F972-25DC-4486-87AD-46A621E5C07C}"/>
    <cellStyle name="Comma 9 2 2 3 6" xfId="13714" xr:uid="{A24CF4EF-9E15-4986-94BD-FEAC8EE2E81B}"/>
    <cellStyle name="Comma 9 2 2 3 6 2" xfId="44624" xr:uid="{E0A56502-B12A-486B-9570-004C053F795A}"/>
    <cellStyle name="Comma 9 2 2 3 7" xfId="7127" xr:uid="{FA3372ED-8DBB-4A00-95FA-C3B249AD950E}"/>
    <cellStyle name="Comma 9 2 2 3 8" xfId="31999" xr:uid="{EB312527-FC28-45A2-9F46-167E7965777F}"/>
    <cellStyle name="Comma 9 2 2 4" xfId="26519" xr:uid="{F2504F91-48C5-42E8-8462-A6699519D4C3}"/>
    <cellStyle name="Comma 9 2 2 4 2" xfId="23022" xr:uid="{C66C1E2C-D3F0-451E-AB5B-9EE06D3F0128}"/>
    <cellStyle name="Comma 9 2 2 4 2 2" xfId="15514" xr:uid="{A57EB379-5A31-43E2-A662-43BA9DC34FF9}"/>
    <cellStyle name="Comma 9 2 2 4 2 2 2" xfId="55691" xr:uid="{7F49C7AB-2764-4D44-930C-548778059B2A}"/>
    <cellStyle name="Comma 9 2 2 4 2 2 3" xfId="43078" xr:uid="{B1825752-9EF8-4F6C-929F-3473684A923F}"/>
    <cellStyle name="Comma 9 2 2 4 2 3" xfId="8928" xr:uid="{56F8C941-0622-4291-A62B-E340E19322BB}"/>
    <cellStyle name="Comma 9 2 2 4 2 3 2" xfId="49413" xr:uid="{E0F57C29-23A2-4DC4-A25B-E3F2611EACB2}"/>
    <cellStyle name="Comma 9 2 2 4 2 4" xfId="30325" xr:uid="{828529AB-E6E8-48EC-895D-EC53AED9821B}"/>
    <cellStyle name="Comma 9 2 2 4 2 5" xfId="36788" xr:uid="{E9092936-8A92-4C2F-B458-508C2477D5DF}"/>
    <cellStyle name="Comma 9 2 2 4 3" xfId="25641" xr:uid="{1F4FA552-4B19-43CE-88EF-682ECD6EDF1F}"/>
    <cellStyle name="Comma 9 2 2 4 3 2" xfId="18133" xr:uid="{0E85FEB5-B125-45D0-9C24-0ED1EB24FA3A}"/>
    <cellStyle name="Comma 9 2 2 4 3 2 2" xfId="53072" xr:uid="{643C08AC-D411-4E5D-BFBA-3E5163AB46CC}"/>
    <cellStyle name="Comma 9 2 2 4 3 2 3" xfId="40459" xr:uid="{9896D626-E980-4A2C-8275-0033393C55F7}"/>
    <cellStyle name="Comma 9 2 2 4 3 3" xfId="11547" xr:uid="{B1BBB600-3208-4980-BAEC-7F302009824B}"/>
    <cellStyle name="Comma 9 2 2 4 3 3 2" xfId="46794" xr:uid="{416EAABC-CC3B-4A34-B47D-A501C3257606}"/>
    <cellStyle name="Comma 9 2 2 4 3 4" xfId="4639" xr:uid="{2F792ACB-8A82-48EA-A386-5AB596631CD7}"/>
    <cellStyle name="Comma 9 2 2 4 3 5" xfId="34169" xr:uid="{27ED1E91-1613-492C-9EAC-03CE4A8CB693}"/>
    <cellStyle name="Comma 9 2 2 4 4" xfId="19010" xr:uid="{229D452C-63E3-458F-B283-FF5B0D59CF75}"/>
    <cellStyle name="Comma 9 2 2 4 4 2" xfId="52194" xr:uid="{5AB7E0A6-724C-451A-8232-9D84BFF9A7AE}"/>
    <cellStyle name="Comma 9 2 2 4 4 3" xfId="39581" xr:uid="{56B3CBA7-19C9-4B24-A463-71C19F95D7B8}"/>
    <cellStyle name="Comma 9 2 2 4 5" xfId="12424" xr:uid="{536063E0-32EA-4A4F-A18B-65C333C7FEFE}"/>
    <cellStyle name="Comma 9 2 2 4 5 2" xfId="45916" xr:uid="{7F2095D9-DF27-4935-B6F4-53682472F9A2}"/>
    <cellStyle name="Comma 9 2 2 4 6" xfId="3762" xr:uid="{49F479B4-6F5A-4CB7-9F20-657B554D1AFD}"/>
    <cellStyle name="Comma 9 2 2 4 7" xfId="33291" xr:uid="{50AD202D-E0AB-4531-93EB-3889BA9DF252}"/>
    <cellStyle name="Comma 9 2 2 5" xfId="27369" xr:uid="{444ADF6E-F0B7-412A-B926-B26CAFE56D9D}"/>
    <cellStyle name="Comma 9 2 2 5 2" xfId="23872" xr:uid="{4C1EFEAD-0CBF-4DFF-817E-F5D37BA2BE8F}"/>
    <cellStyle name="Comma 9 2 2 5 2 2" xfId="16364" xr:uid="{10BB6EDD-4815-4AE5-9282-AA8A832B59FD}"/>
    <cellStyle name="Comma 9 2 2 5 2 2 2" xfId="54841" xr:uid="{55790AD7-E1CF-4F34-80A8-7E1FFB1C6289}"/>
    <cellStyle name="Comma 9 2 2 5 2 2 3" xfId="42228" xr:uid="{F83039A7-934F-4DEF-A4D8-EF611BC00269}"/>
    <cellStyle name="Comma 9 2 2 5 2 3" xfId="9778" xr:uid="{67F221B8-5A05-4A39-B329-1AEF466B1BC3}"/>
    <cellStyle name="Comma 9 2 2 5 2 3 2" xfId="48563" xr:uid="{3E302C0C-9FAC-40F2-B78C-8790067A0B37}"/>
    <cellStyle name="Comma 9 2 2 5 2 4" xfId="29475" xr:uid="{A831342C-2558-4F04-A487-A41FFB17470A}"/>
    <cellStyle name="Comma 9 2 2 5 2 5" xfId="35938" xr:uid="{BDC29A58-0838-41E9-A0E2-E7F7A102DC7C}"/>
    <cellStyle name="Comma 9 2 2 5 3" xfId="19860" xr:uid="{F5874E96-7FC5-4952-8625-2C3C8E252A22}"/>
    <cellStyle name="Comma 9 2 2 5 3 2" xfId="51344" xr:uid="{893A871E-3F5E-4D4A-AB85-789E288F9BBA}"/>
    <cellStyle name="Comma 9 2 2 5 3 3" xfId="38731" xr:uid="{3CBCE46F-8F67-4F0F-8159-FC0FA0368454}"/>
    <cellStyle name="Comma 9 2 2 5 4" xfId="13274" xr:uid="{3911422F-054B-439F-B8DA-0F0E9D0D2474}"/>
    <cellStyle name="Comma 9 2 2 5 4 2" xfId="45066" xr:uid="{0DBA1DF2-FA73-48C0-9914-D3214FCB0F4A}"/>
    <cellStyle name="Comma 9 2 2 5 5" xfId="6687" xr:uid="{5CA80AC7-BA88-4EC7-B673-69CF10647DB8}"/>
    <cellStyle name="Comma 9 2 2 5 6" xfId="32441" xr:uid="{47F542C5-4213-426A-BF13-85BBFC203E30}"/>
    <cellStyle name="Comma 9 2 2 6" xfId="24756" xr:uid="{71D4F039-55A8-4AF2-86C5-C4B82913AA5B}"/>
    <cellStyle name="Comma 9 2 2 6 2" xfId="17248" xr:uid="{E2D8CF71-8835-4534-928F-472DBBEDB591}"/>
    <cellStyle name="Comma 9 2 2 6 2 2" xfId="53957" xr:uid="{ADD6C519-34A9-46E9-AFA5-EDD76A9AD5FC}"/>
    <cellStyle name="Comma 9 2 2 6 2 3" xfId="41344" xr:uid="{15978228-A2EB-4BEF-9BD7-2E8AA72666A8}"/>
    <cellStyle name="Comma 9 2 2 6 3" xfId="10662" xr:uid="{E7173A59-E085-4202-8CAE-4E9C4CE7DC4C}"/>
    <cellStyle name="Comma 9 2 2 6 3 2" xfId="47679" xr:uid="{D0813B21-0013-4523-BAB8-363F8ACD0CE0}"/>
    <cellStyle name="Comma 9 2 2 6 4" xfId="5524" xr:uid="{D8E498D1-93DD-4938-87C7-0157BC72DEF2}"/>
    <cellStyle name="Comma 9 2 2 6 5" xfId="35054" xr:uid="{EF12B66D-1855-4FC9-B081-F320E91EC198}"/>
    <cellStyle name="Comma 9 2 2 7" xfId="21341" xr:uid="{71314299-96B8-433A-943F-E9FECB0EAECD}"/>
    <cellStyle name="Comma 9 2 2 7 2" xfId="50460" xr:uid="{2108A6F7-0566-4ECC-B3CA-D7F6CAE0ED7D}"/>
    <cellStyle name="Comma 9 2 2 7 3" xfId="37847" xr:uid="{A4740E63-EF30-450B-9F41-BB2BD1D56F44}"/>
    <cellStyle name="Comma 9 2 2 8" xfId="21888" xr:uid="{41FB5CD0-92D2-4149-9A29-865C9785363B}"/>
    <cellStyle name="Comma 9 2 2 8 2" xfId="44154" xr:uid="{3B257FBE-0EAE-4EBC-993B-AE2AC455520E}"/>
    <cellStyle name="Comma 9 2 2 9" xfId="20740" xr:uid="{C43B4417-9712-4F60-9821-BC3869A674F5}"/>
    <cellStyle name="Comma 9 2 20" xfId="56852" xr:uid="{63D0132C-A820-4B0B-ABE1-B8B8C7B0B249}"/>
    <cellStyle name="Comma 9 2 21" xfId="56910" xr:uid="{14C5658C-D3E7-47F4-84E0-285E5DAC2240}"/>
    <cellStyle name="Comma 9 2 22" xfId="56964" xr:uid="{E5CE3EEC-543C-43CC-BDBD-A6D0A8FBC285}"/>
    <cellStyle name="Comma 9 2 23" xfId="1734" xr:uid="{EF2C9EEA-FD54-4103-82CC-26D2A4D64AEF}"/>
    <cellStyle name="Comma 9 2 24" xfId="57047" xr:uid="{C49993D5-7B28-4D13-ABD4-A01A9F030999}"/>
    <cellStyle name="Comma 9 2 3" xfId="801" xr:uid="{83B74FF5-397C-4B51-A3F5-8B18054A3EF4}"/>
    <cellStyle name="Comma 9 2 3 10" xfId="28220" xr:uid="{FDD979E8-972D-4F70-9D6C-9942C2C0E310}"/>
    <cellStyle name="Comma 9 2 3 2" xfId="1187" xr:uid="{37DD998F-2EA7-4F77-9B1C-9D05F7E4D244}"/>
    <cellStyle name="Comma 9 2 3 2 2" xfId="26000" xr:uid="{26B71604-F1AB-4BBB-A64D-3C40C691C5A9}"/>
    <cellStyle name="Comma 9 2 3 2 2 2" xfId="22502" xr:uid="{76B69C39-1CA4-4D9E-9597-3B65B6C8A5B2}"/>
    <cellStyle name="Comma 9 2 3 2 2 2 2" xfId="14994" xr:uid="{6673AA46-EEE6-493D-9256-69F450D6F80E}"/>
    <cellStyle name="Comma 9 2 3 2 2 2 2 2" xfId="56211" xr:uid="{1583A1C0-658B-4906-9030-ADC0B754CA19}"/>
    <cellStyle name="Comma 9 2 3 2 2 2 2 3" xfId="43598" xr:uid="{077EE45A-4561-4F15-81B0-55D97A443F42}"/>
    <cellStyle name="Comma 9 2 3 2 2 2 3" xfId="8408" xr:uid="{2DED20AF-4C69-4FC1-A571-68B7547E551C}"/>
    <cellStyle name="Comma 9 2 3 2 2 2 3 2" xfId="49933" xr:uid="{80EFED3D-E29D-49AC-A9A9-1A95BD3B5AF0}"/>
    <cellStyle name="Comma 9 2 3 2 2 2 4" xfId="30845" xr:uid="{11B043FF-A111-435E-8267-12F0CE24B18E}"/>
    <cellStyle name="Comma 9 2 3 2 2 2 5" xfId="37308" xr:uid="{9CD263A6-D147-43BA-974E-78FEDAA8F783}"/>
    <cellStyle name="Comma 9 2 3 2 2 3" xfId="25120" xr:uid="{5169B03A-A25C-438B-B00B-15AACD0FDE80}"/>
    <cellStyle name="Comma 9 2 3 2 2 3 2" xfId="17612" xr:uid="{06DC4AB7-1E43-4E44-B3E2-F533808622F1}"/>
    <cellStyle name="Comma 9 2 3 2 2 3 2 2" xfId="53593" xr:uid="{C5EE661F-FB4B-4480-8727-929BE975DB6C}"/>
    <cellStyle name="Comma 9 2 3 2 2 3 2 3" xfId="40980" xr:uid="{96BA5513-F377-4B29-814A-64CCE99B27E3}"/>
    <cellStyle name="Comma 9 2 3 2 2 3 3" xfId="11026" xr:uid="{9EDF0640-B3CE-4EC4-AF99-CEA9667B8D84}"/>
    <cellStyle name="Comma 9 2 3 2 2 3 3 2" xfId="47315" xr:uid="{71FD0A57-DFA0-4F36-80FC-D0DE636DEAFD}"/>
    <cellStyle name="Comma 9 2 3 2 2 3 4" xfId="5160" xr:uid="{18359F1C-88AE-4854-BE11-774E80FFE752}"/>
    <cellStyle name="Comma 9 2 3 2 2 3 5" xfId="34690" xr:uid="{5226ACF7-9D9B-4D0C-A371-63423049056C}"/>
    <cellStyle name="Comma 9 2 3 2 2 4" xfId="18491" xr:uid="{F5AC6F4C-D966-4950-B4E6-8705278033C9}"/>
    <cellStyle name="Comma 9 2 3 2 2 4 2" xfId="52714" xr:uid="{4B7AC778-5C4A-4EE3-BE81-3D645081D9E8}"/>
    <cellStyle name="Comma 9 2 3 2 2 4 3" xfId="40101" xr:uid="{6401334E-C041-4D48-B4AF-E43FDA438470}"/>
    <cellStyle name="Comma 9 2 3 2 2 5" xfId="11905" xr:uid="{CBC0894A-1D83-4581-812E-BFC6C61CB98C}"/>
    <cellStyle name="Comma 9 2 3 2 2 5 2" xfId="46436" xr:uid="{62BA4F22-D6F0-4EAC-90B2-6D5B0F775D60}"/>
    <cellStyle name="Comma 9 2 3 2 2 6" xfId="4281" xr:uid="{DFF0FA51-D14B-49E9-BDA6-ABD471EE8AEC}"/>
    <cellStyle name="Comma 9 2 3 2 2 7" xfId="33811" xr:uid="{1AD59722-A06D-4BE6-A7DA-95E3C9D5C0D7}"/>
    <cellStyle name="Comma 9 2 3 2 3" xfId="26856" xr:uid="{B4B4E77C-58CC-456E-82E4-AFC434692124}"/>
    <cellStyle name="Comma 9 2 3 2 3 2" xfId="23359" xr:uid="{8E962B2D-D0F5-4813-A696-2E4C3449E535}"/>
    <cellStyle name="Comma 9 2 3 2 3 2 2" xfId="15851" xr:uid="{75B751F6-B7D7-48F4-96DA-88069890845E}"/>
    <cellStyle name="Comma 9 2 3 2 3 2 2 2" xfId="55354" xr:uid="{CE27236F-CF78-4A3A-9061-9403583E728B}"/>
    <cellStyle name="Comma 9 2 3 2 3 2 2 3" xfId="42741" xr:uid="{6366A1A1-EB0A-4B8D-871C-7783D80ADBFA}"/>
    <cellStyle name="Comma 9 2 3 2 3 2 3" xfId="9265" xr:uid="{66AF1B6F-B08E-461B-B1E2-2A6F23825B82}"/>
    <cellStyle name="Comma 9 2 3 2 3 2 3 2" xfId="49076" xr:uid="{FB891442-2847-453A-BC21-3AECE29B1905}"/>
    <cellStyle name="Comma 9 2 3 2 3 2 4" xfId="29988" xr:uid="{A2A42528-6F5E-4D52-BB70-0A459C159CEF}"/>
    <cellStyle name="Comma 9 2 3 2 3 2 5" xfId="36451" xr:uid="{DC04B542-FAC3-49A1-BBD5-2F709DD2F485}"/>
    <cellStyle name="Comma 9 2 3 2 3 3" xfId="19347" xr:uid="{1A439E57-AD2C-4A48-A60B-0C003A2CFEE1}"/>
    <cellStyle name="Comma 9 2 3 2 3 3 2" xfId="51857" xr:uid="{A5857550-9AC9-4F2E-ACB7-12F8E34B2004}"/>
    <cellStyle name="Comma 9 2 3 2 3 3 3" xfId="39244" xr:uid="{277060F2-FF0D-47EB-AACC-981C35C610E1}"/>
    <cellStyle name="Comma 9 2 3 2 3 4" xfId="12761" xr:uid="{0D7C1C41-BBEA-4CEE-8050-549469B11F29}"/>
    <cellStyle name="Comma 9 2 3 2 3 4 2" xfId="45579" xr:uid="{ED1190DF-BF77-476D-AAE3-9E9A34D28BFA}"/>
    <cellStyle name="Comma 9 2 3 2 3 5" xfId="6174" xr:uid="{F762C71D-8D64-49A3-8E87-C4F8416D87B6}"/>
    <cellStyle name="Comma 9 2 3 2 3 6" xfId="32954" xr:uid="{9D4873E7-F728-422E-B282-8FB4E7ADF435}"/>
    <cellStyle name="Comma 9 2 3 2 4" xfId="24235" xr:uid="{50F7699C-C3A5-4EA7-BAFE-01B5DCE66C2E}"/>
    <cellStyle name="Comma 9 2 3 2 4 2" xfId="16727" xr:uid="{4FE30A65-B478-4201-8722-CA27CFD928E3}"/>
    <cellStyle name="Comma 9 2 3 2 4 2 2" xfId="54478" xr:uid="{B492CE9C-5286-4202-A081-696008BDFB25}"/>
    <cellStyle name="Comma 9 2 3 2 4 2 3" xfId="41865" xr:uid="{BB4E7BB7-F782-4C64-9A38-F93BD70F75E6}"/>
    <cellStyle name="Comma 9 2 3 2 4 3" xfId="10141" xr:uid="{EF7AAB98-DCB3-432E-87A8-C076B23BE56D}"/>
    <cellStyle name="Comma 9 2 3 2 4 3 2" xfId="48200" xr:uid="{1420093B-8881-4F30-A0A0-BC7E71527C53}"/>
    <cellStyle name="Comma 9 2 3 2 4 4" xfId="6045" xr:uid="{16F7A3C5-AEB4-4CA6-8A0C-F87B7999333B}"/>
    <cellStyle name="Comma 9 2 3 2 4 5" xfId="35575" xr:uid="{FE42BE46-A3A9-4222-A385-35B0CD9D4C29}"/>
    <cellStyle name="Comma 9 2 3 2 5" xfId="20221" xr:uid="{575D4570-32AD-4D66-A1A5-4A0880F6E7A3}"/>
    <cellStyle name="Comma 9 2 3 2 5 2" xfId="50981" xr:uid="{04D8904F-B8EE-4A62-87D7-B0F0D083A891}"/>
    <cellStyle name="Comma 9 2 3 2 5 3" xfId="38368" xr:uid="{14879EA0-B65A-49AA-AECE-8E21E33F5F1C}"/>
    <cellStyle name="Comma 9 2 3 2 6" xfId="13635" xr:uid="{5BC5C346-8FE3-454F-8AE1-070F4DC3D8B0}"/>
    <cellStyle name="Comma 9 2 3 2 6 2" xfId="44703" xr:uid="{2125B25C-9DBB-4224-84FE-5497BC090871}"/>
    <cellStyle name="Comma 9 2 3 2 7" xfId="7048" xr:uid="{556B8D8D-CA73-42DE-84CB-F13E42E33691}"/>
    <cellStyle name="Comma 9 2 3 2 8" xfId="32078" xr:uid="{BA01379B-0371-46BE-A604-81D570CE1108}"/>
    <cellStyle name="Comma 9 2 3 2 9" xfId="27729" xr:uid="{44F070D6-1C08-4E5B-8A58-F94C9AC70778}"/>
    <cellStyle name="Comma 9 2 3 3" xfId="26440" xr:uid="{61ED38B4-3BB0-4C02-BB9A-91B030B03FFF}"/>
    <cellStyle name="Comma 9 2 3 3 2" xfId="22943" xr:uid="{07452333-2B15-46DF-B6E8-02F649DEA8FC}"/>
    <cellStyle name="Comma 9 2 3 3 2 2" xfId="15435" xr:uid="{27056748-FE05-4D53-9F82-9003CC3979CD}"/>
    <cellStyle name="Comma 9 2 3 3 2 2 2" xfId="55770" xr:uid="{9EA445A0-D83A-4DFF-A2D2-F1C77E2F4E60}"/>
    <cellStyle name="Comma 9 2 3 3 2 2 3" xfId="43157" xr:uid="{D49AB551-DEA1-4E2E-BDD7-7A262E8FA5D2}"/>
    <cellStyle name="Comma 9 2 3 3 2 3" xfId="8849" xr:uid="{F5158EE9-B35B-49A5-8DD5-63FA56EBCEA8}"/>
    <cellStyle name="Comma 9 2 3 3 2 3 2" xfId="49492" xr:uid="{4DE5C13F-A082-46BC-A3F1-C3D3CA1DE7E3}"/>
    <cellStyle name="Comma 9 2 3 3 2 4" xfId="30404" xr:uid="{52788211-959C-4BC8-B82A-B8ED448C30C2}"/>
    <cellStyle name="Comma 9 2 3 3 2 5" xfId="36867" xr:uid="{FEFF7470-FAFF-4491-BEA5-3FB58C32589E}"/>
    <cellStyle name="Comma 9 2 3 3 3" xfId="25562" xr:uid="{D43A2B30-0060-44EF-A4BE-BD27D4AD3FDA}"/>
    <cellStyle name="Comma 9 2 3 3 3 2" xfId="18054" xr:uid="{C3E41928-E8C6-4CF3-9BC9-D2F700A4E15E}"/>
    <cellStyle name="Comma 9 2 3 3 3 2 2" xfId="53151" xr:uid="{29282BA9-4180-4C8B-9EF6-8466923B9EC0}"/>
    <cellStyle name="Comma 9 2 3 3 3 2 3" xfId="40538" xr:uid="{1936A626-C67C-44A9-8DE6-4BB3ADE5AFC3}"/>
    <cellStyle name="Comma 9 2 3 3 3 3" xfId="11468" xr:uid="{C2BBEFEC-C52D-45B6-9B25-6CC33AC71B88}"/>
    <cellStyle name="Comma 9 2 3 3 3 3 2" xfId="46873" xr:uid="{6A0CFE62-9997-4F30-9429-A9532FF96A9A}"/>
    <cellStyle name="Comma 9 2 3 3 3 4" xfId="4718" xr:uid="{6E85A319-3072-4FE0-8CF3-D4C5A9ED0612}"/>
    <cellStyle name="Comma 9 2 3 3 3 5" xfId="34248" xr:uid="{0A85736C-5CE1-413A-ACF1-D93DC64D8C01}"/>
    <cellStyle name="Comma 9 2 3 3 4" xfId="18931" xr:uid="{4FF37320-5AD4-4D99-A405-F28D37F4316D}"/>
    <cellStyle name="Comma 9 2 3 3 4 2" xfId="52273" xr:uid="{12EB8FB3-F847-4B9D-89E8-C2A3DA066A3C}"/>
    <cellStyle name="Comma 9 2 3 3 4 3" xfId="39660" xr:uid="{933B32AE-4511-4D62-A9E6-BDE0CCF0925C}"/>
    <cellStyle name="Comma 9 2 3 3 5" xfId="12345" xr:uid="{A7F72FF4-A758-487E-9339-3ECB820F5D7F}"/>
    <cellStyle name="Comma 9 2 3 3 5 2" xfId="45995" xr:uid="{1ED8C945-6D07-4672-A3A9-892AD650AD0B}"/>
    <cellStyle name="Comma 9 2 3 3 6" xfId="3841" xr:uid="{0AB84268-A1E5-4F02-9A46-BD102CBF2D65}"/>
    <cellStyle name="Comma 9 2 3 3 7" xfId="33370" xr:uid="{468AA70F-02DE-444D-9D53-38556DA10903}"/>
    <cellStyle name="Comma 9 2 3 4" xfId="27290" xr:uid="{D8F28A23-40EF-43D8-A5D2-46D4BABB82C2}"/>
    <cellStyle name="Comma 9 2 3 4 2" xfId="23793" xr:uid="{AC691F5F-858E-4BA1-9789-41750348A6BA}"/>
    <cellStyle name="Comma 9 2 3 4 2 2" xfId="16285" xr:uid="{B706F4AA-FA2E-4DD2-9AAD-0257A47D3AB4}"/>
    <cellStyle name="Comma 9 2 3 4 2 2 2" xfId="54920" xr:uid="{56349EF7-AF13-4FA6-90E5-62B432BB8A08}"/>
    <cellStyle name="Comma 9 2 3 4 2 2 3" xfId="42307" xr:uid="{CD0773EE-90EB-4A24-A571-B4E9B9D33C8E}"/>
    <cellStyle name="Comma 9 2 3 4 2 3" xfId="9699" xr:uid="{2CB728E8-9345-4BA2-9709-B46A6814A774}"/>
    <cellStyle name="Comma 9 2 3 4 2 3 2" xfId="48642" xr:uid="{52C9FD5B-F8BF-4E6A-B528-AC6EB371D65C}"/>
    <cellStyle name="Comma 9 2 3 4 2 4" xfId="29554" xr:uid="{D2A80291-7B8F-4982-9123-ABF56DC6077E}"/>
    <cellStyle name="Comma 9 2 3 4 2 5" xfId="36017" xr:uid="{6A991C34-4BE6-4E9E-ACDE-9DEDA5437956}"/>
    <cellStyle name="Comma 9 2 3 4 3" xfId="19781" xr:uid="{3690369D-1581-41A3-93C3-3049DA2C58AE}"/>
    <cellStyle name="Comma 9 2 3 4 3 2" xfId="51423" xr:uid="{7AFB566A-0C15-4F82-B073-06F3111AE92E}"/>
    <cellStyle name="Comma 9 2 3 4 3 3" xfId="38810" xr:uid="{4800EFE5-48C1-44BB-B26D-02C8D51EEA3D}"/>
    <cellStyle name="Comma 9 2 3 4 4" xfId="13195" xr:uid="{05A059C6-0340-41B5-BD2B-C97E55518222}"/>
    <cellStyle name="Comma 9 2 3 4 4 2" xfId="45145" xr:uid="{CEE5DBEC-92FB-4AC4-8CB1-0EDB3DAF97CD}"/>
    <cellStyle name="Comma 9 2 3 4 5" xfId="6608" xr:uid="{5B5E7CDA-BA11-46E4-927C-FB8CEC12706A}"/>
    <cellStyle name="Comma 9 2 3 4 6" xfId="32520" xr:uid="{501EBA83-C812-41A8-B7D2-33CD0FF86182}"/>
    <cellStyle name="Comma 9 2 3 5" xfId="24677" xr:uid="{CF4B6940-6576-492A-A76B-1086313240C0}"/>
    <cellStyle name="Comma 9 2 3 5 2" xfId="17169" xr:uid="{17FAF618-DF81-449B-BD66-50BAD9171FB0}"/>
    <cellStyle name="Comma 9 2 3 5 2 2" xfId="54036" xr:uid="{59B69905-4971-4459-8C0D-E94104402382}"/>
    <cellStyle name="Comma 9 2 3 5 2 3" xfId="41423" xr:uid="{9EDB8DF1-DCB8-4C78-BA91-12550320D92D}"/>
    <cellStyle name="Comma 9 2 3 5 3" xfId="10583" xr:uid="{A825033D-D841-47E6-9770-B15D92B4DECA}"/>
    <cellStyle name="Comma 9 2 3 5 3 2" xfId="47758" xr:uid="{82258AFC-96DC-41CE-9C61-5DC1C6BA7EB7}"/>
    <cellStyle name="Comma 9 2 3 5 4" xfId="5603" xr:uid="{30B1A182-BB6C-43CA-A178-B7CE19AF0752}"/>
    <cellStyle name="Comma 9 2 3 5 5" xfId="35133" xr:uid="{72CE87B5-1EEC-4CE2-9D4F-7C4A4F2C9763}"/>
    <cellStyle name="Comma 9 2 3 6" xfId="20661" xr:uid="{103BB781-E422-4D57-94E1-84CBB66286A5}"/>
    <cellStyle name="Comma 9 2 3 6 2" xfId="50539" xr:uid="{DF848648-7784-4A21-86A8-C4F8CD57C703}"/>
    <cellStyle name="Comma 9 2 3 6 3" xfId="37926" xr:uid="{2D9FADAC-0BF1-4382-91CD-8E1D59E65729}"/>
    <cellStyle name="Comma 9 2 3 7" xfId="14075" xr:uid="{4F016C38-718A-4082-9AD4-FC47E18EB10E}"/>
    <cellStyle name="Comma 9 2 3 7 2" xfId="44233" xr:uid="{08C7FF07-DBD0-4DE5-B69A-C70AEC0EABD9}"/>
    <cellStyle name="Comma 9 2 3 8" xfId="7488" xr:uid="{8F21F884-FA7F-4BAE-882E-61304B7B3089}"/>
    <cellStyle name="Comma 9 2 3 9" xfId="31633" xr:uid="{6AA1BE65-A2CE-4C0A-BA7C-F60424948BB6}"/>
    <cellStyle name="Comma 9 2 4" xfId="921" xr:uid="{0A3B1C5B-1D03-498E-8A18-E1EC799459C4}"/>
    <cellStyle name="Comma 9 2 4 2" xfId="26153" xr:uid="{B86F5360-15A0-4E28-B77A-BAA5B10DD1DC}"/>
    <cellStyle name="Comma 9 2 4 2 2" xfId="22655" xr:uid="{2CA49CC1-6A7D-43EB-87DA-1746D56B28AF}"/>
    <cellStyle name="Comma 9 2 4 2 2 2" xfId="15147" xr:uid="{C07DA7B9-A3AE-47B0-80F5-D3A4948A8990}"/>
    <cellStyle name="Comma 9 2 4 2 2 2 2" xfId="56058" xr:uid="{031E7A68-761B-410E-A27F-8B4A5611BE53}"/>
    <cellStyle name="Comma 9 2 4 2 2 2 3" xfId="43445" xr:uid="{34DCD05C-B234-401D-9A0A-76C5FD3666A1}"/>
    <cellStyle name="Comma 9 2 4 2 2 3" xfId="8561" xr:uid="{A531DFC5-5589-47B7-8112-7D74A4E7FA61}"/>
    <cellStyle name="Comma 9 2 4 2 2 3 2" xfId="49780" xr:uid="{3346CCEB-CA3D-4C74-B2EC-96E88F7544B6}"/>
    <cellStyle name="Comma 9 2 4 2 2 4" xfId="30692" xr:uid="{E46B666C-DF2E-4C83-9F70-6CFD3871268D}"/>
    <cellStyle name="Comma 9 2 4 2 2 5" xfId="37155" xr:uid="{6F73681F-838D-4A06-9917-42F1F099D8A6}"/>
    <cellStyle name="Comma 9 2 4 2 3" xfId="25273" xr:uid="{907A31C2-7F5C-4F68-BAE6-A4B2A346F2A1}"/>
    <cellStyle name="Comma 9 2 4 2 3 2" xfId="17765" xr:uid="{A0363B88-172C-4BCE-953E-721A7CBF0AA2}"/>
    <cellStyle name="Comma 9 2 4 2 3 2 2" xfId="53440" xr:uid="{204820AD-40EA-4E10-B62C-1D35B990ED54}"/>
    <cellStyle name="Comma 9 2 4 2 3 2 3" xfId="40827" xr:uid="{29977F86-EA92-41D7-A958-40A28CA52DCC}"/>
    <cellStyle name="Comma 9 2 4 2 3 3" xfId="11179" xr:uid="{961EABEE-4C1C-499C-A97D-2ECB0323E00B}"/>
    <cellStyle name="Comma 9 2 4 2 3 3 2" xfId="47162" xr:uid="{29F6668A-A45E-4649-A08D-FDDB58E7AE83}"/>
    <cellStyle name="Comma 9 2 4 2 3 4" xfId="5007" xr:uid="{CE232062-431B-4AA3-8692-97ABF1154E9A}"/>
    <cellStyle name="Comma 9 2 4 2 3 5" xfId="34537" xr:uid="{7C9B4E4F-F0F7-4A46-81EA-E5D0D5F272EA}"/>
    <cellStyle name="Comma 9 2 4 2 4" xfId="18644" xr:uid="{09434803-01E6-4CF5-AFDE-110AB8F9DD10}"/>
    <cellStyle name="Comma 9 2 4 2 4 2" xfId="52561" xr:uid="{86724B17-C9A4-4914-960E-71155DC4E7C1}"/>
    <cellStyle name="Comma 9 2 4 2 4 3" xfId="39948" xr:uid="{B334D7CD-8300-4440-BFE1-24F0258A1A90}"/>
    <cellStyle name="Comma 9 2 4 2 5" xfId="12058" xr:uid="{73A2530D-3D59-415D-A180-9F6ECF6A8F13}"/>
    <cellStyle name="Comma 9 2 4 2 5 2" xfId="46283" xr:uid="{C892BA5A-677D-42BC-8851-C1775CECDE61}"/>
    <cellStyle name="Comma 9 2 4 2 6" xfId="4128" xr:uid="{6F9B250E-6DC3-45C8-A25D-A1F5E8E7544A}"/>
    <cellStyle name="Comma 9 2 4 2 7" xfId="33658" xr:uid="{97226533-6DC2-41CF-924A-56445332AF14}"/>
    <cellStyle name="Comma 9 2 4 3" xfId="27008" xr:uid="{225DE7A0-C7BE-4AB1-B772-134E30C35030}"/>
    <cellStyle name="Comma 9 2 4 3 2" xfId="23511" xr:uid="{5B8C4EBC-09F1-44A3-A80D-5C70C5002F5C}"/>
    <cellStyle name="Comma 9 2 4 3 2 2" xfId="16003" xr:uid="{B0C5CB12-FB38-4651-87AF-0A543C5AC763}"/>
    <cellStyle name="Comma 9 2 4 3 2 2 2" xfId="55202" xr:uid="{01FD7D9C-6B89-414E-AAF0-FE33BFD742B5}"/>
    <cellStyle name="Comma 9 2 4 3 2 2 3" xfId="42589" xr:uid="{9D94363B-F0B2-473A-A050-239494B03B39}"/>
    <cellStyle name="Comma 9 2 4 3 2 3" xfId="9417" xr:uid="{AAEB8D75-110D-4E91-A6E2-2C89CC55BF29}"/>
    <cellStyle name="Comma 9 2 4 3 2 3 2" xfId="48924" xr:uid="{D071BFF3-7244-4059-A300-ACA6C4AFFD22}"/>
    <cellStyle name="Comma 9 2 4 3 2 4" xfId="29836" xr:uid="{9A323E1A-95B3-422A-8E67-631F8401D185}"/>
    <cellStyle name="Comma 9 2 4 3 2 5" xfId="36299" xr:uid="{61A09A2D-066D-4ACE-87CC-2495DC4C25AE}"/>
    <cellStyle name="Comma 9 2 4 3 3" xfId="19499" xr:uid="{62D75EC6-3D5D-4DA8-9B1F-A73A0D95BB9B}"/>
    <cellStyle name="Comma 9 2 4 3 3 2" xfId="51705" xr:uid="{3D9EEF1F-82A9-4B70-B604-03761D5AEA46}"/>
    <cellStyle name="Comma 9 2 4 3 3 3" xfId="39092" xr:uid="{376D4C65-585B-41C9-8396-25847AB96476}"/>
    <cellStyle name="Comma 9 2 4 3 4" xfId="12913" xr:uid="{4FA69A37-14B5-4C94-AC1A-3EE43D894083}"/>
    <cellStyle name="Comma 9 2 4 3 4 2" xfId="45427" xr:uid="{3656CA5A-1EE6-4560-A8E4-331A765FB66D}"/>
    <cellStyle name="Comma 9 2 4 3 5" xfId="6326" xr:uid="{97838217-0F0D-4AA7-AE77-68C54A9B4C64}"/>
    <cellStyle name="Comma 9 2 4 3 6" xfId="32802" xr:uid="{0DCCBEDB-1F0E-4BCC-A877-72E1BEC7B49B}"/>
    <cellStyle name="Comma 9 2 4 4" xfId="24388" xr:uid="{B904E231-F85D-46DF-9BFB-DEBAE35EAD5C}"/>
    <cellStyle name="Comma 9 2 4 4 2" xfId="16880" xr:uid="{B1E5488A-7479-472F-9A43-E4B7848454E9}"/>
    <cellStyle name="Comma 9 2 4 4 2 2" xfId="54325" xr:uid="{55283F22-4E57-4FF8-92EE-4AB6DFB59262}"/>
    <cellStyle name="Comma 9 2 4 4 2 3" xfId="41712" xr:uid="{A0799529-1435-478E-9E24-AB409B96FA30}"/>
    <cellStyle name="Comma 9 2 4 4 3" xfId="10294" xr:uid="{93E586EA-8188-463C-A869-95B425DCED64}"/>
    <cellStyle name="Comma 9 2 4 4 3 2" xfId="48047" xr:uid="{04E07EC1-167D-49FB-9619-6E8C8B8ABB35}"/>
    <cellStyle name="Comma 9 2 4 4 4" xfId="5892" xr:uid="{1A1C7E63-3645-434A-90D8-623C502149C5}"/>
    <cellStyle name="Comma 9 2 4 4 5" xfId="35422" xr:uid="{E5272A39-C49B-443D-B3CB-6B6B97E78316}"/>
    <cellStyle name="Comma 9 2 4 5" xfId="20374" xr:uid="{3908E64B-EB7E-4F16-B5F5-37782750EB70}"/>
    <cellStyle name="Comma 9 2 4 5 2" xfId="50828" xr:uid="{09ABBDB7-7871-45EE-8ED6-089224B7C571}"/>
    <cellStyle name="Comma 9 2 4 5 3" xfId="38215" xr:uid="{F6738DEB-1979-441B-9A55-844295BF56A9}"/>
    <cellStyle name="Comma 9 2 4 6" xfId="13788" xr:uid="{EEF528C4-5321-4DAC-9A1D-9CCF1757C0B4}"/>
    <cellStyle name="Comma 9 2 4 6 2" xfId="44550" xr:uid="{833838C8-8B3B-4D05-9BE0-FBA883CE3A5D}"/>
    <cellStyle name="Comma 9 2 4 7" xfId="7201" xr:uid="{D7875474-C584-43F3-8852-20AF7371373E}"/>
    <cellStyle name="Comma 9 2 4 8" xfId="31925" xr:uid="{5FBD5DBD-C453-4CAD-9782-53D24CAAE736}"/>
    <cellStyle name="Comma 9 2 4 9" xfId="27884" xr:uid="{86CBC06F-735C-4689-A555-2C9A3502BB4D}"/>
    <cellStyle name="Comma 9 2 5" xfId="26592" xr:uid="{26B2A748-DC8A-48C6-9689-6FEE7D8F1631}"/>
    <cellStyle name="Comma 9 2 5 2" xfId="23095" xr:uid="{01B0865B-263E-4D69-A535-C4C17E334C79}"/>
    <cellStyle name="Comma 9 2 5 2 2" xfId="15587" xr:uid="{36E1B905-87F5-404D-9427-699B540CC661}"/>
    <cellStyle name="Comma 9 2 5 2 2 2" xfId="55618" xr:uid="{B70DB2A3-3CCC-42D2-B1FF-BD1AD122C2AA}"/>
    <cellStyle name="Comma 9 2 5 2 2 3" xfId="43005" xr:uid="{F045A4C4-E7A8-458A-9500-B5E032E60D5E}"/>
    <cellStyle name="Comma 9 2 5 2 3" xfId="9001" xr:uid="{411B0198-459B-4974-9449-8A2F0BADBF00}"/>
    <cellStyle name="Comma 9 2 5 2 3 2" xfId="49340" xr:uid="{6E8A524A-04FE-4B77-8EC9-09D7E689BA34}"/>
    <cellStyle name="Comma 9 2 5 2 4" xfId="30252" xr:uid="{72CB111C-8E42-49B1-A183-A3CD0BC695C9}"/>
    <cellStyle name="Comma 9 2 5 2 5" xfId="36715" xr:uid="{09DE6A66-1847-4D77-88FD-8E5336AD0157}"/>
    <cellStyle name="Comma 9 2 5 3" xfId="25716" xr:uid="{A442CFE0-6636-460A-AE31-41DF3B911386}"/>
    <cellStyle name="Comma 9 2 5 3 2" xfId="18208" xr:uid="{EFE9C7B1-3CFE-42BF-9D04-344C7CF70FA1}"/>
    <cellStyle name="Comma 9 2 5 3 2 2" xfId="52997" xr:uid="{498492FE-E9CD-4E1E-8585-195F8D1D49FE}"/>
    <cellStyle name="Comma 9 2 5 3 2 3" xfId="40384" xr:uid="{F315C2DD-DE9E-47DF-A314-7BD36538B8DB}"/>
    <cellStyle name="Comma 9 2 5 3 3" xfId="11622" xr:uid="{78FD0280-4131-4B23-A9AC-539F689754A8}"/>
    <cellStyle name="Comma 9 2 5 3 3 2" xfId="46719" xr:uid="{F3BFCDD2-7AC6-4C83-89BD-E9B181B93494}"/>
    <cellStyle name="Comma 9 2 5 3 4" xfId="4564" xr:uid="{21B53B03-02B7-4C58-8611-13343E391EE5}"/>
    <cellStyle name="Comma 9 2 5 3 5" xfId="34094" xr:uid="{9B75D3B3-FFED-4928-B7F3-F33D51EEB959}"/>
    <cellStyle name="Comma 9 2 5 4" xfId="19083" xr:uid="{AFE535AE-489E-43DE-9021-D940DE52F228}"/>
    <cellStyle name="Comma 9 2 5 4 2" xfId="52121" xr:uid="{6F5359D3-FE1B-412E-B567-8129B24E0EFF}"/>
    <cellStyle name="Comma 9 2 5 4 3" xfId="39508" xr:uid="{9124408A-570D-4A8A-87A9-49A677E0EFC4}"/>
    <cellStyle name="Comma 9 2 5 5" xfId="12497" xr:uid="{03EE96C2-E463-4F18-BB9F-1EF883BA7BD3}"/>
    <cellStyle name="Comma 9 2 5 5 2" xfId="45843" xr:uid="{883F67C3-E871-462E-AD89-C27234CCB1EE}"/>
    <cellStyle name="Comma 9 2 5 6" xfId="3689" xr:uid="{1EA7079C-8AC7-4A17-BDB7-A5984249BD97}"/>
    <cellStyle name="Comma 9 2 5 7" xfId="33218" xr:uid="{A68FE985-1EE9-4229-92A0-3571BB23F029}"/>
    <cellStyle name="Comma 9 2 6" xfId="27442" xr:uid="{BF2AE143-9CBE-48D7-B3AB-0E1E1E2C8D64}"/>
    <cellStyle name="Comma 9 2 6 2" xfId="23945" xr:uid="{DD5352A6-CB2B-4ABE-9790-FB651891A1C9}"/>
    <cellStyle name="Comma 9 2 6 2 2" xfId="16437" xr:uid="{A579292E-71EA-4151-A46A-A993BCF927F1}"/>
    <cellStyle name="Comma 9 2 6 2 2 2" xfId="54768" xr:uid="{B1265EF7-654C-47EF-848C-3C53B7754633}"/>
    <cellStyle name="Comma 9 2 6 2 2 3" xfId="42155" xr:uid="{CD2CC907-C18B-4C28-9976-B747C9D09201}"/>
    <cellStyle name="Comma 9 2 6 2 3" xfId="9851" xr:uid="{3B8DD234-B12B-4ACF-AEC5-CE0B3B252C95}"/>
    <cellStyle name="Comma 9 2 6 2 3 2" xfId="48490" xr:uid="{34BD4E65-3360-4FBD-B9DE-3BA3AEAD83BD}"/>
    <cellStyle name="Comma 9 2 6 2 4" xfId="29402" xr:uid="{93B9B60D-79AC-43F0-9C21-207FE531AFDA}"/>
    <cellStyle name="Comma 9 2 6 2 5" xfId="35865" xr:uid="{EC714066-D2BF-4038-A3E3-2A83AC2170A8}"/>
    <cellStyle name="Comma 9 2 6 3" xfId="19933" xr:uid="{59B318F4-F938-49C4-931D-5D40CA321CCC}"/>
    <cellStyle name="Comma 9 2 6 3 2" xfId="51271" xr:uid="{2B3C4D80-E2A9-419A-BC50-7875171CD1F9}"/>
    <cellStyle name="Comma 9 2 6 3 3" xfId="38658" xr:uid="{B5CE0CD9-1156-423C-9590-0C885D1BD4A0}"/>
    <cellStyle name="Comma 9 2 6 4" xfId="13347" xr:uid="{D3F69B47-9687-4FE7-9130-CF386C2D08F9}"/>
    <cellStyle name="Comma 9 2 6 4 2" xfId="44993" xr:uid="{835848E4-3D37-4C18-90B8-9D6304F93827}"/>
    <cellStyle name="Comma 9 2 6 5" xfId="6760" xr:uid="{CA89C2D7-B7E9-4DA6-9E46-23218740C09C}"/>
    <cellStyle name="Comma 9 2 6 6" xfId="32368" xr:uid="{BAA3A5FC-02CD-4879-876A-6CE070B31B61}"/>
    <cellStyle name="Comma 9 2 7" xfId="24831" xr:uid="{D17436F7-5E7C-499D-AA5D-36090483A0D7}"/>
    <cellStyle name="Comma 9 2 7 2" xfId="17323" xr:uid="{CD06477F-A7BC-4A86-AC98-F45EE95715FD}"/>
    <cellStyle name="Comma 9 2 7 2 2" xfId="53882" xr:uid="{A7F55EDB-27DE-4DD8-9474-82E8FEB8C935}"/>
    <cellStyle name="Comma 9 2 7 2 3" xfId="41269" xr:uid="{7FDB5451-6E96-44D7-8BE4-2F77202CFF0D}"/>
    <cellStyle name="Comma 9 2 7 3" xfId="10737" xr:uid="{29259E6F-BC01-4F6B-B8C4-725E2D2D95D2}"/>
    <cellStyle name="Comma 9 2 7 3 2" xfId="47604" xr:uid="{D3762D5B-0F43-4C74-8DDB-8A96A1CCF443}"/>
    <cellStyle name="Comma 9 2 7 4" xfId="5449" xr:uid="{4923FE52-D8C1-4B02-93F3-76FA097AA164}"/>
    <cellStyle name="Comma 9 2 7 5" xfId="34979" xr:uid="{1257F97E-E8AB-4F3F-9DD4-8538C82291A6}"/>
    <cellStyle name="Comma 9 2 8" xfId="28407" xr:uid="{CB81970B-E6D1-41A4-80CF-5A407C5C2688}"/>
    <cellStyle name="Comma 9 2 8 2" xfId="20815" xr:uid="{68920D42-0A13-4AC6-A3B1-E9D7AE41502D}"/>
    <cellStyle name="Comma 9 2 8 2 2" xfId="44052" xr:uid="{CA3159D2-A39A-4403-8511-7478C998801D}"/>
    <cellStyle name="Comma 9 2 8 3" xfId="14229" xr:uid="{41E4E63E-73F3-4E06-8F06-BC22ACE9BBDF}"/>
    <cellStyle name="Comma 9 2 8 4" xfId="7642" xr:uid="{F016D5ED-BB38-420D-805F-47FF8EEF5127}"/>
    <cellStyle name="Comma 9 2 8 5" xfId="31479" xr:uid="{DCBF75DE-CB1F-46D9-85D9-2E682A7E7315}"/>
    <cellStyle name="Comma 9 2 9" xfId="22046" xr:uid="{B747DAEC-C962-40A6-8698-56757F812B53}"/>
    <cellStyle name="Comma 9 2 9 2" xfId="50385" xr:uid="{A7E8DDE6-558D-4837-9C3E-C6BDB0A537C6}"/>
    <cellStyle name="Comma 9 2 9 3" xfId="37772" xr:uid="{B4F792BC-3DA1-4919-B1AC-8A5B424A9C75}"/>
    <cellStyle name="Comma 9 20" xfId="2626" xr:uid="{1CC56929-4CC2-422F-AF5F-46CE6538CCB5}"/>
    <cellStyle name="Comma 9 21" xfId="1373" xr:uid="{450726B2-F4E2-4C3F-9837-5088ADAEC912}"/>
    <cellStyle name="Comma 9 22" xfId="31256" xr:uid="{DF25A09A-F168-449D-A395-26CA905E14D6}"/>
    <cellStyle name="Comma 9 23" xfId="56700" xr:uid="{B23A6092-62A1-4F4E-B1ED-9CDBC3630A54}"/>
    <cellStyle name="Comma 9 24" xfId="56833" xr:uid="{3DA32467-48B3-4B1A-99DB-CE4D736290E8}"/>
    <cellStyle name="Comma 9 25" xfId="56895" xr:uid="{093E96D2-6338-4215-9A38-D99FEA36417D}"/>
    <cellStyle name="Comma 9 26" xfId="56949" xr:uid="{F691BAE3-74D1-4BA2-AEE8-FFE139977036}"/>
    <cellStyle name="Comma 9 27" xfId="1309" xr:uid="{0CC39C5E-B74D-4C07-8BA7-116192B04735}"/>
    <cellStyle name="Comma 9 28" xfId="57032" xr:uid="{C60D2AFA-278C-4E92-A586-23811B451F43}"/>
    <cellStyle name="Comma 9 3" xfId="630" xr:uid="{61DB4302-96E3-430A-A7EA-F8B79D964EE4}"/>
    <cellStyle name="Comma 9 3 10" xfId="21643" xr:uid="{70926D8D-D214-430F-968D-DAFA8B3C87FE}"/>
    <cellStyle name="Comma 9 3 11" xfId="21009" xr:uid="{741D18A0-9FD6-4F3D-9D3A-F5650A02D177}"/>
    <cellStyle name="Comma 9 3 12" xfId="14423" xr:uid="{269243E7-63F8-42B6-8716-F8B40D9E0D73}"/>
    <cellStyle name="Comma 9 3 13" xfId="7836" xr:uid="{DBDF6F93-DCE8-471F-BFF5-260A4B9E839B}"/>
    <cellStyle name="Comma 9 3 14" xfId="31519" xr:uid="{C0D08256-5F33-42D3-B4F4-8BE6FC30F5B8}"/>
    <cellStyle name="Comma 9 3 15" xfId="28681" xr:uid="{7BE62E58-BB7C-47CB-A8C4-42917244BDCA}"/>
    <cellStyle name="Comma 9 3 2" xfId="1038" xr:uid="{8AF3B868-D7E7-43D9-B4DB-CCF6584EA3CB}"/>
    <cellStyle name="Comma 9 3 2 10" xfId="7447" xr:uid="{FE4B71C4-2E94-40BD-8106-5075BE15B8FF}"/>
    <cellStyle name="Comma 9 3 2 11" xfId="31674" xr:uid="{5AE88DB8-6D81-4A80-A3DD-6DF398763142}"/>
    <cellStyle name="Comma 9 3 2 12" xfId="28179" xr:uid="{71B4A4E0-BC5B-4603-BBB0-8ADE8A587C14}"/>
    <cellStyle name="Comma 9 3 2 2" xfId="27689" xr:uid="{5DF05418-E4C4-40EA-85D5-EEA3A8A35DB2}"/>
    <cellStyle name="Comma 9 3 2 2 2" xfId="25959" xr:uid="{E367596E-6487-4780-8334-86B67DB405A0}"/>
    <cellStyle name="Comma 9 3 2 2 2 2" xfId="22461" xr:uid="{F195C4DD-BEEE-42D2-BDE6-CD92C1903FFD}"/>
    <cellStyle name="Comma 9 3 2 2 2 2 2" xfId="14953" xr:uid="{7B6B2706-7AD9-4709-B21A-EE9D9888CD6F}"/>
    <cellStyle name="Comma 9 3 2 2 2 2 2 2" xfId="56252" xr:uid="{BD10ED11-78AA-4CBE-92AD-EC5E5274A725}"/>
    <cellStyle name="Comma 9 3 2 2 2 2 2 3" xfId="43639" xr:uid="{6790CEF1-C7A9-48B2-A39A-2374AFE617D1}"/>
    <cellStyle name="Comma 9 3 2 2 2 2 3" xfId="8367" xr:uid="{F0C97C04-225C-4D02-B6C8-F432E855D24E}"/>
    <cellStyle name="Comma 9 3 2 2 2 2 3 2" xfId="49974" xr:uid="{29B37D1B-04A9-4FA4-8ACE-40B9A84E07FF}"/>
    <cellStyle name="Comma 9 3 2 2 2 2 4" xfId="30886" xr:uid="{9B953484-CB50-44FF-B5FC-BCDA1CD9EEA1}"/>
    <cellStyle name="Comma 9 3 2 2 2 2 5" xfId="37349" xr:uid="{3C094E5F-6648-40BD-BBBA-5471874789F7}"/>
    <cellStyle name="Comma 9 3 2 2 2 3" xfId="25079" xr:uid="{2C3618FD-9B60-4AFF-B466-F9ACE88F01F3}"/>
    <cellStyle name="Comma 9 3 2 2 2 3 2" xfId="17571" xr:uid="{A90566E3-6979-40A7-BB03-E9F54924C590}"/>
    <cellStyle name="Comma 9 3 2 2 2 3 2 2" xfId="53634" xr:uid="{B7587005-798E-48B1-AC71-3A3621AB41E8}"/>
    <cellStyle name="Comma 9 3 2 2 2 3 2 3" xfId="41021" xr:uid="{61208990-F34D-4D08-B77A-DDC558CEABC8}"/>
    <cellStyle name="Comma 9 3 2 2 2 3 3" xfId="10985" xr:uid="{8A3C30C1-52E3-4B71-86E0-1AF93C89ED1D}"/>
    <cellStyle name="Comma 9 3 2 2 2 3 3 2" xfId="47356" xr:uid="{4620904D-CDA3-4971-BA2A-0BA74D6D5DD4}"/>
    <cellStyle name="Comma 9 3 2 2 2 3 4" xfId="5201" xr:uid="{0104ED92-609F-4CBB-B63E-3CD31E1E2B5A}"/>
    <cellStyle name="Comma 9 3 2 2 2 3 5" xfId="34731" xr:uid="{FC3E2D41-E06B-4D97-B979-BEEE51DC1225}"/>
    <cellStyle name="Comma 9 3 2 2 2 4" xfId="18450" xr:uid="{8B3D7FE2-7882-4BE9-B2D9-ECF737D2B02D}"/>
    <cellStyle name="Comma 9 3 2 2 2 4 2" xfId="52755" xr:uid="{15705696-B3F0-4497-A850-217A40D0EAD5}"/>
    <cellStyle name="Comma 9 3 2 2 2 4 3" xfId="40142" xr:uid="{CEC40D9B-C4B3-48E1-827F-449151165513}"/>
    <cellStyle name="Comma 9 3 2 2 2 5" xfId="11864" xr:uid="{E26C49FF-8941-4E68-BF95-3D234CD80B79}"/>
    <cellStyle name="Comma 9 3 2 2 2 5 2" xfId="46477" xr:uid="{0C972F5B-F830-4252-AAA4-B6F331B6EC95}"/>
    <cellStyle name="Comma 9 3 2 2 2 6" xfId="4322" xr:uid="{667A1D68-A800-4C8F-9620-999C5E5288A4}"/>
    <cellStyle name="Comma 9 3 2 2 2 7" xfId="33852" xr:uid="{BAC0AB99-106F-4C20-B677-7942032099E1}"/>
    <cellStyle name="Comma 9 3 2 2 3" xfId="26815" xr:uid="{C3B279EA-AC9E-483C-B356-FEEC1BDE79FF}"/>
    <cellStyle name="Comma 9 3 2 2 3 2" xfId="23318" xr:uid="{798B9245-627A-4458-AB38-0DAC0CB241E7}"/>
    <cellStyle name="Comma 9 3 2 2 3 2 2" xfId="15810" xr:uid="{7B13961F-3A02-4CE9-8C11-8A1D9A16BB3B}"/>
    <cellStyle name="Comma 9 3 2 2 3 2 2 2" xfId="55395" xr:uid="{C89BB270-44A3-4BE3-990E-84F8861DDC5C}"/>
    <cellStyle name="Comma 9 3 2 2 3 2 2 3" xfId="42782" xr:uid="{2B8DD2A3-6B9A-467C-BB9F-CA2FEB21F343}"/>
    <cellStyle name="Comma 9 3 2 2 3 2 3" xfId="9224" xr:uid="{46968E94-D3D1-4CC2-9110-D396742D635C}"/>
    <cellStyle name="Comma 9 3 2 2 3 2 3 2" xfId="49117" xr:uid="{9D729DA0-183E-49D2-81BF-8C79C91CAFFB}"/>
    <cellStyle name="Comma 9 3 2 2 3 2 4" xfId="30029" xr:uid="{4AEDBE2E-3C5A-4B41-9C19-EABBFB262215}"/>
    <cellStyle name="Comma 9 3 2 2 3 2 5" xfId="36492" xr:uid="{24643A77-1D9E-4632-B56E-28A62B1B7BC1}"/>
    <cellStyle name="Comma 9 3 2 2 3 3" xfId="19306" xr:uid="{B5E52C51-50FB-412C-9AC6-7F1496DC976B}"/>
    <cellStyle name="Comma 9 3 2 2 3 3 2" xfId="51898" xr:uid="{3DBC1302-75E2-49E9-A41D-F489F6524735}"/>
    <cellStyle name="Comma 9 3 2 2 3 3 3" xfId="39285" xr:uid="{6F027F72-EF50-49B1-A7F5-2BB7B412FF06}"/>
    <cellStyle name="Comma 9 3 2 2 3 4" xfId="12720" xr:uid="{484BBEA3-B204-4105-B290-9F4EF0132ACF}"/>
    <cellStyle name="Comma 9 3 2 2 3 4 2" xfId="45620" xr:uid="{26E941C4-6476-4635-B450-E559A70A3753}"/>
    <cellStyle name="Comma 9 3 2 2 3 5" xfId="3466" xr:uid="{D6AF535E-67D5-418E-A212-ABE8115F4681}"/>
    <cellStyle name="Comma 9 3 2 2 3 6" xfId="32995" xr:uid="{23296DAB-C843-41D1-B5A2-FB51544E3AD9}"/>
    <cellStyle name="Comma 9 3 2 2 4" xfId="24194" xr:uid="{8E96047F-51A3-491E-99F2-6078A862E012}"/>
    <cellStyle name="Comma 9 3 2 2 4 2" xfId="16686" xr:uid="{DD8F42C1-7A56-4BE1-A0CA-079792FCE93A}"/>
    <cellStyle name="Comma 9 3 2 2 4 2 2" xfId="54519" xr:uid="{494E098E-0D9B-4934-B405-D99696BE9332}"/>
    <cellStyle name="Comma 9 3 2 2 4 2 3" xfId="41906" xr:uid="{3B793127-AAB7-4DFB-A571-CF2305CEDDF1}"/>
    <cellStyle name="Comma 9 3 2 2 4 3" xfId="10100" xr:uid="{3DFCEBC8-C0F3-4E61-951C-8557B6D2E24A}"/>
    <cellStyle name="Comma 9 3 2 2 4 3 2" xfId="48241" xr:uid="{3F96C477-D728-4C4B-A915-5DB897898541}"/>
    <cellStyle name="Comma 9 3 2 2 4 4" xfId="6086" xr:uid="{A6CDBF50-1871-44A5-8E72-0488929168D8}"/>
    <cellStyle name="Comma 9 3 2 2 4 5" xfId="35616" xr:uid="{AAC63A42-55BC-4E24-945B-7AAA21D3CEDB}"/>
    <cellStyle name="Comma 9 3 2 2 5" xfId="20180" xr:uid="{6FB6822E-3C2D-4026-A747-BA0F176E0ABB}"/>
    <cellStyle name="Comma 9 3 2 2 5 2" xfId="51022" xr:uid="{F8CE190B-04AE-482B-AC86-A5E8CA4DA537}"/>
    <cellStyle name="Comma 9 3 2 2 5 3" xfId="38409" xr:uid="{39BAD543-8B97-435E-90E2-207C89C576D5}"/>
    <cellStyle name="Comma 9 3 2 2 6" xfId="13594" xr:uid="{10EF98C3-6D6C-43F8-BA4F-996F7670F1FA}"/>
    <cellStyle name="Comma 9 3 2 2 6 2" xfId="44744" xr:uid="{E08512AA-4267-436D-939E-81A2D8DFCEE8}"/>
    <cellStyle name="Comma 9 3 2 2 7" xfId="7007" xr:uid="{F3F82858-2E28-487E-9415-74946139C724}"/>
    <cellStyle name="Comma 9 3 2 2 8" xfId="32119" xr:uid="{4AAB6A56-17F3-4D54-9E92-5912A37126A8}"/>
    <cellStyle name="Comma 9 3 2 3" xfId="26399" xr:uid="{85C11608-572C-4F33-BBCE-9CD694D0447E}"/>
    <cellStyle name="Comma 9 3 2 3 2" xfId="22902" xr:uid="{11E2DBBC-3B6A-4DBB-BBF2-E680C1C28D9A}"/>
    <cellStyle name="Comma 9 3 2 3 2 2" xfId="15394" xr:uid="{7364BBF3-294A-40FB-951F-3915B78155D2}"/>
    <cellStyle name="Comma 9 3 2 3 2 2 2" xfId="55811" xr:uid="{90633F00-A56A-4B49-97DA-47A0049A7490}"/>
    <cellStyle name="Comma 9 3 2 3 2 2 3" xfId="43198" xr:uid="{5D70D3D0-8A09-4A91-844E-513BEAF3B805}"/>
    <cellStyle name="Comma 9 3 2 3 2 3" xfId="8808" xr:uid="{2893B755-52BA-422A-A752-168A3F04383D}"/>
    <cellStyle name="Comma 9 3 2 3 2 3 2" xfId="49533" xr:uid="{251A63B3-14CE-4FA9-9305-BE0BBE67BBA2}"/>
    <cellStyle name="Comma 9 3 2 3 2 4" xfId="30445" xr:uid="{44D7981A-5C8C-4AE2-B4E8-5E9229DA58C9}"/>
    <cellStyle name="Comma 9 3 2 3 2 5" xfId="36908" xr:uid="{81EFFBE7-D973-425C-B1F9-EACB40D12B28}"/>
    <cellStyle name="Comma 9 3 2 3 3" xfId="25521" xr:uid="{59C69A68-EC43-482E-B499-99858C3EECC8}"/>
    <cellStyle name="Comma 9 3 2 3 3 2" xfId="18013" xr:uid="{D144410F-347B-447B-9A8C-3F2F55583244}"/>
    <cellStyle name="Comma 9 3 2 3 3 2 2" xfId="53192" xr:uid="{4F6A10D3-3934-45E0-A99A-60CB62D99F07}"/>
    <cellStyle name="Comma 9 3 2 3 3 2 3" xfId="40579" xr:uid="{98856A52-3319-436E-98F4-85CD8D62988F}"/>
    <cellStyle name="Comma 9 3 2 3 3 3" xfId="11427" xr:uid="{2ACC2E6F-4FD8-4F5D-B23A-06ED216D4384}"/>
    <cellStyle name="Comma 9 3 2 3 3 3 2" xfId="46914" xr:uid="{9886EC67-FF14-45D5-93EE-C45E802D5F7B}"/>
    <cellStyle name="Comma 9 3 2 3 3 4" xfId="4759" xr:uid="{110B49D0-4B14-46C8-9606-A1AA15DA385A}"/>
    <cellStyle name="Comma 9 3 2 3 3 5" xfId="34289" xr:uid="{2E04FAFA-D838-4C95-981E-B55B4588A8A2}"/>
    <cellStyle name="Comma 9 3 2 3 4" xfId="18890" xr:uid="{6D12B68B-8A76-40E2-9D51-7FC38EC0AD51}"/>
    <cellStyle name="Comma 9 3 2 3 4 2" xfId="52314" xr:uid="{FBF2119D-FF98-4F24-B104-4103C46ABA81}"/>
    <cellStyle name="Comma 9 3 2 3 4 3" xfId="39701" xr:uid="{DADE7428-6FD3-4F8C-85BE-BE7C64C1670B}"/>
    <cellStyle name="Comma 9 3 2 3 5" xfId="12304" xr:uid="{9CF3BEF4-54C3-4078-ADE3-1DF7628AF88D}"/>
    <cellStyle name="Comma 9 3 2 3 5 2" xfId="46036" xr:uid="{BF240291-A428-45BF-8EC5-77757E72D1C2}"/>
    <cellStyle name="Comma 9 3 2 3 6" xfId="3882" xr:uid="{FF0CF1E6-B9BA-47DA-A377-3FEB33D2EFA1}"/>
    <cellStyle name="Comma 9 3 2 3 7" xfId="33411" xr:uid="{07A5239C-BDDC-4D95-81A2-553A011FC2B9}"/>
    <cellStyle name="Comma 9 3 2 4" xfId="27249" xr:uid="{925CC820-4B90-4754-BDA0-C2ED239C6708}"/>
    <cellStyle name="Comma 9 3 2 4 2" xfId="23752" xr:uid="{C51D4019-3D75-44F9-9301-1485F49E31D8}"/>
    <cellStyle name="Comma 9 3 2 4 2 2" xfId="16244" xr:uid="{0CCEA4FD-1F53-4D05-B07E-993459F72E52}"/>
    <cellStyle name="Comma 9 3 2 4 2 2 2" xfId="54961" xr:uid="{894C1F10-EE55-4A32-BC68-F888AE12515D}"/>
    <cellStyle name="Comma 9 3 2 4 2 2 3" xfId="42348" xr:uid="{8154867B-B5EC-4B57-838A-E35414C8C602}"/>
    <cellStyle name="Comma 9 3 2 4 2 3" xfId="9658" xr:uid="{2D9208C1-0FF8-4661-9EFE-DA25B28EF24F}"/>
    <cellStyle name="Comma 9 3 2 4 2 3 2" xfId="48683" xr:uid="{B076D622-63CC-4250-BAA0-B88D2676689D}"/>
    <cellStyle name="Comma 9 3 2 4 2 4" xfId="29595" xr:uid="{A99B81FC-6A11-427E-A832-3D9B39FFEB37}"/>
    <cellStyle name="Comma 9 3 2 4 2 5" xfId="36058" xr:uid="{2831C435-515F-4EDA-98D7-BAE5C8B4AFF6}"/>
    <cellStyle name="Comma 9 3 2 4 3" xfId="19740" xr:uid="{54BF94C3-B6AB-4EC8-A544-4B6E36058ADB}"/>
    <cellStyle name="Comma 9 3 2 4 3 2" xfId="51464" xr:uid="{CB0B4381-0792-458D-AC8E-93F5C8A6154D}"/>
    <cellStyle name="Comma 9 3 2 4 3 3" xfId="38851" xr:uid="{0FE4F079-FED4-491F-BA38-27FAA2A06116}"/>
    <cellStyle name="Comma 9 3 2 4 4" xfId="13154" xr:uid="{B3F9F236-3300-4F62-A6BC-4095DD7514F2}"/>
    <cellStyle name="Comma 9 3 2 4 4 2" xfId="45186" xr:uid="{5E6B8350-507E-45E1-B3DF-2F7559298327}"/>
    <cellStyle name="Comma 9 3 2 4 5" xfId="6567" xr:uid="{DD89FE71-F0EB-4E7E-B1B5-CBC2F7EA76D8}"/>
    <cellStyle name="Comma 9 3 2 4 6" xfId="32561" xr:uid="{D5A68800-2336-4A4A-8CA5-B35FA49C0F11}"/>
    <cellStyle name="Comma 9 3 2 5" xfId="24636" xr:uid="{07588F57-6DDC-45E0-B32A-950EE10877D9}"/>
    <cellStyle name="Comma 9 3 2 5 2" xfId="17128" xr:uid="{175A4AB1-7BF5-4F6E-85AA-B7CA63DF947D}"/>
    <cellStyle name="Comma 9 3 2 5 2 2" xfId="54077" xr:uid="{F3D2BE45-88EF-4CDD-B80A-EDBA8B71CE5B}"/>
    <cellStyle name="Comma 9 3 2 5 2 3" xfId="41464" xr:uid="{9F5F9B6A-6C97-4112-A576-3FCC37DEA379}"/>
    <cellStyle name="Comma 9 3 2 5 3" xfId="10542" xr:uid="{DDCD0C09-C7A5-4668-BBEE-1DE8E7C07F05}"/>
    <cellStyle name="Comma 9 3 2 5 3 2" xfId="47799" xr:uid="{3B0BF07B-84E4-4428-861B-AB867390676E}"/>
    <cellStyle name="Comma 9 3 2 5 4" xfId="5644" xr:uid="{093D4F66-D5EE-4470-9439-2DEE25CA4074}"/>
    <cellStyle name="Comma 9 3 2 5 5" xfId="35174" xr:uid="{92B3B084-15D3-46F4-B8D3-6DD292E82066}"/>
    <cellStyle name="Comma 9 3 2 6" xfId="22032" xr:uid="{B1D43B61-D067-4518-AE65-252B0D058FA9}"/>
    <cellStyle name="Comma 9 3 2 6 2" xfId="50580" xr:uid="{D32F913B-F670-480A-94F9-B9F1783A030C}"/>
    <cellStyle name="Comma 9 3 2 6 3" xfId="37967" xr:uid="{E9DDC3BC-A01C-42A7-AE27-B4F33EC118BA}"/>
    <cellStyle name="Comma 9 3 2 7" xfId="21911" xr:uid="{8764871A-3558-47AE-A4D1-191DAA5E8C8A}"/>
    <cellStyle name="Comma 9 3 2 7 2" xfId="44274" xr:uid="{7EFE253B-6FA6-4115-BB6F-6527CDB6AF63}"/>
    <cellStyle name="Comma 9 3 2 8" xfId="20620" xr:uid="{E08CD889-4F3B-4F89-A3EE-63B3C946DE1F}"/>
    <cellStyle name="Comma 9 3 2 9" xfId="14034" xr:uid="{451D6D96-DAE1-4F9A-A40F-BDDE82D6E14D}"/>
    <cellStyle name="Comma 9 3 3" xfId="27843" xr:uid="{6BE23041-2BFC-4A46-8C55-16AF6D4F561D}"/>
    <cellStyle name="Comma 9 3 3 2" xfId="26114" xr:uid="{B9FCE069-CC67-4303-9058-354D2D5C1BBE}"/>
    <cellStyle name="Comma 9 3 3 2 2" xfId="22616" xr:uid="{0EDA5060-C490-411D-8070-88B01F9EFEEF}"/>
    <cellStyle name="Comma 9 3 3 2 2 2" xfId="15108" xr:uid="{D8963AE3-0FB9-496B-A240-E9B385F1135B}"/>
    <cellStyle name="Comma 9 3 3 2 2 2 2" xfId="56097" xr:uid="{D4A2EEE5-CB76-4003-8061-5BBBD359901E}"/>
    <cellStyle name="Comma 9 3 3 2 2 2 3" xfId="43484" xr:uid="{534B27F4-73AE-4B32-8084-FC72F959DA91}"/>
    <cellStyle name="Comma 9 3 3 2 2 3" xfId="8522" xr:uid="{9A63BF2B-E958-4144-B5FB-13E0DB48E08A}"/>
    <cellStyle name="Comma 9 3 3 2 2 3 2" xfId="49819" xr:uid="{65716D82-7443-4199-B8AF-A048C21D8567}"/>
    <cellStyle name="Comma 9 3 3 2 2 4" xfId="30731" xr:uid="{A215472F-95DF-459E-8CC2-DAA1CD4B7DF6}"/>
    <cellStyle name="Comma 9 3 3 2 2 5" xfId="37194" xr:uid="{4F350914-F3C2-44A3-8864-344F85159B74}"/>
    <cellStyle name="Comma 9 3 3 2 3" xfId="25234" xr:uid="{55D7CC55-A1A3-49C0-8E66-CB010728AF5B}"/>
    <cellStyle name="Comma 9 3 3 2 3 2" xfId="17726" xr:uid="{C74D05C8-9793-403E-9A6C-C0A91DFE6B0B}"/>
    <cellStyle name="Comma 9 3 3 2 3 2 2" xfId="53479" xr:uid="{5C0A31C9-95CA-4898-AB60-5F1C2A6003B5}"/>
    <cellStyle name="Comma 9 3 3 2 3 2 3" xfId="40866" xr:uid="{14CCDEAA-D540-4802-B854-77F977C7B59A}"/>
    <cellStyle name="Comma 9 3 3 2 3 3" xfId="11140" xr:uid="{216CE5B1-6068-4F95-95DC-52BB24B01CFD}"/>
    <cellStyle name="Comma 9 3 3 2 3 3 2" xfId="47201" xr:uid="{C04D20B6-627D-4A90-BD19-300B78FE8E3D}"/>
    <cellStyle name="Comma 9 3 3 2 3 4" xfId="5046" xr:uid="{047386F5-7289-4878-9DCB-6750B4520145}"/>
    <cellStyle name="Comma 9 3 3 2 3 5" xfId="34576" xr:uid="{4ABC7D38-F30A-441C-ABF9-F5A3618CF429}"/>
    <cellStyle name="Comma 9 3 3 2 4" xfId="18605" xr:uid="{88A42E7D-231D-4924-B024-B4366F29158B}"/>
    <cellStyle name="Comma 9 3 3 2 4 2" xfId="52600" xr:uid="{F55E4699-4FC6-421C-AD69-A4E2A5743F00}"/>
    <cellStyle name="Comma 9 3 3 2 4 3" xfId="39987" xr:uid="{5775682B-853F-42A8-AD0E-475EF8ADA530}"/>
    <cellStyle name="Comma 9 3 3 2 5" xfId="12019" xr:uid="{853B5623-2AE1-4844-8064-B8EF38914824}"/>
    <cellStyle name="Comma 9 3 3 2 5 2" xfId="46322" xr:uid="{B76D0520-0FBB-4CC8-AF85-4437A25B374E}"/>
    <cellStyle name="Comma 9 3 3 2 6" xfId="4167" xr:uid="{BFCF8B80-CC38-4104-BF66-8466E2493262}"/>
    <cellStyle name="Comma 9 3 3 2 7" xfId="33697" xr:uid="{D7B9ED30-0F47-444C-A603-AD9C175BFAD0}"/>
    <cellStyle name="Comma 9 3 3 3" xfId="26969" xr:uid="{2DE7A320-2CE0-49F6-9876-604DCFA7E8CD}"/>
    <cellStyle name="Comma 9 3 3 3 2" xfId="23472" xr:uid="{0DD4FDDE-93AD-44D8-9BEB-100C3C0F8AF1}"/>
    <cellStyle name="Comma 9 3 3 3 2 2" xfId="15964" xr:uid="{0F0DC93D-018D-4D65-A36B-54495B371DAC}"/>
    <cellStyle name="Comma 9 3 3 3 2 2 2" xfId="55241" xr:uid="{1F724CD3-789F-4805-A194-44D4E535DCF4}"/>
    <cellStyle name="Comma 9 3 3 3 2 2 3" xfId="42628" xr:uid="{FB3DDA5D-96A4-4A62-A365-1DD5B3331808}"/>
    <cellStyle name="Comma 9 3 3 3 2 3" xfId="9378" xr:uid="{41D0BFF1-C18B-4D3E-BE87-F1A6E52BCF98}"/>
    <cellStyle name="Comma 9 3 3 3 2 3 2" xfId="48963" xr:uid="{34C8F270-1AB3-4D40-A2D4-DCF9A71E7785}"/>
    <cellStyle name="Comma 9 3 3 3 2 4" xfId="29875" xr:uid="{EB74C46F-44E1-4C1E-A440-24A1DBC5BA6C}"/>
    <cellStyle name="Comma 9 3 3 3 2 5" xfId="36338" xr:uid="{0793FB5B-9CF3-4597-87C3-99C199D982DD}"/>
    <cellStyle name="Comma 9 3 3 3 3" xfId="19460" xr:uid="{C4D3C408-2969-4E29-BF91-8F621FA3684A}"/>
    <cellStyle name="Comma 9 3 3 3 3 2" xfId="51744" xr:uid="{DC9B8384-A07C-4954-94A0-49715C06EE22}"/>
    <cellStyle name="Comma 9 3 3 3 3 3" xfId="39131" xr:uid="{98B51794-3D9D-4AB5-8981-062D8DC508DC}"/>
    <cellStyle name="Comma 9 3 3 3 4" xfId="12874" xr:uid="{F962C13C-2372-4D50-8142-4E2517D117B4}"/>
    <cellStyle name="Comma 9 3 3 3 4 2" xfId="45466" xr:uid="{AE6E2BC0-1FE2-45F3-A314-7E4B85915E0B}"/>
    <cellStyle name="Comma 9 3 3 3 5" xfId="6287" xr:uid="{EB7C091C-66A0-4456-B813-54F2B4D46FEE}"/>
    <cellStyle name="Comma 9 3 3 3 6" xfId="32841" xr:uid="{BECD055D-DA34-4E7E-99A9-88A945F500B6}"/>
    <cellStyle name="Comma 9 3 3 4" xfId="24349" xr:uid="{BF6E7A0A-10A6-4EE1-81B3-31C46152109B}"/>
    <cellStyle name="Comma 9 3 3 4 2" xfId="16841" xr:uid="{56972D6F-8B71-44A8-91AE-CA6A3A7E640D}"/>
    <cellStyle name="Comma 9 3 3 4 2 2" xfId="54364" xr:uid="{5347AB81-C9FF-4F36-B95E-C6B9278F620A}"/>
    <cellStyle name="Comma 9 3 3 4 2 3" xfId="41751" xr:uid="{BA642B34-8F1D-4ABE-A631-2F3E5386545A}"/>
    <cellStyle name="Comma 9 3 3 4 3" xfId="10255" xr:uid="{F95D1D3A-57D3-4CA1-8BE7-A59CEDDE0EDF}"/>
    <cellStyle name="Comma 9 3 3 4 3 2" xfId="48086" xr:uid="{58DC2AF8-46C9-4D5D-9BF3-2EB08B90C1F6}"/>
    <cellStyle name="Comma 9 3 3 4 4" xfId="5931" xr:uid="{311EE239-C5D4-4533-8A7F-D96A2ED9E5F6}"/>
    <cellStyle name="Comma 9 3 3 4 5" xfId="35461" xr:uid="{0BA38579-0E2F-413C-8B01-570430CC2DFF}"/>
    <cellStyle name="Comma 9 3 3 5" xfId="20335" xr:uid="{5F6A1E12-00C1-4A0D-AB63-234C98590F8B}"/>
    <cellStyle name="Comma 9 3 3 5 2" xfId="50867" xr:uid="{1D462B07-81DF-498B-8873-7285E0903B81}"/>
    <cellStyle name="Comma 9 3 3 5 3" xfId="38254" xr:uid="{61A3977F-3A23-4B13-A268-507FB9BB6836}"/>
    <cellStyle name="Comma 9 3 3 6" xfId="13749" xr:uid="{9BC2B875-1897-4706-A7B4-BF471FE9CE7D}"/>
    <cellStyle name="Comma 9 3 3 6 2" xfId="44589" xr:uid="{E97BA7A9-24CE-4BC0-B2AC-85EEC66065EE}"/>
    <cellStyle name="Comma 9 3 3 7" xfId="7162" xr:uid="{20C5460A-7BBA-41FF-8E9A-A5D08010C9E3}"/>
    <cellStyle name="Comma 9 3 3 8" xfId="31964" xr:uid="{450087BA-B940-49D9-AD59-077D1C2F24B7}"/>
    <cellStyle name="Comma 9 3 4" xfId="26553" xr:uid="{FEC815D2-BB55-4186-95DF-62D236F4521F}"/>
    <cellStyle name="Comma 9 3 4 2" xfId="23056" xr:uid="{B4CC412B-F07D-4949-945E-78217CE8FC57}"/>
    <cellStyle name="Comma 9 3 4 2 2" xfId="15548" xr:uid="{BD1A9586-414A-4C48-B1F9-7AF763FE001D}"/>
    <cellStyle name="Comma 9 3 4 2 2 2" xfId="55657" xr:uid="{668E3D52-29C5-4F4A-9570-BDAECAD47759}"/>
    <cellStyle name="Comma 9 3 4 2 2 3" xfId="43044" xr:uid="{B3EAC420-E845-492B-9F52-78DAFE722854}"/>
    <cellStyle name="Comma 9 3 4 2 3" xfId="8962" xr:uid="{7A892156-05EA-473A-9009-47BB39EA869A}"/>
    <cellStyle name="Comma 9 3 4 2 3 2" xfId="49379" xr:uid="{ACE89905-EB4E-4A31-A6C1-04CBA30B402C}"/>
    <cellStyle name="Comma 9 3 4 2 4" xfId="30291" xr:uid="{43808154-0A4B-43E7-A028-128D72093EA6}"/>
    <cellStyle name="Comma 9 3 4 2 5" xfId="36754" xr:uid="{7069F8DA-E503-4375-8594-138D7E08CFA4}"/>
    <cellStyle name="Comma 9 3 4 3" xfId="25676" xr:uid="{760EF36E-303A-40A7-AB0B-B92027BF493E}"/>
    <cellStyle name="Comma 9 3 4 3 2" xfId="18168" xr:uid="{314E09A7-FB1E-4447-910F-9E6C0EB26C89}"/>
    <cellStyle name="Comma 9 3 4 3 2 2" xfId="53037" xr:uid="{A9D8FCA6-B85D-49EA-B30B-BA5FE1E4BAD9}"/>
    <cellStyle name="Comma 9 3 4 3 2 3" xfId="40424" xr:uid="{F03B7AA0-E4B8-4D7A-AE5C-F3EE97C9FBB5}"/>
    <cellStyle name="Comma 9 3 4 3 3" xfId="11582" xr:uid="{5FD80FA2-637B-46A5-9E27-68830EBDC62B}"/>
    <cellStyle name="Comma 9 3 4 3 3 2" xfId="46759" xr:uid="{615408F9-B5B4-4C30-9094-FEDFBB822B41}"/>
    <cellStyle name="Comma 9 3 4 3 4" xfId="4604" xr:uid="{3281A318-A64E-4A0F-A199-52FA0785033E}"/>
    <cellStyle name="Comma 9 3 4 3 5" xfId="34134" xr:uid="{69B190AE-CCD4-4BC2-A6DC-04FEEB80CA10}"/>
    <cellStyle name="Comma 9 3 4 4" xfId="19044" xr:uid="{C98DB914-41EA-481B-B59E-F08171241A61}"/>
    <cellStyle name="Comma 9 3 4 4 2" xfId="52160" xr:uid="{A795C775-561A-4A5A-9B2F-D503C2ACBEC5}"/>
    <cellStyle name="Comma 9 3 4 4 3" xfId="39547" xr:uid="{FE881CB6-231A-47DA-A53D-5BE115B0ABAB}"/>
    <cellStyle name="Comma 9 3 4 5" xfId="12458" xr:uid="{BB7FEC2F-5A46-46BF-8497-CF5C8D331449}"/>
    <cellStyle name="Comma 9 3 4 5 2" xfId="45882" xr:uid="{CAFBA052-C4E6-4890-8FA7-D8CFAF48908C}"/>
    <cellStyle name="Comma 9 3 4 6" xfId="3728" xr:uid="{781B92CC-F7B3-4CA6-8E71-DD1DCF0BD9DB}"/>
    <cellStyle name="Comma 9 3 4 7" xfId="33257" xr:uid="{ADB19ACB-E3CC-4C1D-923C-2B7757158354}"/>
    <cellStyle name="Comma 9 3 5" xfId="27403" xr:uid="{332D8714-2C59-4DF6-BB27-346E8F08D5DE}"/>
    <cellStyle name="Comma 9 3 5 2" xfId="23906" xr:uid="{F5509616-D39D-4EFE-8510-29A5966255A2}"/>
    <cellStyle name="Comma 9 3 5 2 2" xfId="16398" xr:uid="{059A076C-CED8-49DF-BF30-B3BDBA3BDDB9}"/>
    <cellStyle name="Comma 9 3 5 2 2 2" xfId="54807" xr:uid="{B832ABDF-9D33-42E3-B9BE-4F341E18A83F}"/>
    <cellStyle name="Comma 9 3 5 2 2 3" xfId="42194" xr:uid="{D1546142-33A5-4E39-B341-5E71D2F50ED3}"/>
    <cellStyle name="Comma 9 3 5 2 3" xfId="9812" xr:uid="{78172B42-027C-47FB-82B2-66174BD920E5}"/>
    <cellStyle name="Comma 9 3 5 2 3 2" xfId="48529" xr:uid="{92151DAF-4122-42F4-99C2-16961AFBB4EE}"/>
    <cellStyle name="Comma 9 3 5 2 4" xfId="29441" xr:uid="{4DB3A377-4BAE-4F6E-B570-5B580173E479}"/>
    <cellStyle name="Comma 9 3 5 2 5" xfId="35904" xr:uid="{C94958D7-BB51-4F5D-8E6C-53773DF4F4D4}"/>
    <cellStyle name="Comma 9 3 5 3" xfId="19894" xr:uid="{D75367D7-8CEA-4419-8167-B490C1F7D22C}"/>
    <cellStyle name="Comma 9 3 5 3 2" xfId="51310" xr:uid="{6CFF05B0-3BD9-424A-9EE6-FC9EB744E2D4}"/>
    <cellStyle name="Comma 9 3 5 3 3" xfId="38697" xr:uid="{F93E8AD7-A75F-4681-B9EC-2C4A79C9B4C1}"/>
    <cellStyle name="Comma 9 3 5 4" xfId="13308" xr:uid="{236CB5EE-92B2-4FAE-85C6-75DD24CA36EA}"/>
    <cellStyle name="Comma 9 3 5 4 2" xfId="45032" xr:uid="{8BDD99FC-3AA4-428D-BE79-2B8937DD81D2}"/>
    <cellStyle name="Comma 9 3 5 5" xfId="6721" xr:uid="{CC69109C-D833-4893-8C1F-05EB5CF1F7BF}"/>
    <cellStyle name="Comma 9 3 5 6" xfId="32407" xr:uid="{E6D99563-4780-4A10-A795-75B9253E8868}"/>
    <cellStyle name="Comma 9 3 6" xfId="24791" xr:uid="{7B61B6B9-8F1B-4F48-AB41-CCCAADD877F1}"/>
    <cellStyle name="Comma 9 3 6 2" xfId="17283" xr:uid="{0C0D968F-E18B-4BC7-A275-A2EC9D314FCF}"/>
    <cellStyle name="Comma 9 3 6 2 2" xfId="53922" xr:uid="{6E55E1F7-8EE6-4754-B11E-E318CD6DEAA5}"/>
    <cellStyle name="Comma 9 3 6 2 3" xfId="41309" xr:uid="{6F5D42A5-77F1-4E3C-BFCD-AAB3EB46271F}"/>
    <cellStyle name="Comma 9 3 6 3" xfId="10697" xr:uid="{2606081C-9530-4DE7-914B-9A6B387C65B2}"/>
    <cellStyle name="Comma 9 3 6 3 2" xfId="47644" xr:uid="{A10CF69E-96D5-4510-AF84-66E3537ECF7E}"/>
    <cellStyle name="Comma 9 3 6 4" xfId="5489" xr:uid="{29D0DBA7-5398-4693-A0CF-A75612452D65}"/>
    <cellStyle name="Comma 9 3 6 5" xfId="35019" xr:uid="{43F57CB6-B595-498E-ACD6-5FD4D7BA4B37}"/>
    <cellStyle name="Comma 9 3 7" xfId="28333" xr:uid="{39F657FA-71AF-4263-A560-61CD87BED753}"/>
    <cellStyle name="Comma 9 3 7 2" xfId="20775" xr:uid="{F2D603E4-C3D7-40B3-A252-CD43242E6AE2}"/>
    <cellStyle name="Comma 9 3 7 2 2" xfId="50425" xr:uid="{BA419D31-01C5-45AB-BCD0-997286E56D3E}"/>
    <cellStyle name="Comma 9 3 7 3" xfId="14189" xr:uid="{7576B32F-6CF7-4446-9D86-63BC19A77FE9}"/>
    <cellStyle name="Comma 9 3 7 4" xfId="7602" xr:uid="{A2AE3C41-99CF-49E2-8D39-C7388FDE2B25}"/>
    <cellStyle name="Comma 9 3 7 5" xfId="37812" xr:uid="{148839D4-94B2-4168-A68A-5E1618145EA0}"/>
    <cellStyle name="Comma 9 3 8" xfId="21835" xr:uid="{5B26F381-DDAE-48D7-ADA6-D6E2BC82E462}"/>
    <cellStyle name="Comma 9 3 8 2" xfId="44119" xr:uid="{87AAEDFD-25B3-4C14-A973-321D20AEF468}"/>
    <cellStyle name="Comma 9 3 9" xfId="21817" xr:uid="{F773FADC-F763-488E-8BE2-C56F73CEA45E}"/>
    <cellStyle name="Comma 9 4" xfId="582" xr:uid="{77F4F4CA-44AA-4381-93E6-A317106B1608}"/>
    <cellStyle name="Comma 9 4 10" xfId="7523" xr:uid="{6B145EB1-FA9F-4B3F-8C94-7AA309621079}"/>
    <cellStyle name="Comma 9 4 11" xfId="31598" xr:uid="{D368358D-D27E-4733-9ACD-1C8267FF0D67}"/>
    <cellStyle name="Comma 9 4 12" xfId="28255" xr:uid="{91681945-F208-4D92-BF98-DBB5407AC989}"/>
    <cellStyle name="Comma 9 4 2" xfId="996" xr:uid="{261AA11E-C648-4434-AEC5-843F8E2A93B6}"/>
    <cellStyle name="Comma 9 4 2 2" xfId="26035" xr:uid="{C6E755FF-19DD-478F-BF91-7C735D41FAD4}"/>
    <cellStyle name="Comma 9 4 2 2 2" xfId="22537" xr:uid="{A6A69998-A5FF-4381-82BD-FA8EF32CBBAD}"/>
    <cellStyle name="Comma 9 4 2 2 2 2" xfId="15029" xr:uid="{5D876F36-B503-4443-BAB8-E17AF43EDF98}"/>
    <cellStyle name="Comma 9 4 2 2 2 2 2" xfId="56176" xr:uid="{68D44AF5-6A32-444D-912F-F9564E3DA45D}"/>
    <cellStyle name="Comma 9 4 2 2 2 2 3" xfId="43563" xr:uid="{DA29CFCA-969A-4ED0-8439-63400E66A3DF}"/>
    <cellStyle name="Comma 9 4 2 2 2 3" xfId="8443" xr:uid="{E2699980-32B2-42A4-8F33-B3746B0FF3FE}"/>
    <cellStyle name="Comma 9 4 2 2 2 3 2" xfId="49898" xr:uid="{4E7751AF-6C66-46A7-B713-6BAD552BD3B5}"/>
    <cellStyle name="Comma 9 4 2 2 2 4" xfId="30810" xr:uid="{22E96BCB-085E-42BC-94B5-8D7FC61CB49F}"/>
    <cellStyle name="Comma 9 4 2 2 2 5" xfId="37273" xr:uid="{A79D30BB-DBF5-4195-9444-485CE9D4F802}"/>
    <cellStyle name="Comma 9 4 2 2 3" xfId="25155" xr:uid="{6B97A786-E04B-48BF-AF62-A8E2FBA35E90}"/>
    <cellStyle name="Comma 9 4 2 2 3 2" xfId="17647" xr:uid="{03968FE2-9987-4A68-950D-62725E3849CA}"/>
    <cellStyle name="Comma 9 4 2 2 3 2 2" xfId="53558" xr:uid="{482A3760-534E-4783-8B27-BDFE9143E0D3}"/>
    <cellStyle name="Comma 9 4 2 2 3 2 3" xfId="40945" xr:uid="{6C47F495-0A3D-429C-9D51-5CB3000BD44D}"/>
    <cellStyle name="Comma 9 4 2 2 3 3" xfId="11061" xr:uid="{28E8E694-34B2-4AC5-A536-82EA44EE2C89}"/>
    <cellStyle name="Comma 9 4 2 2 3 3 2" xfId="47280" xr:uid="{5BD2F1CD-32ED-44A6-80B4-09140D0A9EA6}"/>
    <cellStyle name="Comma 9 4 2 2 3 4" xfId="5125" xr:uid="{1ADEC468-1740-4E96-A0CD-B7902E762ABC}"/>
    <cellStyle name="Comma 9 4 2 2 3 5" xfId="34655" xr:uid="{AF6BD849-FE12-4A5A-90A5-D76CA0BAD68D}"/>
    <cellStyle name="Comma 9 4 2 2 4" xfId="18526" xr:uid="{B6DF2A4E-6962-43FB-B91F-08A2A6B5A9CB}"/>
    <cellStyle name="Comma 9 4 2 2 4 2" xfId="52679" xr:uid="{98C33A5E-AD82-4111-B656-92D37A828934}"/>
    <cellStyle name="Comma 9 4 2 2 4 3" xfId="40066" xr:uid="{FC0A6486-3DFC-41C8-BC63-FC4890A1A943}"/>
    <cellStyle name="Comma 9 4 2 2 5" xfId="11940" xr:uid="{20B6FCDD-11C0-4272-A3B0-AAEE077B5CA5}"/>
    <cellStyle name="Comma 9 4 2 2 5 2" xfId="46401" xr:uid="{654F8934-1BD8-4B96-B565-3E74BFD86AB1}"/>
    <cellStyle name="Comma 9 4 2 2 6" xfId="4246" xr:uid="{BFB8CA04-36BF-47FD-A897-F1D996289EC8}"/>
    <cellStyle name="Comma 9 4 2 2 7" xfId="33776" xr:uid="{550B86E0-8335-42BD-87E2-2A7543EF8CDB}"/>
    <cellStyle name="Comma 9 4 2 3" xfId="26890" xr:uid="{58FF81A0-A811-465E-8994-4D82BFA74B79}"/>
    <cellStyle name="Comma 9 4 2 3 2" xfId="23393" xr:uid="{46E0307D-B7D3-469D-9CA6-8BF0B791284E}"/>
    <cellStyle name="Comma 9 4 2 3 2 2" xfId="15885" xr:uid="{B015609E-7FFC-4236-8151-4DE2107B0A80}"/>
    <cellStyle name="Comma 9 4 2 3 2 2 2" xfId="55320" xr:uid="{851CD028-ACEA-4C6E-8D8C-DCA4C7EF36B7}"/>
    <cellStyle name="Comma 9 4 2 3 2 2 3" xfId="42707" xr:uid="{ED6C05BA-11FF-498C-A23E-A155781174EE}"/>
    <cellStyle name="Comma 9 4 2 3 2 3" xfId="9299" xr:uid="{E51A3A35-20A7-4E56-921E-1CB73201BF75}"/>
    <cellStyle name="Comma 9 4 2 3 2 3 2" xfId="49042" xr:uid="{49BF680D-63F4-485E-AAFF-7D7A8B48552F}"/>
    <cellStyle name="Comma 9 4 2 3 2 4" xfId="29954" xr:uid="{AC252234-0ACB-491F-BAC5-48316D8C05EF}"/>
    <cellStyle name="Comma 9 4 2 3 2 5" xfId="36417" xr:uid="{F02B108B-8900-4ABE-B3E3-A2277D632271}"/>
    <cellStyle name="Comma 9 4 2 3 3" xfId="19381" xr:uid="{F8B0E4EB-525C-4237-856A-FDA97FE570D4}"/>
    <cellStyle name="Comma 9 4 2 3 3 2" xfId="51823" xr:uid="{C2667707-E65A-43B0-9EAF-8ACB5813A334}"/>
    <cellStyle name="Comma 9 4 2 3 3 3" xfId="39210" xr:uid="{AA1C4583-A9D2-4BA8-8471-9DC8BDDBCFBA}"/>
    <cellStyle name="Comma 9 4 2 3 4" xfId="12795" xr:uid="{BFE0DDFC-3F93-44E2-B1CA-077AACC0634D}"/>
    <cellStyle name="Comma 9 4 2 3 4 2" xfId="45545" xr:uid="{5C5E724E-C384-4F0F-BC62-6F30ECE8D062}"/>
    <cellStyle name="Comma 9 4 2 3 5" xfId="6208" xr:uid="{5D413C92-FD90-4278-90A9-281E9E7DFCA8}"/>
    <cellStyle name="Comma 9 4 2 3 6" xfId="32920" xr:uid="{A52A3015-A035-46D6-A6FE-658FE0279028}"/>
    <cellStyle name="Comma 9 4 2 4" xfId="24270" xr:uid="{7F9F8D3D-8C78-4EDE-AAD9-9D2D2BC66A91}"/>
    <cellStyle name="Comma 9 4 2 4 2" xfId="16762" xr:uid="{B89B7826-9A62-4F8A-9583-D6D6B9D863CF}"/>
    <cellStyle name="Comma 9 4 2 4 2 2" xfId="54443" xr:uid="{A6AAD1A8-DA42-4A92-886D-60575DB1C420}"/>
    <cellStyle name="Comma 9 4 2 4 2 3" xfId="41830" xr:uid="{FF070EE1-A5E6-4F11-A8B0-64F2E448171A}"/>
    <cellStyle name="Comma 9 4 2 4 3" xfId="10176" xr:uid="{354D6DA7-7C2C-4F98-B17C-47AE4D2C9E86}"/>
    <cellStyle name="Comma 9 4 2 4 3 2" xfId="48165" xr:uid="{173F604E-BBE5-4A33-9084-0386D0B7A358}"/>
    <cellStyle name="Comma 9 4 2 4 4" xfId="6010" xr:uid="{B3F35F2A-335A-4ABB-B19E-D814E46AB499}"/>
    <cellStyle name="Comma 9 4 2 4 5" xfId="35540" xr:uid="{B8A814FE-6638-41B7-A366-B0AA39BBF402}"/>
    <cellStyle name="Comma 9 4 2 5" xfId="20256" xr:uid="{92728972-5CDE-40A5-987F-EF4C3B2352F6}"/>
    <cellStyle name="Comma 9 4 2 5 2" xfId="50946" xr:uid="{358FDC0D-6A34-444E-BF6E-8410A6D4383C}"/>
    <cellStyle name="Comma 9 4 2 5 3" xfId="38333" xr:uid="{32B49460-0988-4C07-A4D4-F0F3878D0CB2}"/>
    <cellStyle name="Comma 9 4 2 6" xfId="13670" xr:uid="{9376ED24-1F09-4DA8-B177-4EACC1B0B5F2}"/>
    <cellStyle name="Comma 9 4 2 6 2" xfId="44668" xr:uid="{162905F0-64F4-480C-8177-3BA3B17BADCF}"/>
    <cellStyle name="Comma 9 4 2 7" xfId="7083" xr:uid="{1BDB5B64-B1F8-45E5-9930-C978F692C9D2}"/>
    <cellStyle name="Comma 9 4 2 8" xfId="32043" xr:uid="{78F5BA63-C0A6-4665-A72B-6D6FEDDCC8F9}"/>
    <cellStyle name="Comma 9 4 2 9" xfId="27764" xr:uid="{52919161-801D-4487-B26A-72626CE59A47}"/>
    <cellStyle name="Comma 9 4 3" xfId="26475" xr:uid="{17A93C47-309E-47E7-9219-02A70FEE9A54}"/>
    <cellStyle name="Comma 9 4 3 2" xfId="22978" xr:uid="{974B95CE-F730-49F3-8B5F-D940AB8D2BEF}"/>
    <cellStyle name="Comma 9 4 3 2 2" xfId="15470" xr:uid="{219BE8E7-5E2E-49C1-A83C-C6B12945FFC9}"/>
    <cellStyle name="Comma 9 4 3 2 2 2" xfId="55735" xr:uid="{D8085D21-2D20-4DF9-B674-D764AB05D205}"/>
    <cellStyle name="Comma 9 4 3 2 2 3" xfId="43122" xr:uid="{D161E5C7-DDEB-4957-B1CF-F6FFEF053C49}"/>
    <cellStyle name="Comma 9 4 3 2 3" xfId="8884" xr:uid="{195E74BC-2271-44F2-9B3D-991EDA94ABF2}"/>
    <cellStyle name="Comma 9 4 3 2 3 2" xfId="49457" xr:uid="{462A9C38-6A43-48F0-9AF0-0B3C09462C8F}"/>
    <cellStyle name="Comma 9 4 3 2 4" xfId="30369" xr:uid="{D441CAE9-747E-46C0-A54C-09CE270662DB}"/>
    <cellStyle name="Comma 9 4 3 2 5" xfId="36832" xr:uid="{3F80CC0B-59D7-4481-A484-7802F3202777}"/>
    <cellStyle name="Comma 9 4 3 3" xfId="25597" xr:uid="{C0CA53C1-0D65-413D-9DDA-064A9E445FE4}"/>
    <cellStyle name="Comma 9 4 3 3 2" xfId="18089" xr:uid="{2FBB4039-FACA-4134-9158-2828672653F7}"/>
    <cellStyle name="Comma 9 4 3 3 2 2" xfId="53116" xr:uid="{BC62D48C-EF59-4F82-AA12-920CE7BE46A5}"/>
    <cellStyle name="Comma 9 4 3 3 2 3" xfId="40503" xr:uid="{5A212157-72B5-4B35-8128-E7E61298A3FA}"/>
    <cellStyle name="Comma 9 4 3 3 3" xfId="11503" xr:uid="{C77BA639-A4B2-4FFC-B476-FA422E3B00EE}"/>
    <cellStyle name="Comma 9 4 3 3 3 2" xfId="46838" xr:uid="{79B69568-EA39-4651-AE0F-E2379813FD9B}"/>
    <cellStyle name="Comma 9 4 3 3 4" xfId="4683" xr:uid="{35F7C190-104F-453C-BB97-51F7ECD9986F}"/>
    <cellStyle name="Comma 9 4 3 3 5" xfId="34213" xr:uid="{72BDABAF-37A0-48A4-A7FB-C714EA992C46}"/>
    <cellStyle name="Comma 9 4 3 4" xfId="18966" xr:uid="{BAACCA17-DEA1-4DA7-A6F2-3BFE7C5C789D}"/>
    <cellStyle name="Comma 9 4 3 4 2" xfId="52238" xr:uid="{44863439-D8CC-4CCF-98CF-B7F92AA32111}"/>
    <cellStyle name="Comma 9 4 3 4 3" xfId="39625" xr:uid="{B7EFE83E-90F8-48D3-8FE7-644BD79F7D54}"/>
    <cellStyle name="Comma 9 4 3 5" xfId="12380" xr:uid="{62C09042-C3D6-40E8-8158-C0026C6335B6}"/>
    <cellStyle name="Comma 9 4 3 5 2" xfId="45960" xr:uid="{7350C05F-0925-4FB0-AFEB-91560B876C03}"/>
    <cellStyle name="Comma 9 4 3 6" xfId="3806" xr:uid="{8C9459B0-AED9-4778-84E9-64E9831BB8CF}"/>
    <cellStyle name="Comma 9 4 3 7" xfId="33335" xr:uid="{F137CCC4-B438-483D-8540-91BEE0544A28}"/>
    <cellStyle name="Comma 9 4 4" xfId="27325" xr:uid="{1DB953D6-E06C-46FD-B69B-5BAA8BC393C1}"/>
    <cellStyle name="Comma 9 4 4 2" xfId="23828" xr:uid="{306CF20C-DC49-4657-8D8C-39E545494D7F}"/>
    <cellStyle name="Comma 9 4 4 2 2" xfId="16320" xr:uid="{93B77B51-4A76-4319-8CD4-804F5773C132}"/>
    <cellStyle name="Comma 9 4 4 2 2 2" xfId="54885" xr:uid="{5794EEF2-01B9-40C3-A2E0-A14BCB6AC631}"/>
    <cellStyle name="Comma 9 4 4 2 2 3" xfId="42272" xr:uid="{4F85EF33-6652-46D9-AE02-7BCBA694241A}"/>
    <cellStyle name="Comma 9 4 4 2 3" xfId="9734" xr:uid="{211DD981-14E4-4BC5-9E02-1DF2C47CB31F}"/>
    <cellStyle name="Comma 9 4 4 2 3 2" xfId="48607" xr:uid="{AEF186A5-D4BC-4442-9AD1-3698BF06689A}"/>
    <cellStyle name="Comma 9 4 4 2 4" xfId="29519" xr:uid="{8811C130-BF7C-440F-9A20-E16BD99AC57B}"/>
    <cellStyle name="Comma 9 4 4 2 5" xfId="35982" xr:uid="{089F4B4C-3951-4A57-ABB2-3F439130D0F0}"/>
    <cellStyle name="Comma 9 4 4 3" xfId="19816" xr:uid="{51EE44C6-5F46-4E41-8D5F-44A51A7C0280}"/>
    <cellStyle name="Comma 9 4 4 3 2" xfId="51388" xr:uid="{B49B62A7-CA80-4D2C-88BC-741227E93C95}"/>
    <cellStyle name="Comma 9 4 4 3 3" xfId="38775" xr:uid="{F438F6C6-DCAD-4D4B-B97C-FF2D32B353FA}"/>
    <cellStyle name="Comma 9 4 4 4" xfId="13230" xr:uid="{4ECA0BAC-0921-4057-8C05-B79BCA2691EB}"/>
    <cellStyle name="Comma 9 4 4 4 2" xfId="45110" xr:uid="{D396A102-B2F5-40A1-A42E-F48CB03EDFD3}"/>
    <cellStyle name="Comma 9 4 4 5" xfId="6643" xr:uid="{6DC2511D-5A34-47DE-BC52-674230771924}"/>
    <cellStyle name="Comma 9 4 4 6" xfId="32485" xr:uid="{FD2FEDA2-564B-4D67-9482-81DF4CDC789F}"/>
    <cellStyle name="Comma 9 4 5" xfId="24712" xr:uid="{5B10842D-E351-415A-B24B-B62C5451F9E6}"/>
    <cellStyle name="Comma 9 4 5 2" xfId="17204" xr:uid="{720E865B-AE12-46BF-B549-F0562918E226}"/>
    <cellStyle name="Comma 9 4 5 2 2" xfId="54001" xr:uid="{8CBF0D70-D407-479A-AA1F-A97ECB2687F5}"/>
    <cellStyle name="Comma 9 4 5 2 3" xfId="41388" xr:uid="{6042349E-BD4E-4D52-990C-FF8075CBA95A}"/>
    <cellStyle name="Comma 9 4 5 3" xfId="10618" xr:uid="{FACB43F3-402B-4546-9A9D-C47B41647FEA}"/>
    <cellStyle name="Comma 9 4 5 3 2" xfId="47723" xr:uid="{EA603A01-95C9-4F5F-9DAE-192DD7A03CB1}"/>
    <cellStyle name="Comma 9 4 5 4" xfId="5568" xr:uid="{935E0087-850C-4354-8402-4C6E32EDE20C}"/>
    <cellStyle name="Comma 9 4 5 5" xfId="35098" xr:uid="{D523321E-4A51-425B-9ECD-3D306C43592D}"/>
    <cellStyle name="Comma 9 4 6" xfId="21878" xr:uid="{CCCF1266-5A47-4168-8DE1-D91EAFCD7B04}"/>
    <cellStyle name="Comma 9 4 6 2" xfId="50504" xr:uid="{41E52904-E16F-4BAE-A194-3C70A5B0FE48}"/>
    <cellStyle name="Comma 9 4 6 3" xfId="37891" xr:uid="{34AE5AC9-6720-44AF-9509-8ECE04C2411D}"/>
    <cellStyle name="Comma 9 4 7" xfId="21387" xr:uid="{7EDAD206-9A03-4E3A-B16C-B947F9228BD1}"/>
    <cellStyle name="Comma 9 4 7 2" xfId="44198" xr:uid="{A24ADF98-EFC7-4DE9-A883-42E1CED7FA63}"/>
    <cellStyle name="Comma 9 4 8" xfId="20696" xr:uid="{DC0ED19F-68DC-413E-AF24-B08C194584B3}"/>
    <cellStyle name="Comma 9 4 9" xfId="14110" xr:uid="{6DF205CA-B035-4D0D-B164-F80F6BBBDA79}"/>
    <cellStyle name="Comma 9 5" xfId="708" xr:uid="{77A1C114-E0E7-4548-A8EE-25B74E19A590}"/>
    <cellStyle name="Comma 9 5 10" xfId="28491" xr:uid="{82DBC10C-A9D3-4EED-94E8-990F38802E74}"/>
    <cellStyle name="Comma 9 5 2" xfId="1100" xr:uid="{7A8CBEE9-1FB5-4E30-A365-42AE749E146A}"/>
    <cellStyle name="Comma 9 5 2 2" xfId="26188" xr:uid="{037A04E1-92E3-4CEF-A8AA-B5A07E3676DE}"/>
    <cellStyle name="Comma 9 5 2 2 2" xfId="22690" xr:uid="{C5527E5D-0973-4861-83B9-49EE52C329E7}"/>
    <cellStyle name="Comma 9 5 2 2 2 2" xfId="15182" xr:uid="{415367C2-9C5F-41AD-9349-5E2B44BB0034}"/>
    <cellStyle name="Comma 9 5 2 2 2 2 2" xfId="56023" xr:uid="{5268B0BB-6F1B-483C-9E70-93BA06E61252}"/>
    <cellStyle name="Comma 9 5 2 2 2 2 3" xfId="43410" xr:uid="{DEA5AB31-FBC1-45F3-9362-8CC7D11BB1F0}"/>
    <cellStyle name="Comma 9 5 2 2 2 3" xfId="8596" xr:uid="{07F0AE3E-44ED-4EF3-A35D-DEC1D499A11F}"/>
    <cellStyle name="Comma 9 5 2 2 2 3 2" xfId="49745" xr:uid="{C473FC45-D161-41B9-B849-E5392EE6B3FB}"/>
    <cellStyle name="Comma 9 5 2 2 2 4" xfId="30657" xr:uid="{3BC5D532-1A21-411F-96C7-5CD26A7098FB}"/>
    <cellStyle name="Comma 9 5 2 2 2 5" xfId="37120" xr:uid="{D2F45347-46FF-4DC1-8BEE-82485C3985B3}"/>
    <cellStyle name="Comma 9 5 2 2 3" xfId="25308" xr:uid="{314E4667-9C53-4A6E-8C3F-78727B3C8003}"/>
    <cellStyle name="Comma 9 5 2 2 3 2" xfId="17800" xr:uid="{1E8C04B1-1FE2-45B7-BA6A-30517F15D9D9}"/>
    <cellStyle name="Comma 9 5 2 2 3 2 2" xfId="53405" xr:uid="{F380E829-04B9-454E-894F-35A9B6D0484E}"/>
    <cellStyle name="Comma 9 5 2 2 3 2 3" xfId="40792" xr:uid="{3AEEB1D9-507F-488A-8020-03B9D3403009}"/>
    <cellStyle name="Comma 9 5 2 2 3 3" xfId="11214" xr:uid="{2ED1D833-20F3-4EEC-AB69-0928FE00C259}"/>
    <cellStyle name="Comma 9 5 2 2 3 3 2" xfId="47127" xr:uid="{E8F98F7A-C0D4-4FF9-BD29-9B798C8D01DB}"/>
    <cellStyle name="Comma 9 5 2 2 3 4" xfId="4972" xr:uid="{3F4C8308-E2E4-4318-AC2F-C1B9E7BEC1B3}"/>
    <cellStyle name="Comma 9 5 2 2 3 5" xfId="34502" xr:uid="{F6F3BD54-9033-4D61-B63C-35D99E3BB895}"/>
    <cellStyle name="Comma 9 5 2 2 4" xfId="18679" xr:uid="{18BCF7D8-8F93-4CED-9724-B63297C2DD3C}"/>
    <cellStyle name="Comma 9 5 2 2 4 2" xfId="52526" xr:uid="{DC1BC611-CB65-4DDF-B4FD-C0803DDEE008}"/>
    <cellStyle name="Comma 9 5 2 2 4 3" xfId="39913" xr:uid="{082BDB4F-E4CB-4724-8B2A-CCA7548ADF11}"/>
    <cellStyle name="Comma 9 5 2 2 5" xfId="12093" xr:uid="{2231F832-8659-4B6D-8C37-5BA3846C8E57}"/>
    <cellStyle name="Comma 9 5 2 2 5 2" xfId="46248" xr:uid="{36845026-C89D-4D34-BFB1-93A57F5455F5}"/>
    <cellStyle name="Comma 9 5 2 2 6" xfId="4093" xr:uid="{5E2E4F94-F240-4283-B363-9E026D7D8575}"/>
    <cellStyle name="Comma 9 5 2 2 7" xfId="33623" xr:uid="{BEC90BB4-25CB-44B9-B878-F914F83F0BE5}"/>
    <cellStyle name="Comma 9 5 2 3" xfId="27042" xr:uid="{D19C40AD-39DF-4CDC-9BB3-68BF4D440C35}"/>
    <cellStyle name="Comma 9 5 2 3 2" xfId="23545" xr:uid="{FEBD1A69-158F-453F-A837-421844B13FE0}"/>
    <cellStyle name="Comma 9 5 2 3 2 2" xfId="16037" xr:uid="{02E934A1-9F89-4514-9E65-D6D5A11A32C3}"/>
    <cellStyle name="Comma 9 5 2 3 2 2 2" xfId="55168" xr:uid="{AE144F69-ECE4-45BE-87FF-7E2BCA603D3E}"/>
    <cellStyle name="Comma 9 5 2 3 2 2 3" xfId="42555" xr:uid="{AB116760-CE51-461E-9441-AD1C9B5E855E}"/>
    <cellStyle name="Comma 9 5 2 3 2 3" xfId="9451" xr:uid="{C57E4A77-F8BA-4F7B-9D1D-7823178CED55}"/>
    <cellStyle name="Comma 9 5 2 3 2 3 2" xfId="48890" xr:uid="{016BAA27-65E5-4513-A9FE-9C8683481C91}"/>
    <cellStyle name="Comma 9 5 2 3 2 4" xfId="29802" xr:uid="{1B28AFCA-B882-4737-950B-F829B73528E5}"/>
    <cellStyle name="Comma 9 5 2 3 2 5" xfId="36265" xr:uid="{89531DB5-8FDA-4FEE-AB84-E42992DCDABE}"/>
    <cellStyle name="Comma 9 5 2 3 3" xfId="19533" xr:uid="{FDB8458D-54EC-4927-A623-E9A50D43D86B}"/>
    <cellStyle name="Comma 9 5 2 3 3 2" xfId="51671" xr:uid="{9D5A49FA-5530-47D3-AE8C-DAEC0BB5DA4B}"/>
    <cellStyle name="Comma 9 5 2 3 3 3" xfId="39058" xr:uid="{C14793A1-69D2-4815-AAEA-106E9CC62EEB}"/>
    <cellStyle name="Comma 9 5 2 3 4" xfId="12947" xr:uid="{77432F9F-1011-4553-A2DE-72180572429C}"/>
    <cellStyle name="Comma 9 5 2 3 4 2" xfId="45393" xr:uid="{4C352288-82D4-4C2B-AB11-4A90A3666D96}"/>
    <cellStyle name="Comma 9 5 2 3 5" xfId="6360" xr:uid="{6221DB6A-B99C-4CD2-9B31-BF577AC37B8A}"/>
    <cellStyle name="Comma 9 5 2 3 6" xfId="32768" xr:uid="{50CCC8F3-3D3F-4EEB-8125-4AD39AD886BD}"/>
    <cellStyle name="Comma 9 5 2 4" xfId="24423" xr:uid="{59B56132-AB65-42EB-84C2-BCD6423FEBCD}"/>
    <cellStyle name="Comma 9 5 2 4 2" xfId="16915" xr:uid="{C7AC000F-7077-41F1-B2EB-364E43067732}"/>
    <cellStyle name="Comma 9 5 2 4 2 2" xfId="54290" xr:uid="{563E1D6B-5982-4324-9DCF-0514232FB214}"/>
    <cellStyle name="Comma 9 5 2 4 2 3" xfId="41677" xr:uid="{0E41EE87-0260-46BF-B505-626DEA39EB45}"/>
    <cellStyle name="Comma 9 5 2 4 3" xfId="10329" xr:uid="{D03761FA-6A27-48B8-A393-EC0B62B9B4FD}"/>
    <cellStyle name="Comma 9 5 2 4 3 2" xfId="48012" xr:uid="{DA60D200-617F-4DDE-8793-4FE45A3E5A47}"/>
    <cellStyle name="Comma 9 5 2 4 4" xfId="5857" xr:uid="{0D070631-FFD3-44ED-A783-F83C512B798B}"/>
    <cellStyle name="Comma 9 5 2 4 5" xfId="35387" xr:uid="{5FB2A863-E8E6-42D4-ABF3-74D884BB4EBF}"/>
    <cellStyle name="Comma 9 5 2 5" xfId="20409" xr:uid="{0F34AA69-9195-4F26-878C-1D0F145A8EDD}"/>
    <cellStyle name="Comma 9 5 2 5 2" xfId="50793" xr:uid="{9AAC03E5-1716-4865-A245-9A3A75604DD5}"/>
    <cellStyle name="Comma 9 5 2 5 3" xfId="38180" xr:uid="{04B4A545-9AF3-4525-9FDD-E82BD1D06FD8}"/>
    <cellStyle name="Comma 9 5 2 6" xfId="13823" xr:uid="{09A80C8E-F5ED-47F3-B4D3-17B5BDC57F09}"/>
    <cellStyle name="Comma 9 5 2 6 2" xfId="44515" xr:uid="{1DC9A487-59A1-42BD-AEE8-FDB8F7C78BF2}"/>
    <cellStyle name="Comma 9 5 2 7" xfId="7236" xr:uid="{FC56503E-CCCD-461E-AAA4-02061441B81D}"/>
    <cellStyle name="Comma 9 5 2 8" xfId="31890" xr:uid="{0D7AAAF5-EE2B-4E63-BAE0-691594FFEE5B}"/>
    <cellStyle name="Comma 9 5 2 9" xfId="27919" xr:uid="{DF8C1297-6B1B-4C82-B3BB-F086ADEA5136}"/>
    <cellStyle name="Comma 9 5 3" xfId="26626" xr:uid="{569DD2E3-834E-41BC-AADA-658679A09D64}"/>
    <cellStyle name="Comma 9 5 3 2" xfId="23129" xr:uid="{DA3E426C-D726-4AD1-B257-4CF4DF8E3A1D}"/>
    <cellStyle name="Comma 9 5 3 2 2" xfId="15621" xr:uid="{46295C8C-20B9-42B8-A8EB-C6AAF2140A6E}"/>
    <cellStyle name="Comma 9 5 3 2 2 2" xfId="55584" xr:uid="{73D8D10E-1C7E-4BD2-BF73-00EA9FB4B45C}"/>
    <cellStyle name="Comma 9 5 3 2 2 3" xfId="42971" xr:uid="{F1C8FE71-5BCA-4F6D-883F-3503ED447517}"/>
    <cellStyle name="Comma 9 5 3 2 3" xfId="9035" xr:uid="{B19A379B-6C50-43F4-903A-F192A2DC63B4}"/>
    <cellStyle name="Comma 9 5 3 2 3 2" xfId="49306" xr:uid="{45858744-C0F0-4F93-A570-2AAC47022105}"/>
    <cellStyle name="Comma 9 5 3 2 4" xfId="30218" xr:uid="{5ACE0A03-4407-4D00-8AAA-776E70DDF7B6}"/>
    <cellStyle name="Comma 9 5 3 2 5" xfId="36681" xr:uid="{A74FC41A-BA2C-4997-BC50-F7111D1128F5}"/>
    <cellStyle name="Comma 9 5 3 3" xfId="25751" xr:uid="{43E9EAF4-B3F2-408A-8656-E9ADD18490EB}"/>
    <cellStyle name="Comma 9 5 3 3 2" xfId="18243" xr:uid="{296581BA-9FBE-4C57-8F7A-C471DF1EF459}"/>
    <cellStyle name="Comma 9 5 3 3 2 2" xfId="52962" xr:uid="{BCBDE928-6746-40AF-8EDE-4B493F9013D3}"/>
    <cellStyle name="Comma 9 5 3 3 2 3" xfId="40349" xr:uid="{AF1B70AD-0E23-4727-B793-A165D92857B7}"/>
    <cellStyle name="Comma 9 5 3 3 3" xfId="11657" xr:uid="{8F3A69FD-B590-4F64-AA9E-B59BFA887BA2}"/>
    <cellStyle name="Comma 9 5 3 3 3 2" xfId="46684" xr:uid="{B97212AB-A2E4-4546-9AAD-2854E0E41480}"/>
    <cellStyle name="Comma 9 5 3 3 4" xfId="4529" xr:uid="{C4ED564F-523A-44EC-BE5B-C92C4914F70F}"/>
    <cellStyle name="Comma 9 5 3 3 5" xfId="34059" xr:uid="{5B4E8B35-6399-4823-AB42-8DB1D1100B2B}"/>
    <cellStyle name="Comma 9 5 3 4" xfId="19117" xr:uid="{07A9B63D-0C65-498A-9632-D6AD1BB99094}"/>
    <cellStyle name="Comma 9 5 3 4 2" xfId="52087" xr:uid="{6B5F7ED6-E6A1-468D-8F85-1A1855318297}"/>
    <cellStyle name="Comma 9 5 3 4 3" xfId="39474" xr:uid="{6581EF50-EC17-4F2C-8766-5B5AF9F15B4C}"/>
    <cellStyle name="Comma 9 5 3 5" xfId="12531" xr:uid="{30E715A2-05DA-45F8-B87C-417D39F7AFDC}"/>
    <cellStyle name="Comma 9 5 3 5 2" xfId="45809" xr:uid="{A85E6B03-49A3-4116-9B5F-CE0E377D5B91}"/>
    <cellStyle name="Comma 9 5 3 6" xfId="3655" xr:uid="{3A2D95F0-843D-4B0B-A2B2-3B09B41F9381}"/>
    <cellStyle name="Comma 9 5 3 7" xfId="33184" xr:uid="{E28E8F3B-F962-4BAD-AA5D-83E5D3F4DFA2}"/>
    <cellStyle name="Comma 9 5 4" xfId="27476" xr:uid="{9E8EC884-FEEA-4A8A-AC17-86A8BDDF45F8}"/>
    <cellStyle name="Comma 9 5 4 2" xfId="23979" xr:uid="{F5D81CF3-190B-4EAC-9A5B-A1E0F7CB5A60}"/>
    <cellStyle name="Comma 9 5 4 2 2" xfId="16471" xr:uid="{9D9F0423-2E71-481E-8ED4-4E60C8C68BC7}"/>
    <cellStyle name="Comma 9 5 4 2 2 2" xfId="54734" xr:uid="{AC8C738C-6B56-47BB-A2DF-F3114E4249D9}"/>
    <cellStyle name="Comma 9 5 4 2 2 3" xfId="42121" xr:uid="{EB976E2F-BBBC-4B87-A6F8-980E48AAE8FD}"/>
    <cellStyle name="Comma 9 5 4 2 3" xfId="9885" xr:uid="{3856C26F-F8C4-4A24-9771-11F294A55AC1}"/>
    <cellStyle name="Comma 9 5 4 2 3 2" xfId="48456" xr:uid="{23FC63DB-185E-4791-A9D7-EA9EDC2B7D87}"/>
    <cellStyle name="Comma 9 5 4 2 4" xfId="29368" xr:uid="{D0E67FA5-D5F0-40A7-B3DA-72134A877B0C}"/>
    <cellStyle name="Comma 9 5 4 2 5" xfId="35831" xr:uid="{03DAABB1-C125-4284-8849-38E633BE09D4}"/>
    <cellStyle name="Comma 9 5 4 3" xfId="19967" xr:uid="{30D33D4B-B45D-450F-B64B-3F13DE4E67AA}"/>
    <cellStyle name="Comma 9 5 4 3 2" xfId="51237" xr:uid="{3F85C5EC-24FD-41A7-921F-475E25AE5825}"/>
    <cellStyle name="Comma 9 5 4 3 3" xfId="38624" xr:uid="{747981C3-2AE3-41F3-8423-C1B07CD3447D}"/>
    <cellStyle name="Comma 9 5 4 4" xfId="13381" xr:uid="{7EDDD78F-8DAB-485E-B914-51D185CF8CE4}"/>
    <cellStyle name="Comma 9 5 4 4 2" xfId="44959" xr:uid="{591CD369-8098-4C34-BF5F-70BA1C89E906}"/>
    <cellStyle name="Comma 9 5 4 5" xfId="6794" xr:uid="{42297744-0E71-46E7-B91B-300689CC0DAC}"/>
    <cellStyle name="Comma 9 5 4 6" xfId="32334" xr:uid="{C4EDD956-CF7B-48F8-9F13-47EFB1708579}"/>
    <cellStyle name="Comma 9 5 5" xfId="24866" xr:uid="{02C65AD1-AB08-4E80-9448-B38D516A680E}"/>
    <cellStyle name="Comma 9 5 5 2" xfId="17358" xr:uid="{38778023-EA0F-49F5-9D3B-375243E38B9B}"/>
    <cellStyle name="Comma 9 5 5 2 2" xfId="53847" xr:uid="{1DEE1A4D-24CB-489A-A1E4-1B9A1E3EE600}"/>
    <cellStyle name="Comma 9 5 5 2 3" xfId="41234" xr:uid="{62A9BA0B-E278-43B0-A699-2788D355C81E}"/>
    <cellStyle name="Comma 9 5 5 3" xfId="10772" xr:uid="{FA51D26C-5384-4484-9EAB-259DC3378B38}"/>
    <cellStyle name="Comma 9 5 5 3 2" xfId="47569" xr:uid="{385DD089-8222-4FFA-A311-85F4FC7D878C}"/>
    <cellStyle name="Comma 9 5 5 4" xfId="5414" xr:uid="{705A384A-82B3-41FC-9950-0877557175BF}"/>
    <cellStyle name="Comma 9 5 5 5" xfId="34944" xr:uid="{D1E7317E-72A3-467F-ABCE-7DB5E55A9335}"/>
    <cellStyle name="Comma 9 5 6" xfId="20850" xr:uid="{D06D07E5-E9E8-4170-B4F2-797A31BBBCE5}"/>
    <cellStyle name="Comma 9 5 6 2" xfId="50350" xr:uid="{0958CC2B-95BB-48E6-8974-34DD2280FD78}"/>
    <cellStyle name="Comma 9 5 6 3" xfId="37737" xr:uid="{A95C9E51-56EF-4F79-9E40-686D749BD358}"/>
    <cellStyle name="Comma 9 5 7" xfId="14264" xr:uid="{51496E81-53C1-4871-9286-DCFF73BD87F0}"/>
    <cellStyle name="Comma 9 5 7 2" xfId="43996" xr:uid="{FD36D15F-0A51-4497-BE5A-101499E692F0}"/>
    <cellStyle name="Comma 9 5 8" xfId="7677" xr:uid="{D2E939DD-4DCF-4ACB-9B9A-D4E4C085BD97}"/>
    <cellStyle name="Comma 9 5 9" xfId="31444" xr:uid="{87B463A5-39E5-4003-8EE6-BCFF057E8E49}"/>
    <cellStyle name="Comma 9 6" xfId="785" xr:uid="{485E5432-0BE5-429B-91ED-A30A099A0100}"/>
    <cellStyle name="Comma 9 6 2" xfId="1171" xr:uid="{7F75449A-CA6F-4510-A01C-B3DD09DE6AF3}"/>
    <cellStyle name="Comma 9 6 2 2" xfId="22792" xr:uid="{B5F98493-D9F9-4AAF-9247-235FE24C76CE}"/>
    <cellStyle name="Comma 9 6 2 2 2" xfId="15284" xr:uid="{110C2815-CBDB-4728-9CFC-D4F1FFD4674D}"/>
    <cellStyle name="Comma 9 6 2 2 2 2" xfId="55921" xr:uid="{AEF5B4CF-CB8A-4178-8301-BA3C4AFCB5F5}"/>
    <cellStyle name="Comma 9 6 2 2 2 2 2" xfId="321" xr:uid="{E27C7B35-71D1-4C3B-916A-52F8C286E4F7}"/>
    <cellStyle name="Comma 9 6 2 2 2 2 2 2" xfId="865" xr:uid="{173C7BF8-6436-4A8C-A3A8-DB9704799087}"/>
    <cellStyle name="Comma 9 6 2 2 2 3" xfId="43308" xr:uid="{0A9EE7B8-4429-4B08-830B-24EEA67EE938}"/>
    <cellStyle name="Comma 9 6 2 2 3" xfId="8698" xr:uid="{B5993CBF-27A2-47DE-B28A-E6C9DD7ECD27}"/>
    <cellStyle name="Comma 9 6 2 2 3 2" xfId="49643" xr:uid="{80B903EA-361B-42DE-82ED-6F962444474A}"/>
    <cellStyle name="Comma 9 6 2 2 4" xfId="30555" xr:uid="{21BD0778-60F7-4C5A-BCF8-B14BE10CDD1C}"/>
    <cellStyle name="Comma 9 6 2 2 5" xfId="37018" xr:uid="{B493C584-93B5-4497-988B-36B498E03D1E}"/>
    <cellStyle name="Comma 9 6 2 3" xfId="25410" xr:uid="{A7AF6E31-F180-43D0-9992-5FCF3F564400}"/>
    <cellStyle name="Comma 9 6 2 3 2" xfId="17902" xr:uid="{5063BE89-2F04-467D-B127-75B90FAB6C0B}"/>
    <cellStyle name="Comma 9 6 2 3 2 2" xfId="53303" xr:uid="{EB40C006-030B-47AD-8416-61248F287EED}"/>
    <cellStyle name="Comma 9 6 2 3 2 3" xfId="40690" xr:uid="{12B7289C-5628-48FF-BC9D-F22A3EDA0545}"/>
    <cellStyle name="Comma 9 6 2 3 3" xfId="11316" xr:uid="{B97D83EF-18A9-4389-A1E2-869CC1528DA3}"/>
    <cellStyle name="Comma 9 6 2 3 3 2" xfId="47025" xr:uid="{16BF4B15-6AA6-4D2E-A619-4B6C4FCEF04B}"/>
    <cellStyle name="Comma 9 6 2 3 4" xfId="4870" xr:uid="{6004B917-C546-494E-9E61-048481B8696C}"/>
    <cellStyle name="Comma 9 6 2 3 5" xfId="34400" xr:uid="{28E804AF-1D04-4F97-99F3-8F36865C5197}"/>
    <cellStyle name="Comma 9 6 2 4" xfId="18780" xr:uid="{D83C9AD3-5CE4-40F5-B1BD-148B075DEE98}"/>
    <cellStyle name="Comma 9 6 2 4 2" xfId="52424" xr:uid="{796A12C1-902D-4389-B578-E2885E74510D}"/>
    <cellStyle name="Comma 9 6 2 4 3" xfId="39811" xr:uid="{5D1ECE09-A949-45A7-9658-D963776E5E12}"/>
    <cellStyle name="Comma 9 6 2 5" xfId="12194" xr:uid="{4DF3323F-2170-45B7-B59C-7BA426D2CDB0}"/>
    <cellStyle name="Comma 9 6 2 5 2" xfId="46146" xr:uid="{555F4FF1-D3AF-4230-99FC-4E80E60BCE31}"/>
    <cellStyle name="Comma 9 6 2 6" xfId="3992" xr:uid="{B9621706-26EC-4308-A185-BF443A453442}"/>
    <cellStyle name="Comma 9 6 2 7" xfId="33521" xr:uid="{65784759-0159-4038-AC66-20F960814004}"/>
    <cellStyle name="Comma 9 6 2 8" xfId="26289" xr:uid="{DE2D5153-6C39-43DC-A977-D2E862BECC00}"/>
    <cellStyle name="Comma 9 6 3" xfId="27139" xr:uid="{776C7239-1D65-456D-B125-52601321964A}"/>
    <cellStyle name="Comma 9 6 3 2" xfId="23642" xr:uid="{0F72EB57-0F87-4CD7-83AB-B18A29495B5E}"/>
    <cellStyle name="Comma 9 6 3 2 2" xfId="16134" xr:uid="{8D7714BC-A6CF-448A-A563-8CF1450AC369}"/>
    <cellStyle name="Comma 9 6 3 2 2 2" xfId="55071" xr:uid="{68309F51-1C3E-4348-B13C-7017F47157B1}"/>
    <cellStyle name="Comma 9 6 3 2 2 3" xfId="42458" xr:uid="{288ECC6E-A15D-491F-91F3-B179C752DFBA}"/>
    <cellStyle name="Comma 9 6 3 2 3" xfId="9548" xr:uid="{6BB38C84-2F38-461B-B3D8-3986D7BDD073}"/>
    <cellStyle name="Comma 9 6 3 2 3 2" xfId="48793" xr:uid="{D525F69F-483E-4164-8017-F7366C2A9EED}"/>
    <cellStyle name="Comma 9 6 3 2 4" xfId="29705" xr:uid="{D0CFCED9-1394-41F5-A77C-680FE4B3BC71}"/>
    <cellStyle name="Comma 9 6 3 2 5" xfId="36168" xr:uid="{F0A5B74E-AF42-4E17-A87D-D8CA39E5EE61}"/>
    <cellStyle name="Comma 9 6 3 3" xfId="19630" xr:uid="{B405EA26-B504-4E27-902C-DFC66A79AA46}"/>
    <cellStyle name="Comma 9 6 3 3 2" xfId="51574" xr:uid="{FBC4A5DE-8148-4225-9B1C-D1AA254A1916}"/>
    <cellStyle name="Comma 9 6 3 3 3" xfId="38961" xr:uid="{47CB758E-E970-4393-8091-5DE0193C91F3}"/>
    <cellStyle name="Comma 9 6 3 4" xfId="13044" xr:uid="{005C3D8B-FCCB-4A11-B9C4-BFE2E7B30B14}"/>
    <cellStyle name="Comma 9 6 3 4 2" xfId="45296" xr:uid="{3F99D5E3-2A16-4C18-81EA-2C7CAF2B1BC1}"/>
    <cellStyle name="Comma 9 6 3 5" xfId="6457" xr:uid="{08D115F2-85A7-4D04-8432-8C50C64EA89F}"/>
    <cellStyle name="Comma 9 6 3 6" xfId="32671" xr:uid="{EC2E2C48-7A24-4271-B770-F8C98F0C01E6}"/>
    <cellStyle name="Comma 9 6 4" xfId="24525" xr:uid="{CB1E6904-86A4-456A-AA9D-EE568DA694EE}"/>
    <cellStyle name="Comma 9 6 4 2" xfId="17017" xr:uid="{EBC824A5-B650-445D-9C48-D485EEE9DE51}"/>
    <cellStyle name="Comma 9 6 4 2 2" xfId="54188" xr:uid="{79B4311A-8E17-4113-A4AA-AFFA5E58ECF9}"/>
    <cellStyle name="Comma 9 6 4 2 3" xfId="41575" xr:uid="{965FFBA3-9D02-416D-8973-123D6788CB41}"/>
    <cellStyle name="Comma 9 6 4 3" xfId="10431" xr:uid="{4C5230C4-D263-4D99-A665-A892C9F1B160}"/>
    <cellStyle name="Comma 9 6 4 3 2" xfId="47910" xr:uid="{164DB513-805A-4BAB-A412-4E5035EAEA90}"/>
    <cellStyle name="Comma 9 6 4 4" xfId="5755" xr:uid="{FFC8CD1B-4545-4F4C-8EC2-05AFA24C7AC6}"/>
    <cellStyle name="Comma 9 6 4 5" xfId="35285" xr:uid="{56DC64B7-BD02-48DB-A510-B22251163818}"/>
    <cellStyle name="Comma 9 6 5" xfId="20509" xr:uid="{054408FC-D4CD-44CB-B254-7D7A368CF857}"/>
    <cellStyle name="Comma 9 6 5 2" xfId="50693" xr:uid="{599AE004-967F-47DF-B2E3-DCB2E59D0E89}"/>
    <cellStyle name="Comma 9 6 5 3" xfId="38080" xr:uid="{CC25B55F-F305-43DC-8756-AF0C6EC9A415}"/>
    <cellStyle name="Comma 9 6 6" xfId="13923" xr:uid="{7A546001-938B-40AD-9CF8-7BFE9B029777}"/>
    <cellStyle name="Comma 9 6 6 2" xfId="44396" xr:uid="{C0B08A53-2A90-4EE4-8BA3-164D3F9ED767}"/>
    <cellStyle name="Comma 9 6 7" xfId="7336" xr:uid="{C766E197-6DCF-4806-8754-97E1C426CA7A}"/>
    <cellStyle name="Comma 9 6 8" xfId="31788" xr:uid="{56F7E3C6-72EF-468E-8B95-7AB618BF1B4D}"/>
    <cellStyle name="Comma 9 6 9" xfId="28045" xr:uid="{FF25AE46-D165-411E-933C-EFFA7A46B3C6}"/>
    <cellStyle name="Comma 9 7" xfId="845" xr:uid="{022D0C04-20D5-483C-BAEA-534A54B3DE29}"/>
    <cellStyle name="Comma 9 7 10" xfId="27592" xr:uid="{304AD42E-7FBC-4A64-BD45-4E0E3D12D964}"/>
    <cellStyle name="Comma 9 7 2" xfId="25864" xr:uid="{76D2F176-6855-47BE-8BAE-24FD9900E29E}"/>
    <cellStyle name="Comma 9 7 2 2" xfId="22366" xr:uid="{F3A0CEC0-A350-4640-8CD3-D1AD8EF99640}"/>
    <cellStyle name="Comma 9 7 2 2 2" xfId="14858" xr:uid="{0555A664-DC92-47EE-ACFD-E9C4396C3A52}"/>
    <cellStyle name="Comma 9 7 2 2 2 2" xfId="56347" xr:uid="{DC3A0B78-28A8-465B-88DF-805E9A7BD323}"/>
    <cellStyle name="Comma 9 7 2 2 2 3" xfId="43734" xr:uid="{0E7DD76F-DE9D-4764-BDE5-1CD1BFEBEE67}"/>
    <cellStyle name="Comma 9 7 2 2 3" xfId="8272" xr:uid="{8E6945E6-55FA-4A21-98B3-DB851B9F32B3}"/>
    <cellStyle name="Comma 9 7 2 2 3 2" xfId="50069" xr:uid="{9099773F-3E4B-4661-9C48-87AA19679D88}"/>
    <cellStyle name="Comma 9 7 2 2 4" xfId="30981" xr:uid="{267CD7C1-0749-43D9-B20F-95A71E6B538A}"/>
    <cellStyle name="Comma 9 7 2 2 5" xfId="37444" xr:uid="{2FD78B48-A39A-4B9E-8BD7-3378B825297F}"/>
    <cellStyle name="Comma 9 7 2 3" xfId="24983" xr:uid="{7CE31E4A-4B63-415C-B2A3-FE3F9231474F}"/>
    <cellStyle name="Comma 9 7 2 3 2" xfId="17475" xr:uid="{07952FED-11C1-4856-97CF-048A509ABCE1}"/>
    <cellStyle name="Comma 9 7 2 3 2 2" xfId="53730" xr:uid="{2D8326B9-3741-46BD-8D2D-E630C3C9BC1E}"/>
    <cellStyle name="Comma 9 7 2 3 2 3" xfId="41117" xr:uid="{B4865B01-DCAB-4D2E-B715-08B45EA0A6ED}"/>
    <cellStyle name="Comma 9 7 2 3 3" xfId="10889" xr:uid="{B0DB0609-ED94-4E27-ACD7-46FEBC1C8F75}"/>
    <cellStyle name="Comma 9 7 2 3 3 2" xfId="47452" xr:uid="{A86515BE-67E4-458A-A10A-C8A213A26B5E}"/>
    <cellStyle name="Comma 9 7 2 3 4" xfId="5297" xr:uid="{3DC03DA5-1F44-4A5D-AE46-6ED9AC460CA8}"/>
    <cellStyle name="Comma 9 7 2 3 5" xfId="34827" xr:uid="{CC25CAEF-11BE-405C-BAA8-00ABDBAF3322}"/>
    <cellStyle name="Comma 9 7 2 4" xfId="18355" xr:uid="{129CABF8-A49C-41E9-97D7-DECC8AF02094}"/>
    <cellStyle name="Comma 9 7 2 4 2" xfId="52850" xr:uid="{E7F9206A-718F-4B75-A6D3-BB3CF2595438}"/>
    <cellStyle name="Comma 9 7 2 4 3" xfId="40237" xr:uid="{A8BE205A-82A0-4A19-AF5B-2515DFACC3C6}"/>
    <cellStyle name="Comma 9 7 2 5" xfId="11769" xr:uid="{48996D5B-AFB4-433E-A3B3-B8D6C0239890}"/>
    <cellStyle name="Comma 9 7 2 5 2" xfId="46572" xr:uid="{DE959CA2-8CEB-4B45-84DA-B7DEFCB9651C}"/>
    <cellStyle name="Comma 9 7 2 6" xfId="4417" xr:uid="{4672A0DC-7AA5-4F23-9DD0-C70BBC29AA91}"/>
    <cellStyle name="Comma 9 7 2 7" xfId="33947" xr:uid="{E26E6CE4-9622-43E1-99C0-3879FF4FF2F5}"/>
    <cellStyle name="Comma 9 7 3" xfId="26696" xr:uid="{EC2278AF-C879-48A4-B3F7-8EF82054289B}"/>
    <cellStyle name="Comma 9 7 3 2" xfId="23199" xr:uid="{91CAEA04-AA7B-4567-B094-7258E47ECA71}"/>
    <cellStyle name="Comma 9 7 3 2 2" xfId="15691" xr:uid="{6966759B-7E70-4C8B-A6DA-A4A5BA598DB3}"/>
    <cellStyle name="Comma 9 7 3 2 2 2" xfId="55514" xr:uid="{B798764F-8936-43D3-A8C5-17FC85B78E5F}"/>
    <cellStyle name="Comma 9 7 3 2 2 3" xfId="42901" xr:uid="{4650785B-F29F-4737-9877-01D3B6F7649B}"/>
    <cellStyle name="Comma 9 7 3 2 3" xfId="9105" xr:uid="{71515386-26AC-4C67-8D51-E21265C9DDFF}"/>
    <cellStyle name="Comma 9 7 3 2 3 2" xfId="49236" xr:uid="{4CB1BDD5-8F87-4B1C-A80F-3F9538DC6BB7}"/>
    <cellStyle name="Comma 9 7 3 2 4" xfId="30148" xr:uid="{D1F67C8B-D549-44DB-81B8-4E8F3FC32AD7}"/>
    <cellStyle name="Comma 9 7 3 2 5" xfId="36611" xr:uid="{0F64E767-122D-4A7A-BDDE-1063240B5A6F}"/>
    <cellStyle name="Comma 9 7 3 3" xfId="19187" xr:uid="{ADC0E7E4-BC49-4691-9DD2-A46ACE91D0C2}"/>
    <cellStyle name="Comma 9 7 3 3 2" xfId="52017" xr:uid="{918C891D-9373-4A37-82DD-418A3D77238E}"/>
    <cellStyle name="Comma 9 7 3 3 3" xfId="39404" xr:uid="{EB53144A-0E29-4D6B-9660-CB5ED0A9AF31}"/>
    <cellStyle name="Comma 9 7 3 4" xfId="12601" xr:uid="{B986B0FC-6018-4158-9DED-E801D3D04703}"/>
    <cellStyle name="Comma 9 7 3 4 2" xfId="45739" xr:uid="{C8BCD8BB-EC08-45D5-B78F-438AFA2DC696}"/>
    <cellStyle name="Comma 9 7 3 5" xfId="3585" xr:uid="{19633411-E581-479C-8671-EC03C29D52F0}"/>
    <cellStyle name="Comma 9 7 3 6" xfId="33114" xr:uid="{862F3A8B-72C8-4104-99A1-54FC248E56B0}"/>
    <cellStyle name="Comma 9 7 4" xfId="24095" xr:uid="{EDBB9931-57F8-4682-88C4-DD9280112695}"/>
    <cellStyle name="Comma 9 7 4 2" xfId="16587" xr:uid="{910CE846-E643-471C-A75E-8452237D117A}"/>
    <cellStyle name="Comma 9 7 4 2 2" xfId="54618" xr:uid="{5764B385-DDBD-4A94-B7B3-9D3CC3443E24}"/>
    <cellStyle name="Comma 9 7 4 2 3" xfId="42005" xr:uid="{D4491C69-3B90-4EDF-A6C9-48AA20BDD1F3}"/>
    <cellStyle name="Comma 9 7 4 3" xfId="10001" xr:uid="{30C84586-2461-4843-B05A-FC71FB5D386D}"/>
    <cellStyle name="Comma 9 7 4 3 2" xfId="48340" xr:uid="{8E83106B-C2FE-4A73-851E-587034045B18}"/>
    <cellStyle name="Comma 9 7 4 4" xfId="29252" xr:uid="{F943F4C2-9651-41A2-B9D5-10DE91BF1B6B}"/>
    <cellStyle name="Comma 9 7 4 5" xfId="35715" xr:uid="{057622BB-EA5B-4545-9C24-44D21F28D2D2}"/>
    <cellStyle name="Comma 9 7 5" xfId="25821" xr:uid="{1B4E1EFD-5BB6-4989-A028-DD10B18BE10E}"/>
    <cellStyle name="Comma 9 7 5 2" xfId="18313" xr:uid="{19C4BA9A-9C9D-4BEC-BC2C-1B57B20D4F92}"/>
    <cellStyle name="Comma 9 7 5 2 2" xfId="52892" xr:uid="{A30CFDF2-3E4C-4615-BCEB-405BA9B72206}"/>
    <cellStyle name="Comma 9 7 5 2 3" xfId="40279" xr:uid="{7E6652F0-7D68-44A6-ACA8-F0E4781C27AB}"/>
    <cellStyle name="Comma 9 7 5 3" xfId="11727" xr:uid="{5159A3C8-458B-482A-BBE0-18D515239044}"/>
    <cellStyle name="Comma 9 7 5 3 2" xfId="46614" xr:uid="{7B275912-0224-44B5-BBB0-1E2483E728B8}"/>
    <cellStyle name="Comma 9 7 5 4" xfId="4459" xr:uid="{B88EC5F3-D462-4037-8CF7-B354B22AB3CE}"/>
    <cellStyle name="Comma 9 7 5 5" xfId="33989" xr:uid="{1CA94479-8A66-423E-AD1C-BFAEF5EA0226}"/>
    <cellStyle name="Comma 9 7 6" xfId="20083" xr:uid="{E444DAD9-AEB1-4E52-96F6-6CE1CC81CE3A}"/>
    <cellStyle name="Comma 9 7 6 2" xfId="51121" xr:uid="{E0310A66-1B3C-4510-A8DF-F56D503D44B0}"/>
    <cellStyle name="Comma 9 7 6 3" xfId="38508" xr:uid="{649A6B6F-BC28-4AC2-99A5-DAA87A471669}"/>
    <cellStyle name="Comma 9 7 7" xfId="13497" xr:uid="{3724D135-8EFC-4209-A2EA-F5113B2BE0E6}"/>
    <cellStyle name="Comma 9 7 7 2" xfId="44843" xr:uid="{3E1774DA-D600-4A05-A678-EC2E3501BF5D}"/>
    <cellStyle name="Comma 9 7 8" xfId="6910" xr:uid="{2F211F8A-4CE6-43B8-BC0D-6D1001EFBD7A}"/>
    <cellStyle name="Comma 9 7 9" xfId="32218" xr:uid="{D2FCFEC2-6EA2-4588-B392-948DD33068F4}"/>
    <cellStyle name="Comma 9 8" xfId="27544" xr:uid="{938C16CB-2CA6-436E-B5E7-A5C4D61EC969}"/>
    <cellStyle name="Comma 9 8 2" xfId="24047" xr:uid="{15144737-18B6-40D3-AE64-1E011092B6C4}"/>
    <cellStyle name="Comma 9 8 2 2" xfId="16539" xr:uid="{1DCF59C6-580A-4739-9C2E-FCB693C45E84}"/>
    <cellStyle name="Comma 9 8 2 2 2" xfId="54666" xr:uid="{0AA8A84E-F1FA-4769-8E31-2F334B4B5B73}"/>
    <cellStyle name="Comma 9 8 2 2 3" xfId="42053" xr:uid="{1DD01339-C368-4875-8C2B-D6D1FA596F82}"/>
    <cellStyle name="Comma 9 8 2 3" xfId="9953" xr:uid="{FC770E94-2F12-4981-B0A0-053C88DA1470}"/>
    <cellStyle name="Comma 9 8 2 3 2" xfId="48388" xr:uid="{DE887706-B2C7-431B-9D4C-5218FB615A34}"/>
    <cellStyle name="Comma 9 8 2 4" xfId="29300" xr:uid="{CC194C6A-F3B7-4C96-ADA6-43CF89E2CBDD}"/>
    <cellStyle name="Comma 9 8 2 5" xfId="35763" xr:uid="{14EC93BC-0285-49D1-ADFE-D599C8DA4AB1}"/>
    <cellStyle name="Comma 9 8 3" xfId="20035" xr:uid="{10DD1B0A-3E1A-49C0-BA97-E0B7C65B47E3}"/>
    <cellStyle name="Comma 9 8 3 2" xfId="51169" xr:uid="{C24F3771-E2A9-47D7-A454-40AD68F1501F}"/>
    <cellStyle name="Comma 9 8 3 3" xfId="38556" xr:uid="{ECD150A6-AF40-455F-99DE-AF9A8EE8AA53}"/>
    <cellStyle name="Comma 9 8 4" xfId="13449" xr:uid="{FE5BE504-D6ED-4374-9538-BA43B7B0803B}"/>
    <cellStyle name="Comma 9 8 4 2" xfId="44891" xr:uid="{F64183D2-EC31-4AB0-AAFF-715A79850B27}"/>
    <cellStyle name="Comma 9 8 5" xfId="6862" xr:uid="{E1F1BF39-5964-4C77-B4A0-6303BE7067A4}"/>
    <cellStyle name="Comma 9 8 6" xfId="32266" xr:uid="{AE20169D-A2D5-47E6-900D-AE408D617428}"/>
    <cellStyle name="Comma 9 9" xfId="24936" xr:uid="{CDA91EE9-9D9F-43DA-B391-1E698C3D8A0B}"/>
    <cellStyle name="Comma 9 9 2" xfId="17428" xr:uid="{DF2AD8DA-FC65-49AE-A444-DA15A6B94667}"/>
    <cellStyle name="Comma 9 9 2 2" xfId="53777" xr:uid="{9B88F7CC-E37E-4C59-A681-71D01CDCB9F3}"/>
    <cellStyle name="Comma 9 9 2 3" xfId="41164" xr:uid="{4081ED3B-01DF-4914-A3C9-C025A36B0106}"/>
    <cellStyle name="Comma 9 9 3" xfId="10842" xr:uid="{9B123F40-B1C8-45F5-9581-22BAC20C6E21}"/>
    <cellStyle name="Comma 9 9 3 2" xfId="47499" xr:uid="{BFA79041-8988-4A79-A601-B7DCDD8BFE0D}"/>
    <cellStyle name="Comma 9 9 4" xfId="5344" xr:uid="{6F8F3269-85E7-4BE8-87C9-23E99A1FD346}"/>
    <cellStyle name="Comma 9 9 5" xfId="34874" xr:uid="{BD0BCAC4-EB44-4DAD-8918-AB2019C3DD99}"/>
    <cellStyle name="comma zerodec" xfId="51" xr:uid="{1158FF36-5210-487C-85E9-5F4B7BF71B6D}"/>
    <cellStyle name="comma zerodec 2" xfId="1735" xr:uid="{1EAB035F-2296-4085-BF8A-81C0834D582A}"/>
    <cellStyle name="Comma_Cashflow megachem 2" xfId="10" xr:uid="{EAF1C0D3-6183-4B47-9C01-869B4418CC9A}"/>
    <cellStyle name="Comma0" xfId="1736" xr:uid="{FE46647B-57A3-4AF9-BD1B-1F1847A50E3B}"/>
    <cellStyle name="Currency [00]" xfId="1737" xr:uid="{A260C00C-54B3-4D60-BD11-685FEE087952}"/>
    <cellStyle name="Currency [00] 2" xfId="1738" xr:uid="{4F1B1AB6-793F-4B1A-A42F-2661B0FFFFE0}"/>
    <cellStyle name="Currency 2" xfId="14" xr:uid="{D450E89F-433B-4AA9-8819-D823F9B6580D}"/>
    <cellStyle name="Currency 2 2" xfId="1739" xr:uid="{55728AD3-CA6D-4012-A36D-C0CF2BB6EE4B}"/>
    <cellStyle name="Currency 2 2 2" xfId="21972" xr:uid="{A1387DC5-B43B-4C16-9A0F-5FDD16474017}"/>
    <cellStyle name="Currency 2 3" xfId="21986" xr:uid="{C78D1191-CBC6-447A-9ADC-1F5145C15A65}"/>
    <cellStyle name="Currency 3" xfId="28534" xr:uid="{6578440D-2FF7-434A-90D4-3835740C4390}"/>
    <cellStyle name="Currency 3 2" xfId="43969" xr:uid="{53B6BBC2-E8A1-4E92-81FF-085B82122EB0}"/>
    <cellStyle name="Currency 3 3" xfId="31417" xr:uid="{457C68C8-3389-454C-87AF-A937C426280E}"/>
    <cellStyle name="Currency0" xfId="1740" xr:uid="{E4AD7732-72A0-42FD-A91E-B2450327DE2D}"/>
    <cellStyle name="Currency1" xfId="52" xr:uid="{48BAE2A3-E171-4563-BB98-DD724AE859F2}"/>
    <cellStyle name="Currency1 2" xfId="1741" xr:uid="{1B4DFC05-88F7-4DD2-8240-9392FCE88A06}"/>
    <cellStyle name="Date Short" xfId="1742" xr:uid="{9385519E-68FD-4AAD-B596-BF9DB1A93889}"/>
    <cellStyle name="Dollar (zero dec)" xfId="53" xr:uid="{7601D86B-8A58-43C2-AEFF-15CFCA474B88}"/>
    <cellStyle name="Dollar (zero dec) 2" xfId="1743" xr:uid="{080AF50F-D314-4228-BC83-E2DFE644ED5F}"/>
    <cellStyle name="EGA Title" xfId="1228" xr:uid="{8A42B50D-52F3-4E58-8141-50DFF593B24F}"/>
    <cellStyle name="Enter Currency (0)" xfId="1744" xr:uid="{5DD338A6-ADED-4588-A152-62ACDC1BA2AC}"/>
    <cellStyle name="Enter Currency (2)" xfId="1745" xr:uid="{26EB6B21-E49E-47B5-AF09-BE4D2130BFF1}"/>
    <cellStyle name="Enter Currency (2) 2" xfId="1746" xr:uid="{509893E6-6C39-4A7D-BAC1-FD73D4FBA200}"/>
    <cellStyle name="Enter Units (0)" xfId="1747" xr:uid="{D442709D-8CB8-440D-BB37-6F2B283232BD}"/>
    <cellStyle name="Enter Units (1)" xfId="1748" xr:uid="{6DFE918F-DBAA-49A6-95ED-EC700ECF9DF6}"/>
    <cellStyle name="Enter Units (1) 2" xfId="1749" xr:uid="{9056D6AC-743F-4C0F-AB02-37C9A15C66AF}"/>
    <cellStyle name="Enter Units (2)" xfId="1750" xr:uid="{E63C4D98-2FDB-4B78-AE83-5E42433D68A7}"/>
    <cellStyle name="Enter Units (2) 2" xfId="1751" xr:uid="{3C6B995B-C78D-492B-BA7D-965FBE0ADB48}"/>
    <cellStyle name="Excel Built-in Normal" xfId="1752" xr:uid="{EDF63BB3-405C-4DA9-9F9D-EBB57AC68565}"/>
    <cellStyle name="Explanatory Text 2" xfId="131" xr:uid="{FC196E33-B5C7-4F14-9FBC-136E47D24C87}"/>
    <cellStyle name="Explanatory Text 2 2" xfId="468" xr:uid="{A47EAAD5-A4F8-44C4-9478-32A39FC7A7DC}"/>
    <cellStyle name="Explanatory Text 2 2 2" xfId="22051" xr:uid="{7E8C01D8-4F8E-45A0-A9C5-38110B6D5585}"/>
    <cellStyle name="Explanatory Text 2 2 3" xfId="56757" xr:uid="{5ECCFC60-3CE2-4687-9718-EEDEFA1B819D}"/>
    <cellStyle name="Explanatory Text 2 2 4" xfId="1754" xr:uid="{B1735EEA-3630-4C6C-B260-2F68484F645C}"/>
    <cellStyle name="Explanatory Text 2 3" xfId="22090" xr:uid="{B59E6D1B-0C38-4A72-B6EE-66D8BAC2FCA2}"/>
    <cellStyle name="Explanatory Text 3" xfId="132" xr:uid="{07F3E0D3-4EC0-41F7-9950-5ED75761BC6E}"/>
    <cellStyle name="Explanatory Text 3 2" xfId="1753" xr:uid="{8AE166F8-C0A4-4367-B45B-14797FB88ED7}"/>
    <cellStyle name="Explanatory Text 3 2 2" xfId="21876" xr:uid="{E060ADB4-B8DB-4601-8D44-5840FE5FD726}"/>
    <cellStyle name="Explanatory Text 3 3" xfId="22188" xr:uid="{8940A223-92B1-421C-82CB-728B825627ED}"/>
    <cellStyle name="Explanatory Text 4" xfId="29163" xr:uid="{C1D969DB-6EDE-48F8-B6D8-35B022F7A1BD}"/>
    <cellStyle name="Followed Hyperlink" xfId="303" xr:uid="{AB034169-2824-40DC-B8AF-448E040C3B13}"/>
    <cellStyle name="Followed Hyperlink 10" xfId="1230" xr:uid="{B88F4777-AB8C-4A39-889F-E4FA2ED8706B}"/>
    <cellStyle name="Followed Hyperlink 2" xfId="21" xr:uid="{58971356-3047-49A7-9068-46D7F53B3288}"/>
    <cellStyle name="Followed Hyperlink 2 2" xfId="28862" xr:uid="{449D0246-5233-42C3-9962-1B2E19C1C7D5}"/>
    <cellStyle name="Followed Hyperlink 2 2 2" xfId="27994" xr:uid="{1737050E-BB0F-47F4-813A-A0630FD63287}"/>
    <cellStyle name="Followed Hyperlink 2 2 3" xfId="28511" xr:uid="{6A382C99-4A83-4D02-87C7-622D83D0F8E4}"/>
    <cellStyle name="Followed Hyperlink 2 2 3 2" xfId="37618" xr:uid="{FAF5183F-6F88-4B17-9276-A95AD4C6D49F}"/>
    <cellStyle name="Followed Hyperlink 2 3" xfId="28554" xr:uid="{5AD373DC-5DB1-4779-9267-C2287C309653}"/>
    <cellStyle name="Followed Hyperlink 2 4" xfId="56532" xr:uid="{C959164C-CAAD-46CB-9FEF-66CE7FF836DC}"/>
    <cellStyle name="Followed Hyperlink 2 5" xfId="335" xr:uid="{365869ED-9047-4514-B6A6-DA1A6D1E2493}"/>
    <cellStyle name="Followed Hyperlink 3" xfId="6124" xr:uid="{48AE0AE9-00E7-4092-A743-D423B80D2E18}"/>
    <cellStyle name="Followed Hyperlink 3 2" xfId="28856" xr:uid="{4C30216B-BF67-48AE-9F2D-C915D726E8B1}"/>
    <cellStyle name="Followed Hyperlink 3 2 2" xfId="27989" xr:uid="{3916D671-5728-428C-817A-D18DF66C1117}"/>
    <cellStyle name="Followed Hyperlink 3 2 3" xfId="28513" xr:uid="{9190710B-FFC4-43CE-ABED-43DC0F183A81}"/>
    <cellStyle name="Followed Hyperlink 3 2 4" xfId="21514" xr:uid="{8399175C-34C0-47BE-8BDB-B7D62A227B33}"/>
    <cellStyle name="Followed Hyperlink 3 2 5" xfId="21812" xr:uid="{1D0AA9AC-C490-46A2-B04B-22776CA68C9D}"/>
    <cellStyle name="Followed Hyperlink 3 3" xfId="28095" xr:uid="{0F6C6549-9E6E-4A04-AC77-4AAEAF9CC988}"/>
    <cellStyle name="Followed Hyperlink 3 4" xfId="28874" xr:uid="{E70C8674-EC56-4B1E-960F-BB29E5DC3C0B}"/>
    <cellStyle name="Followed Hyperlink 3 5" xfId="21635" xr:uid="{2D3F5560-8A0A-4CF6-AF70-D2CDD54BE728}"/>
    <cellStyle name="Followed Hyperlink 3 6" xfId="31180" xr:uid="{7A176D00-D7E5-426F-AF64-5C7BB9580750}"/>
    <cellStyle name="Followed Hyperlink 3 7" xfId="29056" xr:uid="{F1572411-12AA-4E00-9EC8-4058A588BB72}"/>
    <cellStyle name="Followed Hyperlink 4" xfId="29079" xr:uid="{0A4074EF-F32B-477E-B6C9-E13254C7176F}"/>
    <cellStyle name="Followed Hyperlink 4 2" xfId="27996" xr:uid="{7A657BA3-3801-4E9F-BB8E-1DB718C20065}"/>
    <cellStyle name="Followed Hyperlink 4 2 2" xfId="44446" xr:uid="{0BD7D8EA-E133-4745-B9F1-3CAE677C5601}"/>
    <cellStyle name="Followed Hyperlink 4 3" xfId="28518" xr:uid="{6EB19910-1071-4F38-824F-E3787B69F032}"/>
    <cellStyle name="Followed Hyperlink 5" xfId="28112" xr:uid="{50B2F149-DB03-43E3-9B57-92EB55711450}"/>
    <cellStyle name="Followed Hyperlink 5 2" xfId="37598" xr:uid="{4384DB9B-CA6B-4203-8B3F-53320A27A29F}"/>
    <cellStyle name="Followed Hyperlink 5 2 2" xfId="50219" xr:uid="{B6CBD7B5-AE1D-4A17-AF55-62CDE8F6EBC6}"/>
    <cellStyle name="Followed Hyperlink 5 3" xfId="44339" xr:uid="{FC244907-A800-4408-A308-0278C1DF933F}"/>
    <cellStyle name="Followed Hyperlink 6" xfId="28556" xr:uid="{951D9286-AB06-42B2-AB96-F799490F66D7}"/>
    <cellStyle name="Followed Hyperlink 6 2" xfId="43952" xr:uid="{4DFC9A1F-B510-48BC-B417-A26EDE94E4EB}"/>
    <cellStyle name="Followed Hyperlink 7" xfId="22135" xr:uid="{10DA4EE5-24B3-4F6C-B384-998874A3DEC3}"/>
    <cellStyle name="Followed Hyperlink 7 2" xfId="31304" xr:uid="{305FA951-2A9F-4AD4-9546-FECB24ED6A67}"/>
    <cellStyle name="Followed Hyperlink 8" xfId="29134" xr:uid="{E6245D15-6FA8-4879-ABA4-E96DAE25CD4E}"/>
    <cellStyle name="Followed Hyperlink 8 2" xfId="31244" xr:uid="{8A501914-0313-4575-94D2-18246F7287E1}"/>
    <cellStyle name="Followed Hyperlink 9" xfId="1312" xr:uid="{4CDD1332-1979-4BB7-94F6-81D813A7111B}"/>
    <cellStyle name="Good 2" xfId="133" xr:uid="{FDDC6565-53F3-434A-ABFD-FB28AB8ED0E6}"/>
    <cellStyle name="Good 2 2" xfId="469" xr:uid="{339AF5E7-93F8-4242-9559-0CEE038A3DE4}"/>
    <cellStyle name="Good 2 2 2" xfId="22027" xr:uid="{D67D1735-5900-44B7-B213-C9FF5C01B437}"/>
    <cellStyle name="Good 2 2 3" xfId="56758" xr:uid="{F52366A0-AB8E-422B-8DFD-B06CBCDE4945}"/>
    <cellStyle name="Good 2 2 4" xfId="1756" xr:uid="{AE155A7B-8888-4E31-A5E0-A8C1CD21EC1B}"/>
    <cellStyle name="Good 2 3" xfId="22164" xr:uid="{342AD2DE-418D-4625-8A12-ECCC6B33692F}"/>
    <cellStyle name="Good 3" xfId="134" xr:uid="{4D7E2972-8B08-4B65-B5B9-D1D3ABE4EAD0}"/>
    <cellStyle name="Good 3 2" xfId="1757" xr:uid="{5E46597D-CA40-4DCB-9EAA-F62AE38FDCB7}"/>
    <cellStyle name="Good 3 2 2" xfId="21679" xr:uid="{629531A2-D77B-4C25-8D3F-2F7B563B6824}"/>
    <cellStyle name="Good 3 3" xfId="22221" xr:uid="{37344DD2-058A-4452-A6BD-2D47BE9EF499}"/>
    <cellStyle name="Good 4" xfId="1755" xr:uid="{605DEDEB-F059-4C69-8E28-82D548C6FD06}"/>
    <cellStyle name="Good 4 2" xfId="29168" xr:uid="{89F36D51-6369-4303-BA67-ACFBD1A6EC85}"/>
    <cellStyle name="Grey" xfId="54" xr:uid="{D147FA57-3BF5-49EC-9DB4-25166F009067}"/>
    <cellStyle name="Grey 2" xfId="1759" xr:uid="{BD770873-CA52-4AE8-A208-5AC4537C863C}"/>
    <cellStyle name="Grey 3" xfId="1760" xr:uid="{FE9795A9-BECB-485E-A141-A6C08FE132C1}"/>
    <cellStyle name="Grey 4" xfId="1758" xr:uid="{58E98637-3850-48E5-A1B8-764839560457}"/>
    <cellStyle name="Header1" xfId="1761" xr:uid="{9779D33C-8CD2-4472-9753-C41852F6781D}"/>
    <cellStyle name="Header2" xfId="1762" xr:uid="{2EA7CE67-3B0B-4935-ABE7-847151A32164}"/>
    <cellStyle name="Heading 1" xfId="41" builtinId="16" customBuiltin="1"/>
    <cellStyle name="Heading 1 2" xfId="135" xr:uid="{6CE95BFE-85E7-4790-A991-0706AA330E89}"/>
    <cellStyle name="Heading 1 2 2" xfId="470" xr:uid="{40DCE903-87AC-4C55-B77F-2673B65C9A6C}"/>
    <cellStyle name="Heading 1 2 2 2" xfId="56759" xr:uid="{EF89CE13-DE87-49DD-812F-BACECD2D0834}"/>
    <cellStyle name="Heading 1 2 2 3" xfId="1764" xr:uid="{94C2B6C8-7413-4F7F-A2EB-C7B5EF45BDEA}"/>
    <cellStyle name="Heading 1 3" xfId="1765" xr:uid="{4EAD3301-4384-4198-8F1F-4FA00851F001}"/>
    <cellStyle name="Heading 1 3 2" xfId="22078" xr:uid="{4519431A-3395-48E5-B150-B745FBBF7B56}"/>
    <cellStyle name="Heading 1 4" xfId="1763" xr:uid="{074AB5B5-10A1-4D31-A7C7-5B322A4AC7B3}"/>
    <cellStyle name="Heading 2" xfId="42" builtinId="17" customBuiltin="1"/>
    <cellStyle name="Heading 2 2" xfId="136" xr:uid="{364E4661-3106-41AD-8970-EB09C9B7A39E}"/>
    <cellStyle name="Heading 2 2 2" xfId="471" xr:uid="{5D7A3642-EEA8-4312-83E0-EFEE9AB40B10}"/>
    <cellStyle name="Heading 2 2 2 2" xfId="56760" xr:uid="{9E90D592-B6B1-4BF0-91E9-DE8AE16D6BA8}"/>
    <cellStyle name="Heading 2 2 2 3" xfId="1767" xr:uid="{67D800CC-4D66-4038-9BD6-D49340EF8731}"/>
    <cellStyle name="Heading 2 3" xfId="1768" xr:uid="{42ADE790-2A81-4D9B-9F5C-CE0E795E7F99}"/>
    <cellStyle name="Heading 2 3 2" xfId="21660" xr:uid="{DC9471D7-3B10-43BE-9802-C29E1609972A}"/>
    <cellStyle name="Heading 2 4" xfId="1766" xr:uid="{B0D32DB8-222A-453E-882A-943F2AC85737}"/>
    <cellStyle name="Heading 3" xfId="43" builtinId="18" customBuiltin="1"/>
    <cellStyle name="Heading 3 2" xfId="137" xr:uid="{A103D25A-FD91-4C7F-898A-1355EBDD0071}"/>
    <cellStyle name="Heading 3 2 2" xfId="472" xr:uid="{04C70A19-5883-453A-8B7B-DF2C3D9DE8A9}"/>
    <cellStyle name="Heading 3 2 2 2" xfId="56761" xr:uid="{158FB9EE-F5C5-409B-8824-2A1A5FC884E3}"/>
    <cellStyle name="Heading 3 2 2 3" xfId="1770" xr:uid="{089C37C8-4AC7-4C85-8EDA-723DB7D78913}"/>
    <cellStyle name="Heading 3 3" xfId="1771" xr:uid="{3D9B63F8-7BD9-4862-AAE6-7F14EECDF422}"/>
    <cellStyle name="Heading 3 3 2" xfId="21332" xr:uid="{4312A569-8A04-4DAB-BFB1-CC682809FEF3}"/>
    <cellStyle name="Heading 3 4" xfId="1769" xr:uid="{9C9259E3-6DA0-411A-9E62-344669BAA961}"/>
    <cellStyle name="Heading 4 2" xfId="138" xr:uid="{2829BEA4-9734-4D0B-BF53-69835BF2ABD5}"/>
    <cellStyle name="Heading 4 2 2" xfId="473" xr:uid="{D8CAFF38-BAF8-4AF2-94F8-F52E5AE8C416}"/>
    <cellStyle name="Heading 4 2 2 2" xfId="56762" xr:uid="{62F509DA-7602-473B-A069-9F22C1794A5F}"/>
    <cellStyle name="Heading 4 2 2 3" xfId="1773" xr:uid="{84A41780-BD75-4BCD-8C9D-6E4E3EA7B9F8}"/>
    <cellStyle name="Heading 4 3" xfId="1774" xr:uid="{7E3A8DE3-0436-433A-8148-6FFA505E48A2}"/>
    <cellStyle name="Heading 4 3 2" xfId="21479" xr:uid="{D243BE2F-D465-4F91-8B87-A672A304AA4C}"/>
    <cellStyle name="Heading 4 4" xfId="1772" xr:uid="{CB750844-75EF-4E81-87CB-44956F2B7C4C}"/>
    <cellStyle name="Heading 4 4 2" xfId="29169" xr:uid="{267DE6F3-4707-4CB2-8464-762A4BDEC207}"/>
    <cellStyle name="HEADING, MAJOR" xfId="1775" xr:uid="{67433785-76FC-4D0E-A523-4F9DA7EF22B1}"/>
    <cellStyle name="HEADING, MINOR" xfId="1776" xr:uid="{E320E9C2-0978-4C48-9614-96B2A39D1FE1}"/>
    <cellStyle name="HEADING, RIGHT" xfId="1777" xr:uid="{B10069B2-FE57-4947-BB67-3B4F0ABBA3EB}"/>
    <cellStyle name="HEADING,MAJOR" xfId="1778" xr:uid="{0DF709DC-A2BA-4CCE-84EB-0057E60A605A}"/>
    <cellStyle name="Hyperlink" xfId="305" xr:uid="{320EA8AE-9A44-4E06-83A3-9EA7EE625CA2}"/>
    <cellStyle name="Hyperlink 10" xfId="350" xr:uid="{403DE409-E26E-45DE-9F63-02323936E268}"/>
    <cellStyle name="Hyperlink 11" xfId="22226" xr:uid="{2DB1905B-5A37-45FE-B043-F4A2F76D1F57}"/>
    <cellStyle name="Hyperlink 11 2" xfId="21305" xr:uid="{635E1345-D622-40F8-A10F-81493C0C93A8}"/>
    <cellStyle name="Hyperlink 11 3" xfId="21589" xr:uid="{51880810-2236-4FD5-AB54-0DD3CF9486E7}"/>
    <cellStyle name="Hyperlink 12" xfId="29101" xr:uid="{2DD1A6C7-9B94-45AB-865A-4E1A3C3AF96D}"/>
    <cellStyle name="Hyperlink 12 2" xfId="43828" xr:uid="{0B641DDB-22FC-4F29-8EAB-AA1B2A331600}"/>
    <cellStyle name="Hyperlink 12 3" xfId="31305" xr:uid="{F6076EA1-81EB-457B-8814-78D726542AF1}"/>
    <cellStyle name="Hyperlink 13" xfId="28886" xr:uid="{7FED2708-31B0-4DF6-94C5-ED0F27FE47C1}"/>
    <cellStyle name="Hyperlink 14" xfId="343" xr:uid="{CFED3E94-0C67-428C-A106-C77A6F2481DC}"/>
    <cellStyle name="Hyperlink 14 2" xfId="31245" xr:uid="{1891DC07-ACFC-4B69-A3DC-CF1B6C1D738B}"/>
    <cellStyle name="Hyperlink 14 3" xfId="29133" xr:uid="{0792BD80-3261-46F1-894D-E8EB5A4DACD0}"/>
    <cellStyle name="Hyperlink 15" xfId="1314" xr:uid="{9B9696D4-AF0E-45DB-A370-F980593364B8}"/>
    <cellStyle name="Hyperlink 16" xfId="56535" xr:uid="{58ACFF24-9F0D-4765-B604-1A61140F5CFB}"/>
    <cellStyle name="Hyperlink 17" xfId="1239" xr:uid="{38CF1952-5D68-4020-911D-9C006C0FE2EA}"/>
    <cellStyle name="Hyperlink 18" xfId="1227" xr:uid="{8E7592F1-8F87-4919-A625-6A3995C8BE61}"/>
    <cellStyle name="Hyperlink 19" xfId="1211" xr:uid="{9EECAEFA-7718-456C-9950-40D512BFF5CB}"/>
    <cellStyle name="Hyperlink 2" xfId="22" xr:uid="{0ED351D9-6D42-4416-BADB-096577195370}"/>
    <cellStyle name="Hyperlink 2 10" xfId="21914" xr:uid="{7EF4D285-0960-4112-A1E9-CA377A4DDC3E}"/>
    <cellStyle name="Hyperlink 2 10 2" xfId="31247" xr:uid="{A62E62D9-AE76-4141-A149-39A1121B8409}"/>
    <cellStyle name="Hyperlink 2 11" xfId="31142" xr:uid="{DBE2A4FD-71A9-4AA4-9A23-4149241231F0}"/>
    <cellStyle name="Hyperlink 2 12" xfId="29095" xr:uid="{FD7F1AC2-23CD-4E29-9C51-8999A7E22622}"/>
    <cellStyle name="Hyperlink 2 13" xfId="29135" xr:uid="{18BD0940-1674-40A5-A653-54D2DD308227}"/>
    <cellStyle name="Hyperlink 2 14" xfId="6119" xr:uid="{143B9EF2-8EA0-42C6-BD5B-A0CD21C35B88}"/>
    <cellStyle name="Hyperlink 2 15" xfId="1313" xr:uid="{B1124ED8-AA50-4B34-A173-5F70CBAAD8B2}"/>
    <cellStyle name="Hyperlink 2 16" xfId="1214" xr:uid="{2632DBCC-4875-436F-8782-631A7E2F4C71}"/>
    <cellStyle name="Hyperlink 2 17" xfId="1205" xr:uid="{9DFBB3CD-D61E-4FA6-954C-1395518141F0}"/>
    <cellStyle name="Hyperlink 2 18" xfId="71" xr:uid="{1F741135-76B5-468E-B9E9-3F9FBF73DE3E}"/>
    <cellStyle name="Hyperlink 2 2" xfId="337" xr:uid="{09DCAD71-ABE4-4AA4-803D-D19087504002}"/>
    <cellStyle name="Hyperlink 2 2 2" xfId="504" xr:uid="{880ED198-B648-4BB3-9BF8-11B5FC5FFEE3}"/>
    <cellStyle name="Hyperlink 2 2 2 2" xfId="726" xr:uid="{ADFD9D9B-B733-46D1-8A2E-10DF6C1C433E}"/>
    <cellStyle name="Hyperlink 2 2 2 2 2" xfId="43812" xr:uid="{8DD81C1C-3970-4624-81A3-E28841209C34}"/>
    <cellStyle name="Hyperlink 2 2 2 2 3" xfId="28110" xr:uid="{2C7AA9F6-14F5-4F56-B9DD-C61C52B41610}"/>
    <cellStyle name="Hyperlink 2 2 2 3" xfId="28412" xr:uid="{09908C03-4115-4991-A5BE-0E2E9F011B98}"/>
    <cellStyle name="Hyperlink 2 2 2 3 2" xfId="37619" xr:uid="{D35DF3C8-203D-4AA2-9269-CBA7239157DC}"/>
    <cellStyle name="Hyperlink 2 2 2 4" xfId="21905" xr:uid="{5C7FBDAD-B667-4729-8C0C-06BE34D88953}"/>
    <cellStyle name="Hyperlink 2 2 2 5" xfId="21962" xr:uid="{597D5D0F-D9EC-45A5-B1D7-D9D09FCC76E1}"/>
    <cellStyle name="Hyperlink 2 2 2 6" xfId="31152" xr:uid="{0E9FA813-0DF1-48CA-AAC5-BF97AC7EC6B0}"/>
    <cellStyle name="Hyperlink 2 2 3" xfId="580" xr:uid="{43C8B5F7-CFBA-48FD-B6F0-1D12E6B5BC0B}"/>
    <cellStyle name="Hyperlink 2 2 3 2" xfId="311" xr:uid="{E156C713-76B2-4617-B0DD-3DBFDE5E5E62}"/>
    <cellStyle name="Hyperlink 2 2 3 2 2" xfId="44416" xr:uid="{2B0B01F0-62E3-442C-8FD9-AAB3A000D30B}"/>
    <cellStyle name="Hyperlink 2 2 3 3" xfId="28501" xr:uid="{E1FD8F04-4B93-44F2-93A5-C0B2B8460458}"/>
    <cellStyle name="Hyperlink 2 2 3 4" xfId="21954" xr:uid="{0EB74783-443C-48C5-A0B0-B7FFE20A96B1}"/>
    <cellStyle name="Hyperlink 2 2 3 5" xfId="21732" xr:uid="{A0BF2AA8-048F-4713-A769-AF40ADE8A7FB}"/>
    <cellStyle name="Hyperlink 2 2 4" xfId="28550" xr:uid="{99595BE6-CED8-40AC-BF48-A1759B8E1226}"/>
    <cellStyle name="Hyperlink 2 2 4 2" xfId="37605" xr:uid="{B6DF0C65-3C0A-4A2D-969D-F4BDC07EBF43}"/>
    <cellStyle name="Hyperlink 2 2 4 2 2" xfId="50224" xr:uid="{2B1F4ED2-D71D-403F-B47E-68D9D9CE2471}"/>
    <cellStyle name="Hyperlink 2 2 4 3" xfId="43956" xr:uid="{CF48E02D-B161-4127-B1CD-70E047E7B72A}"/>
    <cellStyle name="Hyperlink 2 2 5" xfId="22154" xr:uid="{BB2134B7-0865-436F-AEC0-F978CEC988D5}"/>
    <cellStyle name="Hyperlink 2 2 5 2" xfId="43924" xr:uid="{C7024C31-6647-4F93-A0E5-7568B99D31A5}"/>
    <cellStyle name="Hyperlink 2 2 5 3" xfId="31383" xr:uid="{665D873D-B49B-4791-8655-F2EB4841F044}"/>
    <cellStyle name="Hyperlink 2 2 6" xfId="29129" xr:uid="{0516A425-78FB-4050-BF6F-69887C85F1E5}"/>
    <cellStyle name="Hyperlink 2 2 7" xfId="1779" xr:uid="{E72BAD61-18E9-4022-8F08-A7817284A589}"/>
    <cellStyle name="Hyperlink 2 3" xfId="390" xr:uid="{3AD7DE93-CD6B-4AE3-899B-CD725D9A74EA}"/>
    <cellStyle name="Hyperlink 2 3 2" xfId="577" xr:uid="{D8B4C6C4-8E11-4309-8417-077160FA118A}"/>
    <cellStyle name="Hyperlink 2 3 2 2" xfId="732" xr:uid="{70BA4008-FD3D-4F06-8D95-0DD95E27EC76}"/>
    <cellStyle name="Hyperlink 2 3 2 2 2" xfId="44448" xr:uid="{5CF779AC-89DE-4C9B-8BCE-40DB726E7BE5}"/>
    <cellStyle name="Hyperlink 2 3 2 3" xfId="27993" xr:uid="{7F746672-C985-41F2-AF96-88C60726B3C6}"/>
    <cellStyle name="Hyperlink 2 3 3" xfId="697" xr:uid="{8C082D35-2DD3-48D7-B724-C9BC7A84276E}"/>
    <cellStyle name="Hyperlink 2 3 3 2" xfId="50155" xr:uid="{3372C86F-24FE-4BB3-A92A-2B67BB7B339F}"/>
    <cellStyle name="Hyperlink 2 3 3 3" xfId="37533" xr:uid="{87F270E9-EDA6-4A43-BEC8-0807A0C2F916}"/>
    <cellStyle name="Hyperlink 2 3 3 4" xfId="28466" xr:uid="{52E292A8-C30D-4E69-B118-B2EE9A16CDDE}"/>
    <cellStyle name="Hyperlink 2 3 4" xfId="28861" xr:uid="{38EAC9AA-F44E-47F5-825E-A3F8460CF28A}"/>
    <cellStyle name="Hyperlink 2 3 5" xfId="21823" xr:uid="{5DFBAA94-0E20-4693-B91D-791E45FF027E}"/>
    <cellStyle name="Hyperlink 2 3 6" xfId="22040" xr:uid="{84793825-E86C-40CB-983C-05B3BA5D04C5}"/>
    <cellStyle name="Hyperlink 2 3 7" xfId="29077" xr:uid="{B30AAFB6-EF30-4CCF-BAB9-574630C30794}"/>
    <cellStyle name="Hyperlink 2 3 8" xfId="29116" xr:uid="{01D88253-BD0C-4421-BC41-109C5D1CDB74}"/>
    <cellStyle name="Hyperlink 2 3 9" xfId="56793" xr:uid="{D0DB6AC5-92DF-4DE9-B2C3-57252E9232F3}"/>
    <cellStyle name="Hyperlink 2 4" xfId="383" xr:uid="{63D5F307-05FC-4EA2-B554-86F5694CBC95}"/>
    <cellStyle name="Hyperlink 2 4 2" xfId="724" xr:uid="{C12F79AB-2AD8-49D4-87EB-86582A7B4075}"/>
    <cellStyle name="Hyperlink 2 4 2 2" xfId="44467" xr:uid="{DE4B1BED-C0A9-4A30-ADC0-0C2DBB349647}"/>
    <cellStyle name="Hyperlink 2 4 2 3" xfId="27977" xr:uid="{7E273EF8-DE01-4264-A6FE-EA086E61DAD8}"/>
    <cellStyle name="Hyperlink 2 4 3" xfId="28504" xr:uid="{1406B9D4-C9BE-433B-8065-C9A17B5F38BB}"/>
    <cellStyle name="Hyperlink 2 4 3 2" xfId="50230" xr:uid="{ACC4BB1E-FF28-4342-B45A-6E79510E2B73}"/>
    <cellStyle name="Hyperlink 2 4 3 3" xfId="37611" xr:uid="{94C3E601-57BA-498D-B4D4-8044FDA3485C}"/>
    <cellStyle name="Hyperlink 2 4 4" xfId="28839" xr:uid="{2E6D566B-45E3-4CE4-9760-861F2BE32934}"/>
    <cellStyle name="Hyperlink 2 4 4 2" xfId="31433" xr:uid="{3D44652F-FFAF-4B30-B326-CE747F36AD71}"/>
    <cellStyle name="Hyperlink 2 4 5" xfId="31150" xr:uid="{7C6D4F78-D98A-4DFD-B928-108CD3276441}"/>
    <cellStyle name="Hyperlink 2 4 5 2" xfId="43798" xr:uid="{D5266B92-3E6F-4ABD-907A-C59C88ED70CC}"/>
    <cellStyle name="Hyperlink 2 5" xfId="592" xr:uid="{1853E0F0-6210-49DA-A1E4-29D41DE551AF}"/>
    <cellStyle name="Hyperlink 2 5 2" xfId="22162" xr:uid="{4D26C4AF-FB1D-4E30-8854-E45FABDC02C5}"/>
    <cellStyle name="Hyperlink 2 5 2 2" xfId="37599" xr:uid="{132732E9-44F1-40A0-9E2A-2ABA7715194D}"/>
    <cellStyle name="Hyperlink 2 5 3" xfId="21329" xr:uid="{8AC8224B-FDE4-4810-B056-A1E926FCDCF4}"/>
    <cellStyle name="Hyperlink 2 5 4" xfId="56795" xr:uid="{7917C40A-A582-40C0-9BD8-74A1E102660E}"/>
    <cellStyle name="Hyperlink 2 5 5" xfId="28516" xr:uid="{A62B0D12-7F61-4768-9E97-A0189846B49E}"/>
    <cellStyle name="Hyperlink 2 6" xfId="308" xr:uid="{811DCA70-108A-4D7C-A251-2F622898CE15}"/>
    <cellStyle name="Hyperlink 2 6 2" xfId="43954" xr:uid="{96E5C1BC-02A6-4A2E-95DE-AE27B033670A}"/>
    <cellStyle name="Hyperlink 2 6 3" xfId="28553" xr:uid="{B7FBA6F0-FA83-4FCF-9758-20FD1D8DF9D4}"/>
    <cellStyle name="Hyperlink 2 7" xfId="27963" xr:uid="{DA5F687C-11E0-45AE-9ECE-77E2512DB89B}"/>
    <cellStyle name="Hyperlink 2 8" xfId="28984" xr:uid="{DA4E1CA1-1721-4250-8F7B-8FA96581B148}"/>
    <cellStyle name="Hyperlink 2 9" xfId="22215" xr:uid="{91846594-C7F9-4EDB-8346-55EE59873286}"/>
    <cellStyle name="Hyperlink 2 9 2" xfId="31306" xr:uid="{981A85B1-82FE-45C9-81BC-6421DE16F3E0}"/>
    <cellStyle name="Hyperlink 3" xfId="23" xr:uid="{DB2078E7-1D70-4425-9F04-B6DF947BD8D5}"/>
    <cellStyle name="Hyperlink 3 10" xfId="6105" xr:uid="{7C830B66-701A-465F-B92F-54A7EF411EF7}"/>
    <cellStyle name="Hyperlink 3 11" xfId="1388" xr:uid="{B9169695-CA0A-48AE-A771-34184486DBC3}"/>
    <cellStyle name="Hyperlink 3 12" xfId="56534" xr:uid="{A7971847-25FF-4620-BC57-6A4A5E5D3977}"/>
    <cellStyle name="Hyperlink 3 13" xfId="56787" xr:uid="{A375AAE6-0E02-403D-A3EC-689520B16843}"/>
    <cellStyle name="Hyperlink 3 14" xfId="293" xr:uid="{941A06D4-A45E-43EB-BD2B-43C11555201B}"/>
    <cellStyle name="Hyperlink 3 2" xfId="361" xr:uid="{CCB3EEB4-021E-4BC6-BE3A-310BE6610B4A}"/>
    <cellStyle name="Hyperlink 3 2 2" xfId="699" xr:uid="{99A54C41-0D9A-4DD8-9AC2-1F2F8E29ACCE}"/>
    <cellStyle name="Hyperlink 3 2 2 2" xfId="28476" xr:uid="{7006B86F-5BB9-4657-A077-46B9FF318903}"/>
    <cellStyle name="Hyperlink 3 2 3" xfId="28541" xr:uid="{E9DBF2D5-6345-466B-9807-300DAFF2D5EB}"/>
    <cellStyle name="Hyperlink 3 2 3 2" xfId="43963" xr:uid="{E5B9755A-FF18-44A3-AF70-DABF0F6C70ED}"/>
    <cellStyle name="Hyperlink 3 2 4" xfId="28893" xr:uid="{0EA26507-86E9-41E6-A8EE-A704E4727E16}"/>
    <cellStyle name="Hyperlink 3 2 5" xfId="56841" xr:uid="{DD64C545-770F-4190-A6B1-E4CE586A6D47}"/>
    <cellStyle name="Hyperlink 3 3" xfId="29" xr:uid="{737B3826-CC3F-4304-B72C-E6C9DEAD09A0}"/>
    <cellStyle name="Hyperlink 3 3 2" xfId="28490" xr:uid="{1BC2DF2C-0F15-42E3-9C8B-FE7677C5AC83}"/>
    <cellStyle name="Hyperlink 3 3 3" xfId="28108" xr:uid="{B12B51EB-BF8B-40FC-B87A-480CF48AE063}"/>
    <cellStyle name="Hyperlink 3 3 4" xfId="28540" xr:uid="{5DA724CF-7A74-4700-94AE-7A68EC5D338B}"/>
    <cellStyle name="Hyperlink 3 3 5" xfId="22173" xr:uid="{B6E9D5F0-9236-4339-AD6B-CF824B859FDA}"/>
    <cellStyle name="Hyperlink 3 3 6" xfId="28857" xr:uid="{3FACB34E-BB8B-4657-AEA8-A5F478AB8848}"/>
    <cellStyle name="Hyperlink 3 3 7" xfId="414" xr:uid="{D4B639B9-24A5-45CC-B1AC-D432C636D6BE}"/>
    <cellStyle name="Hyperlink 3 4" xfId="682" xr:uid="{992D0496-B473-4307-92FB-99F4A02ADD7F}"/>
    <cellStyle name="Hyperlink 3 4 2" xfId="27972" xr:uid="{9E5851F4-8F95-49F7-A5C8-1E6A6D92F060}"/>
    <cellStyle name="Hyperlink 3 4 3" xfId="28551" xr:uid="{14768FDD-7B4F-4DA7-A8B0-74D4ADC55A11}"/>
    <cellStyle name="Hyperlink 3 4 4" xfId="28825" xr:uid="{7F254A74-0257-4C23-ACF0-0C1E339B6738}"/>
    <cellStyle name="Hyperlink 3 5" xfId="338" xr:uid="{0B9D3866-D196-4C3D-9C2A-D40FFAFFA742}"/>
    <cellStyle name="Hyperlink 3 5 2" xfId="28919" xr:uid="{8AD71B5F-D1F3-48CD-B2BE-93707D6C33F0}"/>
    <cellStyle name="Hyperlink 3 6" xfId="22101" xr:uid="{4E58BE9B-18CB-41AC-BBA6-1C775522D65B}"/>
    <cellStyle name="Hyperlink 3 7" xfId="31132" xr:uid="{B46A0D64-F3B4-45B9-B241-E0ECEBF13768}"/>
    <cellStyle name="Hyperlink 3 8" xfId="31169" xr:uid="{15B27E51-A663-45DF-9CAA-2829E7E10F68}"/>
    <cellStyle name="Hyperlink 3 9" xfId="29122" xr:uid="{64F3A907-7D1B-4DB9-B07F-602069476A9D}"/>
    <cellStyle name="Hyperlink 4" xfId="17" xr:uid="{00C8B111-D312-4AEC-8758-FE6B871BE7E5}"/>
    <cellStyle name="Hyperlink 4 10" xfId="56531" xr:uid="{A49B9BB5-D952-420A-ACD7-4F9B1035D066}"/>
    <cellStyle name="Hyperlink 4 11" xfId="6130" xr:uid="{0C91CD0B-B12F-4009-9DE4-F5FA409924EC}"/>
    <cellStyle name="Hyperlink 4 12" xfId="1231" xr:uid="{7EB6B9AE-0C08-42E9-BD7B-079787BB6636}"/>
    <cellStyle name="Hyperlink 4 13" xfId="336" xr:uid="{D25D7A67-8316-4780-BFAD-03CB5EB285E8}"/>
    <cellStyle name="Hyperlink 4 2" xfId="29055" xr:uid="{F89F6705-D355-4141-A726-6B5486358B7F}"/>
    <cellStyle name="Hyperlink 4 2 2" xfId="28111" xr:uid="{2679F170-10A0-4C3D-BE18-21374AE31627}"/>
    <cellStyle name="Hyperlink 4 2 3" xfId="21838" xr:uid="{81404ECD-EA10-4E67-BB13-3ECB6C51F1AD}"/>
    <cellStyle name="Hyperlink 4 2 4" xfId="22111" xr:uid="{AEC65051-C9A7-455C-BD70-411A3B1B8706}"/>
    <cellStyle name="Hyperlink 4 3" xfId="28506" xr:uid="{F216F406-55E5-47E7-823D-C222C5FCBBC9}"/>
    <cellStyle name="Hyperlink 4 3 2" xfId="22023" xr:uid="{60EAE5F6-C021-4F04-B264-D37DB77916FB}"/>
    <cellStyle name="Hyperlink 4 3 3" xfId="21498" xr:uid="{01F51FB8-2B2D-40C2-9FE3-43EFC0969253}"/>
    <cellStyle name="Hyperlink 4 4" xfId="28073" xr:uid="{99C89253-6CFB-40D9-97BD-03016512A54B}"/>
    <cellStyle name="Hyperlink 4 4 2" xfId="22094" xr:uid="{3554DB7E-1A81-41E2-A907-AFCEB7CC6EB6}"/>
    <cellStyle name="Hyperlink 4 4 3" xfId="22038" xr:uid="{89840A37-96FE-4B5B-B7B5-2D13BBA074B7}"/>
    <cellStyle name="Hyperlink 4 5" xfId="27879" xr:uid="{D2979A48-C192-449D-9739-7042E131E269}"/>
    <cellStyle name="Hyperlink 4 6" xfId="28865" xr:uid="{00E92341-9F0B-4B2A-9B47-FC215D88475A}"/>
    <cellStyle name="Hyperlink 4 6 2" xfId="43951" xr:uid="{640FB81E-958E-4888-9EAF-19144BC03906}"/>
    <cellStyle name="Hyperlink 4 7" xfId="21337" xr:uid="{B5932107-946C-4264-9CDA-F7ADD03DA380}"/>
    <cellStyle name="Hyperlink 4 8" xfId="21518" xr:uid="{F130ED85-57F6-438C-8025-3F9F35635107}"/>
    <cellStyle name="Hyperlink 4 8 2" xfId="56402" xr:uid="{6C11CF85-D66D-4C62-A0D0-5839EE50A49E}"/>
    <cellStyle name="Hyperlink 4 9" xfId="31131" xr:uid="{5B888F74-8E4E-45DA-BBFD-3227314CDE89}"/>
    <cellStyle name="Hyperlink 5" xfId="573" xr:uid="{2ADDC89D-38BE-4796-A869-AAC7BB0FF0B0}"/>
    <cellStyle name="Hyperlink 5 10" xfId="6125" xr:uid="{CA5C166C-2AA5-43D3-A48E-19924BABA3CF}"/>
    <cellStyle name="Hyperlink 5 2" xfId="27995" xr:uid="{28B4617A-9AF4-45A2-A2D6-8DCAA10821BF}"/>
    <cellStyle name="Hyperlink 5 2 2" xfId="44447" xr:uid="{0606D20C-9FA5-4241-8DDE-CFCC2C4FF9C9}"/>
    <cellStyle name="Hyperlink 5 3" xfId="28042" xr:uid="{B1D6C391-F5CE-4702-B341-B8B32FA79965}"/>
    <cellStyle name="Hyperlink 5 3 2" xfId="44398" xr:uid="{E8249111-3BCE-4F4F-903A-77022452621A}"/>
    <cellStyle name="Hyperlink 5 4" xfId="28510" xr:uid="{898572E9-99A1-4992-89A0-794ACCF67A21}"/>
    <cellStyle name="Hyperlink 5 5" xfId="28863" xr:uid="{84C5CE4C-E29D-44CD-A0F9-B05F60A54B11}"/>
    <cellStyle name="Hyperlink 5 6" xfId="22178" xr:uid="{BACB22C9-8AAB-42F1-A1BC-94CECDD4729A}"/>
    <cellStyle name="Hyperlink 5 7" xfId="21474" xr:uid="{EB858644-E20D-41EE-BF03-CBE2F75A546A}"/>
    <cellStyle name="Hyperlink 5 8" xfId="21432" xr:uid="{CFFDC8ED-9180-4318-BA4D-5C5DACC151F6}"/>
    <cellStyle name="Hyperlink 5 9" xfId="29078" xr:uid="{C103CF67-F701-445D-8906-CE9DBCC21A65}"/>
    <cellStyle name="Hyperlink 6" xfId="28837" xr:uid="{5F29D186-03B3-4AD5-A8B9-392DD72A17E0}"/>
    <cellStyle name="Hyperlink 6 2" xfId="21502" xr:uid="{951AF4D1-6D10-4F8A-BE4C-CC1B597A8C24}"/>
    <cellStyle name="Hyperlink 6 2 2" xfId="50220" xr:uid="{2C73B446-6F65-4E73-B9CF-CB1FBD07E202}"/>
    <cellStyle name="Hyperlink 6 2 3" xfId="37600" xr:uid="{04BA76A2-AA25-495F-AF81-F5A83176BE64}"/>
    <cellStyle name="Hyperlink 6 3" xfId="21703" xr:uid="{04557D25-7942-4C4E-A466-857A9E2F589D}"/>
    <cellStyle name="Hyperlink 7" xfId="28841" xr:uid="{94B72A09-AF27-4E86-AAD5-8FB201DFA8B4}"/>
    <cellStyle name="Hyperlink 7 2" xfId="27979" xr:uid="{0D31140A-869F-4B3D-88FD-2206AE5F0B59}"/>
    <cellStyle name="Hyperlink 7 3" xfId="28515" xr:uid="{A5BB3B0C-9A6A-43A6-80F7-F4C8C899A604}"/>
    <cellStyle name="Hyperlink 8" xfId="28113" xr:uid="{8BBFF167-DFF2-479A-B12C-3DB555F26758}"/>
    <cellStyle name="Hyperlink 8 2" xfId="21977" xr:uid="{995A6CFC-628A-4554-AD68-F660DC805273}"/>
    <cellStyle name="Hyperlink 8 3" xfId="22222" xr:uid="{FA7FB5A4-A27B-49BE-BC3B-AD8F939568D0}"/>
    <cellStyle name="Hyperlink 9" xfId="28555" xr:uid="{902E47B3-E5D7-4022-BB78-28172F8DE65B}"/>
    <cellStyle name="Hyperlink 9 2" xfId="43953" xr:uid="{01F66C54-69A9-4D00-9D5D-A84B2DA0F158}"/>
    <cellStyle name="Input" xfId="44" builtinId="20" customBuiltin="1"/>
    <cellStyle name="Input [yellow]" xfId="55" xr:uid="{1539DFDC-7772-402A-BEFC-78300CFF13E5}"/>
    <cellStyle name="Input [yellow] 2" xfId="1782" xr:uid="{A532346B-A2CF-44C7-98CD-99ED7C056552}"/>
    <cellStyle name="Input [yellow] 3" xfId="1783" xr:uid="{0202F233-50C0-4EAB-8F91-62ED528D9B85}"/>
    <cellStyle name="Input [yellow] 4" xfId="1781" xr:uid="{F153C0B0-00F5-449E-A9CD-3D522DB95C7A}"/>
    <cellStyle name="Input 10" xfId="1780" xr:uid="{3C7924C3-7E6D-425D-93F6-F8AF402F1330}"/>
    <cellStyle name="Input 11" xfId="2119" xr:uid="{872889BB-8F18-465A-BD9C-D529762A3392}"/>
    <cellStyle name="Input 12" xfId="2122" xr:uid="{C16E3EE4-214D-414C-B21B-ED1E074CEAB3}"/>
    <cellStyle name="Input 13" xfId="2327" xr:uid="{C2519DE6-4531-4DA6-AFFB-EFAE77A941B0}"/>
    <cellStyle name="Input 14" xfId="2330" xr:uid="{6F34F0B2-42D6-47ED-9270-15A65F9EB823}"/>
    <cellStyle name="Input 15" xfId="2535" xr:uid="{A28343BB-C5B2-4B18-8E4B-6759FC6E7A64}"/>
    <cellStyle name="Input 16" xfId="2538" xr:uid="{580F6A04-F0EE-4992-9136-9EA2601B1367}"/>
    <cellStyle name="Input 2" xfId="139" xr:uid="{641D1CDB-3937-4C61-8E0E-6E84CBA1B588}"/>
    <cellStyle name="Input 2 2" xfId="474" xr:uid="{2ECA848E-BF7C-4979-ACA8-8D9F1F7B9FA7}"/>
    <cellStyle name="Input 2 2 2" xfId="21913" xr:uid="{025EFCF9-C05C-4074-A0DA-08D5B0336248}"/>
    <cellStyle name="Input 2 2 3" xfId="56763" xr:uid="{5BDDFB97-EFBE-4651-950B-791877265AFB}"/>
    <cellStyle name="Input 2 2 4" xfId="1784" xr:uid="{8EECF8B1-62F7-4A66-B743-BA3CE5199E66}"/>
    <cellStyle name="Input 2 3" xfId="21395" xr:uid="{EC3BB2B2-17A9-4C04-B27C-D4D1C7CE067B}"/>
    <cellStyle name="Input 3" xfId="140" xr:uid="{AF56658F-4E18-45B1-8CE5-2FFAB122F67D}"/>
    <cellStyle name="Input 3 2" xfId="1785" xr:uid="{9566196E-5A59-4BB3-B9A8-A32D4DD42E06}"/>
    <cellStyle name="Input 3 2 2" xfId="21915" xr:uid="{D34E570D-A98D-44EF-9F22-D47C9F8402C3}"/>
    <cellStyle name="Input 3 3" xfId="22010" xr:uid="{62F9AB1E-5341-42C9-B4C5-A6CC4E8E9E78}"/>
    <cellStyle name="Input 4" xfId="1786" xr:uid="{670D636D-E1CD-419D-95BA-B62FC0FA6D00}"/>
    <cellStyle name="Input 5" xfId="1787" xr:uid="{01D4DF02-CD7A-46CF-8AC2-D0F80AB274E3}"/>
    <cellStyle name="Input 6" xfId="1788" xr:uid="{EABD1286-272D-4256-984F-2788A5564CC7}"/>
    <cellStyle name="Input 7" xfId="1789" xr:uid="{BBA18C8F-FADB-4D01-B62D-FFC372D41FFA}"/>
    <cellStyle name="Input 8" xfId="1790" xr:uid="{9864F4CD-A542-49AA-A416-82611AF4DB1D}"/>
    <cellStyle name="Input 9" xfId="1791" xr:uid="{85600E5F-F56A-4AD5-9CEA-65454B69F436}"/>
    <cellStyle name="Link Currency (0)" xfId="1792" xr:uid="{CA4509AA-A782-48E2-9A7D-A069B56CCDFC}"/>
    <cellStyle name="Link Currency (2)" xfId="1793" xr:uid="{3777D967-B68A-446F-97B9-E03F32FF177A}"/>
    <cellStyle name="Link Currency (2) 2" xfId="1794" xr:uid="{A6C64C5E-B3C0-4BC1-98EC-6AFC1E9EA9B0}"/>
    <cellStyle name="Link Units (0)" xfId="1795" xr:uid="{F7D09139-F124-40DE-B4B3-4798F2BD1CDA}"/>
    <cellStyle name="Link Units (1)" xfId="1796" xr:uid="{CAC43B16-FFC2-4DFE-8420-3FA11C5FE9E5}"/>
    <cellStyle name="Link Units (1) 2" xfId="1797" xr:uid="{365D868B-D41D-4F16-B9AE-F546E9D3D561}"/>
    <cellStyle name="Link Units (2)" xfId="1798" xr:uid="{F0E9EFF3-00F6-4C47-8384-A1064F92E720}"/>
    <cellStyle name="Link Units (2) 2" xfId="1799" xr:uid="{801D4159-9FA4-4623-9175-8ED95D6D74D6}"/>
    <cellStyle name="Linked Cell" xfId="47" builtinId="24" customBuiltin="1"/>
    <cellStyle name="Linked Cell 2" xfId="141" xr:uid="{1885B4FB-1D14-42B5-B461-09FC4875FB97}"/>
    <cellStyle name="Linked Cell 2 2" xfId="475" xr:uid="{7E19DA79-E0BE-43DA-93E3-CC762BF27400}"/>
    <cellStyle name="Linked Cell 2 2 2" xfId="22133" xr:uid="{3DC4CB5E-BD43-4DD1-9300-E0D9A52C127B}"/>
    <cellStyle name="Linked Cell 2 2 3" xfId="56764" xr:uid="{57B046F8-3F67-42AD-9264-5ABA4AD605CE}"/>
    <cellStyle name="Linked Cell 2 2 4" xfId="1801" xr:uid="{1FF392ED-0ED5-4AC3-A6F6-929223D5DAA8}"/>
    <cellStyle name="Linked Cell 2 3" xfId="21646" xr:uid="{1236A884-4164-4B21-BA1D-32C28C3EDB49}"/>
    <cellStyle name="Linked Cell 3" xfId="142" xr:uid="{D24FF5FD-1F0A-4586-9FB9-86238AEBAAA2}"/>
    <cellStyle name="Linked Cell 3 2" xfId="1802" xr:uid="{020A8777-98C3-4671-A776-97B41EE55C63}"/>
    <cellStyle name="Linked Cell 3 2 2" xfId="21762" xr:uid="{5D09FF1E-BE83-4F7A-8DDA-6E4426251079}"/>
    <cellStyle name="Linked Cell 3 3" xfId="21975" xr:uid="{814644D0-F0C5-4658-9D9D-A76769458ACE}"/>
    <cellStyle name="Linked Cell 4" xfId="1800" xr:uid="{03A84D14-A883-4C59-A8E3-0F4AB5ACA934}"/>
    <cellStyle name="M/HEAD - Style1" xfId="1803" xr:uid="{2164C67F-E611-4F53-BC2F-FC7DF6017C64}"/>
    <cellStyle name="Neutral 2" xfId="143" xr:uid="{90D8BC84-46F7-440A-9968-67EEE47573E2}"/>
    <cellStyle name="Neutral 2 2" xfId="476" xr:uid="{4C6CFCE5-CA15-4DDB-89AD-1BFD70E33C82}"/>
    <cellStyle name="Neutral 2 2 2" xfId="21858" xr:uid="{44A1E5C0-E0D9-43DF-AD91-BD011BC7B98E}"/>
    <cellStyle name="Neutral 2 2 3" xfId="56765" xr:uid="{C5CE7BEC-8BFF-4411-A3A4-5A5A0E7B782E}"/>
    <cellStyle name="Neutral 2 2 4" xfId="1805" xr:uid="{659751F3-56D5-4625-A4F2-60062892EC0C}"/>
    <cellStyle name="Neutral 2 3" xfId="21945" xr:uid="{052B805C-48B0-4470-8B2E-6DD47A559458}"/>
    <cellStyle name="Neutral 3" xfId="144" xr:uid="{8D8EF968-20A2-4475-9809-D9C84E346EF3}"/>
    <cellStyle name="Neutral 3 2" xfId="1806" xr:uid="{ACE0B7C0-F8ED-4439-8500-DC96ED131B1F}"/>
    <cellStyle name="Neutral 3 2 2" xfId="21404" xr:uid="{5DEDDC4F-6DAA-47CC-810C-33C29090BCD5}"/>
    <cellStyle name="Neutral 3 3" xfId="22008" xr:uid="{E2742741-53AC-4F67-9060-09EBBCE6E69C}"/>
    <cellStyle name="Neutral 4" xfId="1807" xr:uid="{8953DBA6-234F-4E11-9765-D2BEA6F95901}"/>
    <cellStyle name="Neutral 4 2" xfId="29166" xr:uid="{4B4E7FEF-9D87-4EAD-BE9E-85B29748BA66}"/>
    <cellStyle name="Neutral 5" xfId="1804" xr:uid="{68F1F6B6-2819-4637-A9C9-2BB99D7387DC}"/>
    <cellStyle name="no dec" xfId="56" xr:uid="{E07D04F6-BA76-4509-9C0A-0AF0B738C3CC}"/>
    <cellStyle name="no dec 2" xfId="1808" xr:uid="{36FE57C4-9B09-499C-B8FF-3D249FE275AB}"/>
    <cellStyle name="Normal" xfId="0" builtinId="0"/>
    <cellStyle name="Normal - Style1" xfId="57" xr:uid="{32985E27-9362-462A-A8B2-6F372D565E0F}"/>
    <cellStyle name="Normal - Style1 2" xfId="1810" xr:uid="{C97EA150-A5D1-47EB-A619-3D19ADE3F9F3}"/>
    <cellStyle name="Normal - Style1 3" xfId="1811" xr:uid="{7580D28E-0FC7-416E-A6BB-75BAA643539E}"/>
    <cellStyle name="Normal - Style1 4" xfId="1812" xr:uid="{DF9FB83D-DD5C-4454-813C-19B75EA9D7D1}"/>
    <cellStyle name="Normal - Style1 5" xfId="1809" xr:uid="{1A41100F-91D3-4CE9-A0E4-20B2360253F9}"/>
    <cellStyle name="Normal 10" xfId="229" xr:uid="{10CD538A-8FFA-494C-ADB3-33AA24A5AAC8}"/>
    <cellStyle name="Normal 10 2" xfId="1813" xr:uid="{4C356D06-131C-4F8C-98E1-CFA6BAF6A3DB}"/>
    <cellStyle name="Normal 10 2 2" xfId="28098" xr:uid="{0015C13A-6556-464B-AAD2-72A5CF7A867B}"/>
    <cellStyle name="Normal 10 2 2 2" xfId="56472" xr:uid="{2B1C4162-4F29-417B-A2F1-C3E295F6540B}"/>
    <cellStyle name="Normal 10 2 2 2 3" xfId="354" xr:uid="{790B2921-E8B5-4FF5-8906-3073408C7A3C}"/>
    <cellStyle name="Normal 10 2 2 3" xfId="56415" xr:uid="{435A2FC1-E7FF-432C-B6BC-9EC64E4F70EC}"/>
    <cellStyle name="Normal 10 2 3" xfId="27860" xr:uid="{8DC77931-5749-486B-9E24-4F33B30A53EC}"/>
    <cellStyle name="Normal 10 2 3 2" xfId="31135" xr:uid="{235BBF25-3994-459D-8D0E-40254A2EA4E8}"/>
    <cellStyle name="Normal 10 2 3 2 2" xfId="56495" xr:uid="{6973FECC-5866-47AF-8BC4-2B1103B34634}"/>
    <cellStyle name="Normal 10 2 3 2 4" xfId="355" xr:uid="{8B4B9C85-BE29-4D44-BC36-4EDD48A9819E}"/>
    <cellStyle name="Normal 10 2 3 3" xfId="56450" xr:uid="{CE026D06-D3AA-424A-9593-97391F230B52}"/>
    <cellStyle name="Normal 10 2 3 4" xfId="56391" xr:uid="{24C07709-F04B-4084-95FA-D77B7CB7FE8F}"/>
    <cellStyle name="Normal 10 2 4" xfId="28359" xr:uid="{5693A723-3888-471D-B3C7-015E70348DE9}"/>
    <cellStyle name="Normal 10 2 4 2" xfId="56446" xr:uid="{97ACEE99-3F0F-42B1-BC9E-02AE7BF04256}"/>
    <cellStyle name="Normal 10 3" xfId="27971" xr:uid="{178C47EE-B62A-4474-ACB1-F0C3A35D4919}"/>
    <cellStyle name="Normal 10 3 2" xfId="44470" xr:uid="{A4084AA7-0D9F-4B60-A522-023C9184958B}"/>
    <cellStyle name="Normal 10 3 2 3 3" xfId="56975" xr:uid="{3EDAF7D2-0ACD-49EC-8C34-D41BD2CADDD6}"/>
    <cellStyle name="Normal 10 4" xfId="381" xr:uid="{D5BC3A04-1B0E-4763-B5CB-59F2B79F88FB}"/>
    <cellStyle name="Normal 10 4 2" xfId="43795" xr:uid="{2A2B8AAA-02F8-4995-9675-E8B0C40B6C5C}"/>
    <cellStyle name="Normal 10 5" xfId="28935" xr:uid="{07C78A1C-52C3-4AAA-918C-F740D16E17E3}"/>
    <cellStyle name="Normal 10 5 2" xfId="56387" xr:uid="{7E898FBA-A4C1-4999-AD19-C3AE62820950}"/>
    <cellStyle name="Normal 10 6" xfId="21551" xr:uid="{B5F7F0CE-DDD8-41C3-BA99-F80492AF9B90}"/>
    <cellStyle name="Normal 10 7" xfId="22064" xr:uid="{160137B4-EC39-484A-A0B2-15E04DB43B73}"/>
    <cellStyle name="Normal 10 8" xfId="29051" xr:uid="{43A4E157-B28A-4ABE-867A-543F4A0F5CA0}"/>
    <cellStyle name="Normal 10 9" xfId="1374" xr:uid="{D4527B48-43F5-44DD-AA80-7C0A14623760}"/>
    <cellStyle name="Normal 100" xfId="56571" xr:uid="{4F31C917-720C-437E-96BE-CE6CBA498067}"/>
    <cellStyle name="Normal 101" xfId="56572" xr:uid="{ECBE0914-2138-4313-B480-DF53AFBA4DEA}"/>
    <cellStyle name="Normal 102" xfId="56573" xr:uid="{A3F24682-2EEA-4770-BD2C-FB81CEACC226}"/>
    <cellStyle name="Normal 103" xfId="56574" xr:uid="{1960E0DA-C93A-42B4-A789-47CF4B437E47}"/>
    <cellStyle name="Normal 104" xfId="56575" xr:uid="{5B4563F2-E4A7-4077-9900-ECF877493B89}"/>
    <cellStyle name="Normal 105" xfId="56576" xr:uid="{27F28DC9-361E-4625-9E38-F01A00F246D2}"/>
    <cellStyle name="Normal 106" xfId="56577" xr:uid="{6B1AB1B2-D560-4044-8FF8-401B28E68EED}"/>
    <cellStyle name="Normal 107" xfId="56578" xr:uid="{89BB6233-62AD-4618-9BB1-9F5A24606306}"/>
    <cellStyle name="Normal 108" xfId="56579" xr:uid="{8E4146D6-DF2F-4589-BFC8-6325F5F2C7D6}"/>
    <cellStyle name="Normal 109" xfId="56580" xr:uid="{5CD72855-C518-4D4F-B990-49DDCF17C5BC}"/>
    <cellStyle name="Normal 11" xfId="230" xr:uid="{B7378121-C1AD-4114-BE45-CC77BE6EE428}"/>
    <cellStyle name="Normal 11 2" xfId="1814" xr:uid="{87A390E1-C175-433C-A565-6700B2D6A4D0}"/>
    <cellStyle name="Normal 11 2 2" xfId="21884" xr:uid="{308C90BA-87AA-474E-A8CC-BDD4B1022DBF}"/>
    <cellStyle name="Normal 11 2 2 2" xfId="56479" xr:uid="{E8A60BC5-2FE6-49CE-885A-1FAB9CEA38FF}"/>
    <cellStyle name="Normal 11 2 3" xfId="21486" xr:uid="{472FDA74-3171-4454-A09C-47BF966E1CD2}"/>
    <cellStyle name="Normal 11 2 4" xfId="28883" xr:uid="{C300E288-5033-403F-819B-B5C75A2264BE}"/>
    <cellStyle name="Normal 11 2 5" xfId="28115" xr:uid="{EDA986CD-D4AF-448E-B78C-A05BE29B9EC1}"/>
    <cellStyle name="Normal 11 3" xfId="1375" xr:uid="{89081F92-7281-4E3B-BC08-2666F85997B0}"/>
    <cellStyle name="Normal 11 3 2" xfId="28079" xr:uid="{3BDB5181-2338-4DE7-B538-854F65F2EE93}"/>
    <cellStyle name="Normal 11 3 2 2 2 2" xfId="56853" xr:uid="{1655BA88-EF94-4BF7-9D06-447EC77F3202}"/>
    <cellStyle name="Normal 11 4" xfId="28934" xr:uid="{83F20B4F-789C-47DF-998A-1269E187DC30}"/>
    <cellStyle name="Normal 11 4 2" xfId="56423" xr:uid="{D1D082B6-AD16-43DA-970F-877864CBF40F}"/>
    <cellStyle name="Normal 11 5" xfId="1316" xr:uid="{DEBA02E2-6A96-45A8-A0A3-7FE7D9CB8BB3}"/>
    <cellStyle name="Normal 110" xfId="1815" xr:uid="{45846710-7BCC-40BE-B9D1-59208F92AB31}"/>
    <cellStyle name="Normal 111" xfId="56581" xr:uid="{5198C243-08F2-4BD0-815D-7367F7308CE1}"/>
    <cellStyle name="Normal 112" xfId="56582" xr:uid="{B6E85A29-00C5-4224-B75F-B16F9EF17167}"/>
    <cellStyle name="Normal 113" xfId="56583" xr:uid="{D0F4D7C6-87AE-4EEA-A314-260643A2FDAB}"/>
    <cellStyle name="Normal 114" xfId="56584" xr:uid="{34923F5F-5053-481B-9D9E-FCCCD7694CBE}"/>
    <cellStyle name="Normal 115" xfId="56585" xr:uid="{C9252E21-2578-4BF6-A733-FED4A11A58A6}"/>
    <cellStyle name="Normal 116" xfId="28103" xr:uid="{E1EA10A3-1125-4789-8663-254BA137F516}"/>
    <cellStyle name="Normal 117" xfId="315" xr:uid="{AC6BC5A6-A234-4627-9487-53BE4F4308CC}"/>
    <cellStyle name="Normal 117 2" xfId="56586" xr:uid="{308C3D8D-C192-495F-9F06-C2E95B02E06C}"/>
    <cellStyle name="Normal 118" xfId="56587" xr:uid="{B3E8EB1D-3CD7-43CB-9D4E-2AA28738D9F9}"/>
    <cellStyle name="Normal 119" xfId="56588" xr:uid="{2EA75533-3A15-4EF5-887A-40C4850199D1}"/>
    <cellStyle name="Normal 12" xfId="231" xr:uid="{F8AF6ACD-9D73-4D62-8DF1-D3C7C62C2393}"/>
    <cellStyle name="Normal 12 2" xfId="1816" xr:uid="{31B4B2DF-497C-4A5C-B6BC-D5D0894A6174}"/>
    <cellStyle name="Normal 12 2 2" xfId="28544" xr:uid="{9EA4C0DA-DB06-499B-8D40-04394AD01540}"/>
    <cellStyle name="Normal 12 2 2 2" xfId="50228" xr:uid="{68C790A3-FB27-415D-A3D1-97950E021B89}"/>
    <cellStyle name="Normal 12 2 2 2 2" xfId="56483" xr:uid="{8435E996-4E52-490E-91F2-7604494FC24A}"/>
    <cellStyle name="Normal 12 2 2 3" xfId="56426" xr:uid="{0B6E8152-2019-47C2-AD77-F36CFC6511C3}"/>
    <cellStyle name="Normal 12 2 2 4" xfId="37609" xr:uid="{C7A8009F-65CF-4835-9629-92476C59F711}"/>
    <cellStyle name="Normal 12 2 3" xfId="687" xr:uid="{8C64B47A-3A2B-44C8-A0A9-2D327A7AE733}"/>
    <cellStyle name="Normal 12 2 3 2" xfId="56461" xr:uid="{56CB3B52-40DB-4803-80D8-ABF5A77FDE5C}"/>
    <cellStyle name="Normal 12 2 3 3" xfId="43960" xr:uid="{9F760CA8-81D9-4499-9554-F86A4345370E}"/>
    <cellStyle name="Normal 12 2 4" xfId="353" xr:uid="{B3AECDF0-BBFD-4ACC-8040-0D232775D99C}"/>
    <cellStyle name="Normal 12 2 4 2" xfId="56403" xr:uid="{37B3ECB2-80D1-494C-9E87-4932E4B285C2}"/>
    <cellStyle name="Normal 12 2 4 3" xfId="29043" xr:uid="{6EEF090E-622A-4587-A0B4-E8A7919FB95D}"/>
    <cellStyle name="Normal 12 3" xfId="28077" xr:uid="{ACB72634-4804-4F89-8DB5-F5B268283136}"/>
    <cellStyle name="Normal 12 3 2" xfId="44366" xr:uid="{02DB5C48-9E3A-4F99-8208-7DF702D09DC9}"/>
    <cellStyle name="Normal 12 4" xfId="28933" xr:uid="{4AB67821-6529-4476-9190-ED61A1B10BAD}"/>
    <cellStyle name="Normal 12 5" xfId="21426" xr:uid="{6ED29ED1-F53B-45DD-8B4A-D838326D14AB}"/>
    <cellStyle name="Normal 12 6" xfId="6132" xr:uid="{F2483F1E-DB48-48F5-A292-D7DB71BDB4E7}"/>
    <cellStyle name="Normal 120" xfId="56589" xr:uid="{A25169EF-AA07-4040-86C4-6544B2B090ED}"/>
    <cellStyle name="Normal 121" xfId="56590" xr:uid="{19A8B7C5-1155-466B-992B-A57CE5135719}"/>
    <cellStyle name="Normal 122" xfId="56591" xr:uid="{EC7469D2-2402-4921-B75D-6FD206740C50}"/>
    <cellStyle name="Normal 123" xfId="56592" xr:uid="{D1974368-ACB9-4E94-B488-DA551DE08750}"/>
    <cellStyle name="Normal 124" xfId="56593" xr:uid="{C2E8AC8A-E0E1-42CE-AE59-4B2B865E9C4A}"/>
    <cellStyle name="Normal 125" xfId="28104" xr:uid="{443B5CA6-BAA2-412C-96D8-3E8CDE74C7D0}"/>
    <cellStyle name="Normal 125 2" xfId="44346" xr:uid="{89069354-2A1E-4BAE-AE82-F99E921D7CD9}"/>
    <cellStyle name="Normal 126" xfId="56594" xr:uid="{8DCE6242-1D61-4E1F-8AF6-422006D2AA2B}"/>
    <cellStyle name="Normal 127" xfId="56595" xr:uid="{9BFB44A5-042F-4C83-82FF-A5F759ED8C59}"/>
    <cellStyle name="Normal 128" xfId="56596" xr:uid="{4D68586E-D13C-4169-A0B4-F5AFB6CC2C7E}"/>
    <cellStyle name="Normal 129" xfId="56597" xr:uid="{0E17CEA6-62E5-4D81-A1A2-61BF51C65FF4}"/>
    <cellStyle name="Normal 13" xfId="232" xr:uid="{FDF533F1-41AE-4769-AD98-6637071E9BBD}"/>
    <cellStyle name="Normal 13 2" xfId="680" xr:uid="{9F808F7A-4294-48CD-84C5-654773243176}"/>
    <cellStyle name="Normal 13 2 2" xfId="28932" xr:uid="{DCD846DA-E945-4C31-9C0D-1C9DDB093A42}"/>
    <cellStyle name="Normal 13 2 3" xfId="1817" xr:uid="{80F8CC80-1F78-4AB8-BCD9-E82B73904766}"/>
    <cellStyle name="Normal 13 3" xfId="28090" xr:uid="{0DCA7CE3-4865-4FE9-BE4D-8FFE122BAAC8}"/>
    <cellStyle name="Normal 13 3 2" xfId="44356" xr:uid="{94449882-6BEB-490B-B3A2-480F25DD0351}"/>
    <cellStyle name="Normal 13 4" xfId="29131" xr:uid="{7B170973-9252-4F3E-9C9D-71DAD7B8A5A3}"/>
    <cellStyle name="Normal 130" xfId="56598" xr:uid="{4AADEEDC-E87B-412A-AC90-052DD1CAC0CE}"/>
    <cellStyle name="Normal 131" xfId="31311" xr:uid="{DA40B9D1-F896-48F2-9D00-0CF8F983DE6E}"/>
    <cellStyle name="Normal 131 2" xfId="43833" xr:uid="{4111E683-7630-4A7F-8928-DE5DCC5E46E8}"/>
    <cellStyle name="Normal 132" xfId="56599" xr:uid="{95425CE0-5AF6-49C6-98EB-98F44BDD93F2}"/>
    <cellStyle name="Normal 133" xfId="56600" xr:uid="{7577EA45-5374-4731-82DF-1196E4BE8CE5}"/>
    <cellStyle name="Normal 134" xfId="56601" xr:uid="{4993B2D1-5CBD-4AC4-BF6C-E09173D33045}"/>
    <cellStyle name="Normal 135" xfId="56602" xr:uid="{275B94D3-986E-4E56-BC4C-350978F01EA8}"/>
    <cellStyle name="Normal 136" xfId="56603" xr:uid="{C6D709F0-3D0D-424A-922D-28F38E524B50}"/>
    <cellStyle name="Normal 137" xfId="56604" xr:uid="{F7893B70-E646-49DE-B63B-076896135794}"/>
    <cellStyle name="Normal 138" xfId="56605" xr:uid="{34094FA9-D5BD-4153-BF45-67F9FB97A828}"/>
    <cellStyle name="Normal 139" xfId="56606" xr:uid="{B387124A-1136-4DFD-B1A7-57FA3233EB21}"/>
    <cellStyle name="Normal 14" xfId="233" xr:uid="{4F6D8AC3-4169-4A91-B197-E48F6E40E904}"/>
    <cellStyle name="Normal 14 2" xfId="424" xr:uid="{9FEC7486-828D-4AC6-9F06-B0681FC08DFD}"/>
    <cellStyle name="Normal 14 2 2" xfId="8130" xr:uid="{E9F6D369-1B8C-4552-B9E9-1FFF0BBA70F0}"/>
    <cellStyle name="Normal 14 2 3" xfId="37490" xr:uid="{6C83AFE9-CD96-440B-ACF1-362AFE0290B6}"/>
    <cellStyle name="Normal 14 2 4" xfId="1818" xr:uid="{1BB96063-EBBA-440A-8E23-40BBF2F80BCD}"/>
    <cellStyle name="Normal 14 3" xfId="43884" xr:uid="{0B3A0037-82D9-492B-AFA3-A449A65C891E}"/>
    <cellStyle name="Normal 14 4" xfId="56500" xr:uid="{F503F351-C1A9-4ECF-8BF1-EDCE71AF10C1}"/>
    <cellStyle name="Normal 140" xfId="56607" xr:uid="{276AB0EB-ECAF-43E7-968B-B9DEDAB87368}"/>
    <cellStyle name="Normal 141" xfId="56608" xr:uid="{7A542199-59B4-4DDE-878C-1C5BBC90EB84}"/>
    <cellStyle name="Normal 142" xfId="56609" xr:uid="{88D938FF-4E13-4F0F-9AD3-0DEFABCA319B}"/>
    <cellStyle name="Normal 143" xfId="56610" xr:uid="{61FABC9C-8DD0-4800-81A3-E4F696644D49}"/>
    <cellStyle name="Normal 144" xfId="56611" xr:uid="{05F5F88C-1AED-4B9A-AF06-7F7618D2CB89}"/>
    <cellStyle name="Normal 145" xfId="56612" xr:uid="{A200769B-AA69-4551-950C-54BC1496C26A}"/>
    <cellStyle name="Normal 146" xfId="56613" xr:uid="{6411EC42-93E4-4E00-96C0-F0E677B630D3}"/>
    <cellStyle name="Normal 147" xfId="56614" xr:uid="{CA16EFD0-9A80-454B-947B-2D57CDB87249}"/>
    <cellStyle name="Normal 148" xfId="56615" xr:uid="{051FB904-3680-4E2C-971F-72A41B797BCB}"/>
    <cellStyle name="Normal 149" xfId="56616" xr:uid="{834F2010-8AC8-4C60-AEF7-3BF8DD197AB5}"/>
    <cellStyle name="Normal 15" xfId="234" xr:uid="{1B0563BD-CF4B-40CE-BEB3-7CBCD33EFCA1}"/>
    <cellStyle name="Normal 15 2" xfId="425" xr:uid="{25352CBD-1A78-468D-B98C-C6F4D51958AE}"/>
    <cellStyle name="Normal 15 2 2" xfId="28828" xr:uid="{4A0462CF-478B-44BD-A6EE-20E8B8EC0135}"/>
    <cellStyle name="Normal 15 2 3" xfId="56716" xr:uid="{1016E65D-4DE0-47A6-B099-D505E5590916}"/>
    <cellStyle name="Normal 15 2 4" xfId="1819" xr:uid="{5526DD80-4414-4F71-89F8-FE92CCAC5DF9}"/>
    <cellStyle name="Normal 15 3" xfId="22001" xr:uid="{7C999098-0A6B-4246-8AA9-56508133CD42}"/>
    <cellStyle name="Normal 15 4" xfId="21910" xr:uid="{42FDC558-C2DE-4ADB-A2F3-7735947EDEEF}"/>
    <cellStyle name="Normal 15 4 2" xfId="56502" xr:uid="{A0CF1FB8-C49C-4588-A6D4-221C291F2D25}"/>
    <cellStyle name="Normal 150" xfId="56617" xr:uid="{762BE5B4-8EEF-4D29-9AB1-39824D6FFFE6}"/>
    <cellStyle name="Normal 151" xfId="56618" xr:uid="{BB8BF72E-789F-439D-86F6-20152E1EB52C}"/>
    <cellStyle name="Normal 152" xfId="56619" xr:uid="{41AD967C-10D2-4238-AC42-0988F0CAEEC4}"/>
    <cellStyle name="Normal 153" xfId="56620" xr:uid="{7E910CA0-5EB3-479B-AB6B-69A0501E2D00}"/>
    <cellStyle name="Normal 154" xfId="56621" xr:uid="{B6EF647A-3F2C-453B-BDDA-4FC73A780E46}"/>
    <cellStyle name="Normal 155" xfId="56622" xr:uid="{73DD177C-23F5-4747-856E-6F783875B027}"/>
    <cellStyle name="Normal 156" xfId="56623" xr:uid="{A3A913CF-C4C6-4A39-A8D9-25A13C11CD22}"/>
    <cellStyle name="Normal 157" xfId="56624" xr:uid="{91D43A8B-C49C-4903-B6A0-6366E6284503}"/>
    <cellStyle name="Normal 158" xfId="56625" xr:uid="{C02DBDA6-746B-4F8D-98AC-80B8DEE14249}"/>
    <cellStyle name="Normal 159" xfId="56626" xr:uid="{8A6D5C8D-6DD3-4696-AAEA-A969AB003763}"/>
    <cellStyle name="Normal 16" xfId="235" xr:uid="{82F6372A-AF09-45FF-80DC-CBA86841125D}"/>
    <cellStyle name="Normal 16 2" xfId="426" xr:uid="{F2CE35E4-4303-4EA1-AF7A-932BBEAFEC73}"/>
    <cellStyle name="Normal 16 2 2" xfId="56454" xr:uid="{D53B3E3E-7727-48EA-8F89-0747F9EA3468}"/>
    <cellStyle name="Normal 16 2 3" xfId="56395" xr:uid="{F4B7BCD5-E45D-42A1-9793-B3A8BE05F514}"/>
    <cellStyle name="Normal 16 2 4" xfId="43885" xr:uid="{3CA1DE5E-5626-4CEB-9CD0-17A63F27560D}"/>
    <cellStyle name="Normal 16 2 5" xfId="56717" xr:uid="{0ECB82C8-71FD-4A0C-BF38-8D449FCFE6E6}"/>
    <cellStyle name="Normal 16 2 6" xfId="1820" xr:uid="{8E22C216-7331-4450-8862-074FF02D4355}"/>
    <cellStyle name="Normal 16 3" xfId="1821" xr:uid="{670B19DC-130C-42C1-A4F4-F942F34F7A21}"/>
    <cellStyle name="Normal 16 3 2" xfId="56508" xr:uid="{30632DC5-8BD9-496F-82AF-641E69941F46}"/>
    <cellStyle name="Normal 160" xfId="56627" xr:uid="{F25B16A4-D7FA-414F-902A-CB542DBD81AB}"/>
    <cellStyle name="Normal 161" xfId="56628" xr:uid="{A89887FE-05DB-4F42-8BC6-BE899A849247}"/>
    <cellStyle name="Normal 162" xfId="56629" xr:uid="{C71AB6C8-0FD0-4024-8148-DD68E886E7DC}"/>
    <cellStyle name="Normal 163" xfId="56630" xr:uid="{90D5E5B7-E766-4C10-A08C-4C8D2A9CB1DC}"/>
    <cellStyle name="Normal 164" xfId="56631" xr:uid="{F7D5A187-B67C-4941-A71A-AB1FE1E7C0BB}"/>
    <cellStyle name="Normal 165" xfId="56632" xr:uid="{8EA9A938-C295-4CC4-9F21-39D3240BC281}"/>
    <cellStyle name="Normal 166" xfId="56633" xr:uid="{EF5B9F7F-48BB-4824-B500-2B736849B657}"/>
    <cellStyle name="Normal 167" xfId="56634" xr:uid="{036742BC-03D6-4EF4-920A-E2AF5819E777}"/>
    <cellStyle name="Normal 168" xfId="56635" xr:uid="{462F8019-C3F2-4566-A3B5-060DF6BDA9BA}"/>
    <cellStyle name="Normal 169" xfId="56636" xr:uid="{D7651A74-5821-4BA4-8CF4-A60331BC50CA}"/>
    <cellStyle name="Normal 17" xfId="236" xr:uid="{3F2FAE4F-B189-4545-B515-BC4C265DBB1F}"/>
    <cellStyle name="Normal 17 2" xfId="427" xr:uid="{A97B768B-1CB6-43E0-954A-AF6986DFD0B6}"/>
    <cellStyle name="Normal 17 2 2" xfId="56486" xr:uid="{2494EB7F-12E5-48D6-980D-A70A6782C4B6}"/>
    <cellStyle name="Normal 17 2 3" xfId="56429" xr:uid="{EBC65E37-05CB-4A0E-BDDC-061999047168}"/>
    <cellStyle name="Normal 17 2 4" xfId="43886" xr:uid="{28296473-1F31-43F7-A9EF-A0A0E900B968}"/>
    <cellStyle name="Normal 17 2 5" xfId="56718" xr:uid="{A8EE83DE-A5CB-4BF9-8BEE-F26ADA608723}"/>
    <cellStyle name="Normal 17 2 6" xfId="1822" xr:uid="{70A0232C-9F9E-4CAE-89EA-7A022F75231C}"/>
    <cellStyle name="Normal 17 3" xfId="56465" xr:uid="{FB9F408F-4DCD-4856-9D45-D716679EFB25}"/>
    <cellStyle name="Normal 17 4" xfId="56408" xr:uid="{A85FB699-4D4A-4559-9115-AC70A8D1F086}"/>
    <cellStyle name="Normal 17 5" xfId="1823" xr:uid="{8E1A4B33-60B4-4226-ABC0-A8EF420CA64B}"/>
    <cellStyle name="Normal 170" xfId="56637" xr:uid="{921E446D-F98F-4EF8-8019-2392F70A7ED1}"/>
    <cellStyle name="Normal 171" xfId="56638" xr:uid="{4D2B5014-7CE5-4E8F-9B07-1285D3267F8D}"/>
    <cellStyle name="Normal 172" xfId="56639" xr:uid="{09D3D1A6-7C77-4546-A135-747039940A96}"/>
    <cellStyle name="Normal 173" xfId="56640" xr:uid="{A5EF8BF7-CCAC-4237-9FC6-DAD8C8F4EE37}"/>
    <cellStyle name="Normal 174" xfId="56641" xr:uid="{D383E1D9-8E77-4092-9048-EAA439163610}"/>
    <cellStyle name="Normal 175" xfId="56642" xr:uid="{6D2441AF-32A0-49C7-BE4C-830FC1D05723}"/>
    <cellStyle name="Normal 176" xfId="56643" xr:uid="{F7B92917-ED5F-4979-ADB1-A48B26C5D75B}"/>
    <cellStyle name="Normal 177" xfId="1222" xr:uid="{8C078651-129F-45D0-84DD-F56EB8A5E5AE}"/>
    <cellStyle name="Normal 178" xfId="56644" xr:uid="{3E80FC2E-CF78-4925-B877-30ED1D523EF0}"/>
    <cellStyle name="Normal 179" xfId="56647" xr:uid="{74D36C1A-1024-47BE-B900-C1E113C5058F}"/>
    <cellStyle name="Normal 18" xfId="237" xr:uid="{A594804B-A6C3-42B9-BFE8-B2C3DEFD62E5}"/>
    <cellStyle name="Normal 18 2" xfId="428" xr:uid="{4E149486-93CC-456B-B378-F6FBE20318AF}"/>
    <cellStyle name="Normal 18 2 2" xfId="43887" xr:uid="{D92DBCD5-3C02-42E0-81B0-2A350CE595C4}"/>
    <cellStyle name="Normal 18 2 3" xfId="56719" xr:uid="{E511122F-6880-4BC1-8306-2231206EEAB4}"/>
    <cellStyle name="Normal 18 2 4" xfId="1824" xr:uid="{3FFDCA18-719A-422B-BE02-D6E6834BD24F}"/>
    <cellStyle name="Normal 18 3" xfId="420" xr:uid="{19EBD45F-E354-46C4-BA07-0F19C436F73D}"/>
    <cellStyle name="Normal 18 3 2" xfId="56713" xr:uid="{8482A927-C0D8-4513-B3FB-D63C49A6376B}"/>
    <cellStyle name="Normal 18 3 3" xfId="56512" xr:uid="{E16AB930-628C-4F8B-8B07-1146040F32B0}"/>
    <cellStyle name="Normal 180" xfId="56648" xr:uid="{83913DD3-2CAA-4949-828B-5C7182346182}"/>
    <cellStyle name="Normal 181" xfId="56649" xr:uid="{5DD9EC16-E1E1-43BD-8C48-CBFBA276C2B2}"/>
    <cellStyle name="Normal 182" xfId="56650" xr:uid="{2C563DCD-5274-4C00-A428-651EF61A5A6D}"/>
    <cellStyle name="Normal 183" xfId="56651" xr:uid="{139FD9B5-27C0-4E1A-BFAE-A67E4B358E17}"/>
    <cellStyle name="Normal 184" xfId="56652" xr:uid="{B17A2B8E-D833-4B8D-9826-294C10037D96}"/>
    <cellStyle name="Normal 185" xfId="56653" xr:uid="{36309DE8-BF88-4D5E-B5B1-3456EB1A463F}"/>
    <cellStyle name="Normal 186" xfId="56654" xr:uid="{91F5B9AB-D6D4-47B5-AAF8-B26007FFE51E}"/>
    <cellStyle name="Normal 187" xfId="56655" xr:uid="{07730AA8-EF92-4434-895B-3041B6636DA7}"/>
    <cellStyle name="Normal 188" xfId="56656" xr:uid="{F0A6E354-FBFB-4FD3-B465-CEC313160872}"/>
    <cellStyle name="Normal 189" xfId="56657" xr:uid="{43B521B5-06AA-483B-92D5-5836C58999B0}"/>
    <cellStyle name="Normal 19" xfId="238" xr:uid="{819DF7F5-E000-473F-8943-300BB5D0B1A8}"/>
    <cellStyle name="Normal 19 2" xfId="317" xr:uid="{C5213FAE-7D1A-4872-B4B7-45711524A48D}"/>
    <cellStyle name="Normal 19 2 2" xfId="429" xr:uid="{15FDCF3E-861B-4800-B6A3-4747B179DF3F}"/>
    <cellStyle name="Normal 19 2 2 2" xfId="31116" xr:uid="{33664B2D-59A7-4753-A13F-7956E4A3D235}"/>
    <cellStyle name="Normal 19 2 3" xfId="56720" xr:uid="{35D0B43F-C843-4218-B42C-574B5095BF21}"/>
    <cellStyle name="Normal 19 2 4" xfId="1825" xr:uid="{C79D25B2-ACB5-4049-B95B-7152E685FD09}"/>
    <cellStyle name="Normal 19 3" xfId="56404" xr:uid="{A07AD596-8CFA-4118-91CF-413C9CFA17F2}"/>
    <cellStyle name="Normal 190" xfId="56970" xr:uid="{4E108B70-4457-4521-84DE-4CC3D60AED27}"/>
    <cellStyle name="Normal 190 3" xfId="56987" xr:uid="{D5737364-6A82-48D1-A9A0-2D40148A85C4}"/>
    <cellStyle name="Normal 190 3 2" xfId="56993" xr:uid="{4C9CC58E-CEDC-404F-B63C-3913C317A55C}"/>
    <cellStyle name="Normal 191" xfId="57052" xr:uid="{35BC1DE9-31CF-4760-ACFD-52488B89B981}"/>
    <cellStyle name="Normal 192" xfId="56991" xr:uid="{79E25753-E383-443A-8EEA-B31BAE2AD9E3}"/>
    <cellStyle name="Normal 2" xfId="3" xr:uid="{34E2DE6D-7A21-40A5-8F85-F60312AE92F7}"/>
    <cellStyle name="Normal 2 10" xfId="1321" xr:uid="{86FBAB4C-23C7-41CF-9783-81186B2EA92E}"/>
    <cellStyle name="Normal 2 10 2" xfId="28911" xr:uid="{BFEF1935-7FFF-4E2F-99D6-500C220D6ED0}"/>
    <cellStyle name="Normal 2 10 2 2" xfId="56976" xr:uid="{C1861E97-ADBA-4462-AEC6-29B0A06BF714}"/>
    <cellStyle name="Normal 2 11" xfId="1443" xr:uid="{0AB39462-FEC9-45E0-981C-CBBA60E52A0C}"/>
    <cellStyle name="Normal 2 11 2" xfId="28995" xr:uid="{9821EAEA-0354-4333-B552-64168A4651C3}"/>
    <cellStyle name="Normal 2 12" xfId="722" xr:uid="{931690B2-9306-436F-9D49-22C7929FA7F9}"/>
    <cellStyle name="Normal 2 12 2" xfId="37603" xr:uid="{92A3C236-01FA-4E88-89B2-8E909897EC08}"/>
    <cellStyle name="Normal 2 12 2 2" xfId="50222" xr:uid="{26BB22B9-EE00-4E50-B518-71B8704DEED4}"/>
    <cellStyle name="Normal 2 12 3" xfId="31318" xr:uid="{87A9F2D4-1F6B-4164-B638-4AE6F347C587}"/>
    <cellStyle name="Normal 2 12 4 2" xfId="56983" xr:uid="{9BCCF051-4E3B-448A-B1C3-2BDE3D0A8C48}"/>
    <cellStyle name="Normal 2 13" xfId="43779" xr:uid="{7DA4AB83-25BE-4AF7-8694-57C65956C46A}"/>
    <cellStyle name="Normal 2 14" xfId="43768" xr:uid="{4929DE23-DF38-4FCF-AF4F-F6119874A2A8}"/>
    <cellStyle name="Normal 2 15" xfId="31198" xr:uid="{42EF6839-1FB3-4772-BD17-FFEA048F3E94}"/>
    <cellStyle name="Normal 2 16" xfId="1207" xr:uid="{60DC1C7D-5D0B-4C72-BA08-B9765FC1E8D3}"/>
    <cellStyle name="Normal 2 18" xfId="56982" xr:uid="{2CFE2C69-DE9A-4F48-BE08-322E2D01C6D3}"/>
    <cellStyle name="Normal 2 2" xfId="6" xr:uid="{8DBB090F-1A3C-4DCA-83C3-F14CD0F297A4}"/>
    <cellStyle name="Normal 2 2 10" xfId="43778" xr:uid="{848FE048-4B25-45F1-A5B1-B57E4BC465EF}"/>
    <cellStyle name="Normal 2 2 11" xfId="1203" xr:uid="{3128AF55-D468-4767-B086-A377CBE757A4}"/>
    <cellStyle name="Normal 2 2 11 2" xfId="56859" xr:uid="{FD8EA521-1EE0-421E-9A83-AE2C248E57AF}"/>
    <cellStyle name="Normal 2 2 12" xfId="31251" xr:uid="{610ED42B-9993-4EC8-8AAB-8DC9730ABD1C}"/>
    <cellStyle name="Normal 2 2 13" xfId="1210" xr:uid="{9506BE90-0E72-4778-9F44-0364A4D51BE2}"/>
    <cellStyle name="Normal 2 2 2" xfId="16" xr:uid="{57AD1F17-B85F-4E5C-8D9C-1F11B22FE6EE}"/>
    <cellStyle name="Normal 2 2 2 2" xfId="157" xr:uid="{AE54EA94-7C52-4C19-B6A1-EE4AA275CD53}"/>
    <cellStyle name="Normal 2 2 2 2 2" xfId="397" xr:uid="{B8B81823-1CDC-46C8-98C0-45D4CF61AAB8}"/>
    <cellStyle name="Normal 2 2 2 2 2 2" xfId="31164" xr:uid="{0F776809-8352-487B-918D-0F863E263B41}"/>
    <cellStyle name="Normal 2 2 2 2 2 3" xfId="31332" xr:uid="{5D99AADF-F6B6-45E2-A20A-0737B32D121E}"/>
    <cellStyle name="Normal 2 2 2 2 2 4" xfId="1829" xr:uid="{DE734744-CC0A-49B7-B185-393CA94A3DDC}"/>
    <cellStyle name="Normal 2 2 2 2 3" xfId="379" xr:uid="{F9315153-46BA-4D38-9323-D7960F38C11E}"/>
    <cellStyle name="Normal 2 2 2 2 3 2" xfId="28977" xr:uid="{FCC34D89-D8E0-482A-8A28-C13B4DCF337A}"/>
    <cellStyle name="Normal 2 2 2 2 4" xfId="6110" xr:uid="{2D8A48B3-40BB-4B2F-8A5B-83665069130F}"/>
    <cellStyle name="Normal 2 2 2 3" xfId="240" xr:uid="{489FCDFF-0FF3-48B2-A61E-EB7FE6A3CBC5}"/>
    <cellStyle name="Normal 2 2 2 4" xfId="241" xr:uid="{E30D69ED-140B-48C3-8B05-DB0BBE296761}"/>
    <cellStyle name="Normal 2 2 2 5" xfId="239" xr:uid="{22076A79-38C3-4D28-976F-2CC7DB2A09C3}"/>
    <cellStyle name="Normal 2 2 2 6" xfId="484" xr:uid="{A05DEE56-48DF-47BD-A8D0-AF676AB98CD5}"/>
    <cellStyle name="Normal 2 2 2 6 2" xfId="29098" xr:uid="{BDC8A206-1E49-40A6-B879-AF1641BAD8C1}"/>
    <cellStyle name="Normal 2 2 2 6 3" xfId="56773" xr:uid="{458974FC-0849-4A3E-806A-4C94B8D38B5C}"/>
    <cellStyle name="Normal 2 2 2 6 4" xfId="1828" xr:uid="{D1FE85E8-C228-4EAF-9BED-45909AB56896}"/>
    <cellStyle name="Normal 2 2 2 7" xfId="29075" xr:uid="{89C9EAA1-900F-4FBF-8CDF-062984FE62B0}"/>
    <cellStyle name="Normal 2 2 2 8" xfId="1330" xr:uid="{AEC34834-DC55-409D-83E5-EB74F5FADFAB}"/>
    <cellStyle name="Normal 2 2 3" xfId="242" xr:uid="{467BE2FC-D8C6-4D34-8DDD-E9F273DB1A22}"/>
    <cellStyle name="Normal 2 2 3 2" xfId="1830" xr:uid="{4412C5DC-2FE3-495B-8E0F-F438E03E2C3E}"/>
    <cellStyle name="Normal 2 2 3 2 2" xfId="28741" xr:uid="{66720B0E-7BA7-4470-9557-27B7A6C5E009}"/>
    <cellStyle name="Normal 2 2 3 2 2 2" xfId="27603" xr:uid="{289C1A74-1DEC-4BB7-99ED-638812AE7DE7}"/>
    <cellStyle name="Normal 2 2 3 2 3" xfId="27952" xr:uid="{98928DEA-B153-48C2-B2CF-80C65DA514BF}"/>
    <cellStyle name="Normal 2 2 3 2 4" xfId="22183" xr:uid="{2D55172F-2C6A-4C11-8C64-97364C9D203C}"/>
    <cellStyle name="Normal 2 2 3 2 5" xfId="21512" xr:uid="{AC9947CF-AFB2-4033-A8B0-2D39F0E53170}"/>
    <cellStyle name="Normal 2 2 3 2 6" xfId="28866" xr:uid="{C18064BE-4CBB-4DA9-BD84-802BEB186E28}"/>
    <cellStyle name="Normal 2 2 3 3" xfId="21842" xr:uid="{F52101C2-50F9-459F-A66C-BD4CB51F00F5}"/>
    <cellStyle name="Normal 2 2 3 3 2" xfId="14719" xr:uid="{C338A386-2AB2-4B08-9CD1-26AF8C8CA819}"/>
    <cellStyle name="Normal 2 2 3 3 3" xfId="14718" xr:uid="{B99F2E76-FB6A-448A-B1C9-762ADD5D793B}"/>
    <cellStyle name="Normal 2 2 3 4" xfId="56973" xr:uid="{75D158FB-1709-4462-A87C-063BA3782F99}"/>
    <cellStyle name="Normal 2 2 4" xfId="243" xr:uid="{8DA07CAA-09C0-422F-AFC9-FAF78F4FB780}"/>
    <cellStyle name="Normal 2 2 5" xfId="244" xr:uid="{93FA8399-37DF-43E7-9A63-3E62B4BC70E4}"/>
    <cellStyle name="Normal 2 2 6" xfId="375" xr:uid="{EEDDEF2C-84EA-4071-A415-12B97B579479}"/>
    <cellStyle name="Normal 2 2 6 2" xfId="28992" xr:uid="{71494FC1-3397-4495-93AC-A96448C37FD4}"/>
    <cellStyle name="Normal 2 2 6 3" xfId="1827" xr:uid="{C090A28E-5E78-45E3-8028-CB9DC1F811B9}"/>
    <cellStyle name="Normal 2 2 7" xfId="1319" xr:uid="{DE708849-7CE9-43D4-9495-48DC814AE52A}"/>
    <cellStyle name="Normal 2 2 8" xfId="31320" xr:uid="{C64645A3-0F94-4A56-BD9F-6554D20DDF9A}"/>
    <cellStyle name="Normal 2 2 9" xfId="31279" xr:uid="{DB946856-9443-49BC-81AF-73DA17DDFDA0}"/>
    <cellStyle name="Normal 2 21" xfId="31124" xr:uid="{2708B4AE-1E25-4DAB-9677-58E0C25CC893}"/>
    <cellStyle name="Normal 2 25" xfId="21441" xr:uid="{75AF96BA-1C6D-4742-926F-41670375A4F4}"/>
    <cellStyle name="Normal 2 3" xfId="12" xr:uid="{23846BA3-0606-45E3-8F92-6847FC883F13}"/>
    <cellStyle name="Normal 2 3 10" xfId="29067" xr:uid="{38AE13DE-1A7E-425D-A87F-A9AA30168342}"/>
    <cellStyle name="Normal 2 3 11" xfId="1329" xr:uid="{56D12F48-614E-42BB-80E3-BFEE16A74C43}"/>
    <cellStyle name="Normal 2 3 2" xfId="369" xr:uid="{682A04B7-BE6C-4141-A0C8-DE02429E5AE5}"/>
    <cellStyle name="Normal 2 3 2 2" xfId="28475" xr:uid="{A214F713-B719-47E5-97AF-EC53E1B16980}"/>
    <cellStyle name="Normal 2 3 2 2 2" xfId="21873" xr:uid="{46A8C7D3-9511-480E-805F-2151B8BE49B7}"/>
    <cellStyle name="Normal 2 3 2 2 2 2" xfId="50123" xr:uid="{CDBB7BA7-4F6A-4A4E-9114-41865C261A6F}"/>
    <cellStyle name="Normal 2 3 2 2 3" xfId="22069" xr:uid="{AA228B6E-A1F8-45CC-85FC-8D388948F6AA}"/>
    <cellStyle name="Normal 2 3 2 2 4" xfId="22082" xr:uid="{83F0D323-5C82-40F0-B135-67E811016BD1}"/>
    <cellStyle name="Normal 2 3 2 3" xfId="22059" xr:uid="{FB174F16-E743-4B09-8CE1-EC8CAF2714BD}"/>
    <cellStyle name="Normal 2 3 2 4" xfId="21482" xr:uid="{DB81094A-A4F4-4FE9-AF33-FE23144694C0}"/>
    <cellStyle name="Normal 2 3 2 5" xfId="22011" xr:uid="{2C0ECA21-5227-44A3-951D-EF45335BDB39}"/>
    <cellStyle name="Normal 2 3 2 6" xfId="28887" xr:uid="{74A007FF-97A7-41C3-BFC1-52870EFBB4AD}"/>
    <cellStyle name="Normal 2 3 2 7" xfId="1831" xr:uid="{DFB0122A-F481-4223-9366-9610EB7AC825}"/>
    <cellStyle name="Normal 2 3 3" xfId="332" xr:uid="{3092EC72-BB22-4E9B-AB88-4C8A5FAF6833}"/>
    <cellStyle name="Normal 2 3 3 2" xfId="28489" xr:uid="{F8434D09-A783-4B47-B2F3-5D7CDFBC40F0}"/>
    <cellStyle name="Normal 2 3 3 2 2" xfId="21798" xr:uid="{B0FFA660-B2EB-4F24-BEF7-2A388B6BEAA6}"/>
    <cellStyle name="Normal 2 3 3 2 3" xfId="21968" xr:uid="{BDD54452-A63F-4659-9F62-B5402723A0BF}"/>
    <cellStyle name="Normal 2 3 3 3" xfId="21599" xr:uid="{B6765FC5-9193-4B72-B3DE-B06403C4E919}"/>
    <cellStyle name="Normal 2 3 3 4" xfId="21513" xr:uid="{450C1EF6-1568-4799-8518-9897117AEB65}"/>
    <cellStyle name="Normal 2 3 3 5" xfId="28875" xr:uid="{A94E82A6-12FC-48E5-B852-A465CBB8CCCB}"/>
    <cellStyle name="Normal 2 3 3 6" xfId="1308" xr:uid="{153F9D86-10C2-4FF9-96B4-D5F5C0E9C649}"/>
    <cellStyle name="Normal 2 3 4" xfId="325" xr:uid="{A789FC63-04DF-457E-9AC0-D5D67BBA741F}"/>
    <cellStyle name="Normal 2 3 4 2" xfId="318" xr:uid="{F1025812-7924-458F-AE47-B194101B8B7B}"/>
    <cellStyle name="Normal 2 3 4 3" xfId="28529" xr:uid="{5B42420D-D215-4593-9E22-A6455F525689}"/>
    <cellStyle name="Normal 2 3 4 4" xfId="21397" xr:uid="{6BB2B1F7-BD38-4E24-894A-7F3B05BB3D79}"/>
    <cellStyle name="Normal 2 3 4 5" xfId="21587" xr:uid="{33341861-6AB9-498A-B3C9-06E4168F0934}"/>
    <cellStyle name="Normal 2 3 5" xfId="28826" xr:uid="{814955DA-FA88-4B9E-94AB-5B74E432A9F0}"/>
    <cellStyle name="Normal 2 3 5 2" xfId="21767" xr:uid="{D1D77D80-47D5-48B6-A50B-FAF85644FE5E}"/>
    <cellStyle name="Normal 2 3 5 3" xfId="21675" xr:uid="{A762197D-8B73-48E9-9A27-76712296357F}"/>
    <cellStyle name="Normal 2 3 6" xfId="28096" xr:uid="{C49457C4-4F88-4369-9D64-F8D77A7DD01A}"/>
    <cellStyle name="Normal 2 3 6 2" xfId="22075" xr:uid="{554ACE00-0DF0-432E-8A8B-DC471AAB8859}"/>
    <cellStyle name="Normal 2 3 6 3" xfId="21634" xr:uid="{CE4D7EDD-2BDE-48D0-9E49-B1C46A53E6E2}"/>
    <cellStyle name="Normal 2 3 7" xfId="27964" xr:uid="{574819CA-AC18-4606-BFBB-27921EDC43D4}"/>
    <cellStyle name="Normal 2 3 7 2" xfId="21794" xr:uid="{1B3B7628-8FC8-4184-91DA-8B59928D751A}"/>
    <cellStyle name="Normal 2 3 7 3" xfId="21830" xr:uid="{A44AAAF2-438D-4DA6-B404-FDA77CEDA6D9}"/>
    <cellStyle name="Normal 2 3 8" xfId="28986" xr:uid="{6544DC65-2EB8-4C96-91AB-36BEF0128095}"/>
    <cellStyle name="Normal 2 3 9" xfId="22130" xr:uid="{27918106-18DE-4FFB-8421-B5D9CCC89DE3}"/>
    <cellStyle name="Normal 2 3 9 2" xfId="43835" xr:uid="{62FB759F-B7FD-40F2-995A-3CEFD5174184}"/>
    <cellStyle name="Normal 2 3 9 3" xfId="31313" xr:uid="{2FE558C1-9664-452D-A19A-FE7C8B4F7303}"/>
    <cellStyle name="Normal 2 4" xfId="34" xr:uid="{98A23B9D-1D7E-4689-B9DF-98144B21F93A}"/>
    <cellStyle name="Normal 2 4 10" xfId="245" xr:uid="{61B2768E-F230-480E-930E-B973FE3E5860}"/>
    <cellStyle name="Normal 2 4 2" xfId="434" xr:uid="{6C9C9FB6-4130-4FDC-918A-2667E8FCC150}"/>
    <cellStyle name="Normal 2 4 2 2" xfId="27970" xr:uid="{241FA1A8-14EC-4702-A729-494C9298E401}"/>
    <cellStyle name="Normal 2 4 2 2 2" xfId="44471" xr:uid="{639EADC4-ED00-4350-A088-6AB7E11CF3FF}"/>
    <cellStyle name="Normal 2 4 2 3" xfId="28420" xr:uid="{051DCAAA-84AF-4874-8A15-8C6DF49B8B6B}"/>
    <cellStyle name="Normal 2 4 2 4" xfId="21593" xr:uid="{82330059-3A12-477D-B923-E5F8EBE449C9}"/>
    <cellStyle name="Normal 2 4 2 5" xfId="21759" xr:uid="{CE168258-25DA-4846-AE35-3C5A7E037184}"/>
    <cellStyle name="Normal 2 4 2 6" xfId="28822" xr:uid="{AAAEB209-177C-408E-B518-AC93FDDB8C80}"/>
    <cellStyle name="Normal 2 4 2 7" xfId="1832" xr:uid="{B87FF61A-4FB3-4078-8F32-D466D8033747}"/>
    <cellStyle name="Normal 2 4 3" xfId="508" xr:uid="{E0860729-A19E-4F22-9DD7-1B553E4E125C}"/>
    <cellStyle name="Normal 2 4 3 2" xfId="22102" xr:uid="{847E8480-35A5-4E9E-8E49-B3537A9B7982}"/>
    <cellStyle name="Normal 2 4 3 3" xfId="21718" xr:uid="{9608F225-DD0A-47F2-92CB-83A108D44810}"/>
    <cellStyle name="Normal 2 4 4" xfId="409" xr:uid="{DEF163C8-0C30-444B-B29B-4FBFD6CC3DEB}"/>
    <cellStyle name="Normal 2 4 4 2" xfId="21720" xr:uid="{6D86770C-A2E1-4DE5-9979-384797CEB9C8}"/>
    <cellStyle name="Normal 2 4 4 3" xfId="21662" xr:uid="{3240D059-6A6B-4936-BF24-E5A690C497B5}"/>
    <cellStyle name="Normal 2 4 4 4" xfId="27957" xr:uid="{97C52DF1-2DE4-4CDD-8FB9-6C1198A08D2A}"/>
    <cellStyle name="Normal 2 4 5" xfId="327" xr:uid="{68DA8413-3477-49C9-B907-5DB7D63BDB61}"/>
    <cellStyle name="Normal 2 4 5 2" xfId="28931" xr:uid="{A8A10259-7E8B-4FCA-ADEB-FB8D96291CCE}"/>
    <cellStyle name="Normal 2 4 6" xfId="22224" xr:uid="{9842F71C-B1CE-45BF-BE3C-A77BDF745758}"/>
    <cellStyle name="Normal 2 4 6 2" xfId="43817" xr:uid="{95BA10D0-0C14-4833-8B7D-DC15932F4E51}"/>
    <cellStyle name="Normal 2 4 7" xfId="29073" xr:uid="{0304E980-3BBA-4CE4-9CF6-2D8E2C3638A5}"/>
    <cellStyle name="Normal 2 4 8" xfId="1376" xr:uid="{677C6031-AB1B-4FFF-8689-9368DC43095D}"/>
    <cellStyle name="Normal 2 4 9" xfId="31291" xr:uid="{B67720A2-E689-4B5E-B953-BCA63B043E4A}"/>
    <cellStyle name="Normal 2 5" xfId="246" xr:uid="{B3C3475A-D1B5-4067-B8F1-55D9F5EBD01D}"/>
    <cellStyle name="Normal 2 5 2" xfId="1826" xr:uid="{BB0DFB61-D636-4472-9FD4-344FCDF8BDD0}"/>
    <cellStyle name="Normal 2 5 2 2" xfId="22030" xr:uid="{D2037F97-90E3-45F5-9BD3-1FC5F09D6701}"/>
    <cellStyle name="Normal 2 5 3" xfId="21390" xr:uid="{39006ABC-3D7C-4148-BF03-DD2AF5CF372F}"/>
    <cellStyle name="Normal 2 5 4" xfId="1377" xr:uid="{44C77C04-E56A-4CDD-9BED-960E24A88D6C}"/>
    <cellStyle name="Normal 2 5 5" xfId="1304" xr:uid="{BC74D80F-9C1C-48E7-8DFD-04324A82E4AA}"/>
    <cellStyle name="Normal 2 6" xfId="247" xr:uid="{E2CC3FCC-54F2-46AC-A540-744156714ECD}"/>
    <cellStyle name="Normal 2 7" xfId="248" xr:uid="{E895C556-BAE2-46CB-89BE-954E8352E33C}"/>
    <cellStyle name="Normal 2 7 2" xfId="22058" xr:uid="{1A3C9148-7A56-4097-A386-246656C5B8EC}"/>
    <cellStyle name="Normal 2 7 3" xfId="22158" xr:uid="{58A6247A-AA54-4701-BC67-6F20282A7A3B}"/>
    <cellStyle name="Normal 2 8" xfId="249" xr:uid="{A7012518-8132-4E5C-849B-7D570E377C80}"/>
    <cellStyle name="Normal 2 9" xfId="250" xr:uid="{7E2FDB88-FB7C-4DBE-81CE-B65D1A52A133}"/>
    <cellStyle name="Normal 20" xfId="251" xr:uid="{429D53BC-2444-4B4C-952E-8FD86204B469}"/>
    <cellStyle name="Normal 20 2" xfId="430" xr:uid="{75795232-9232-4380-B94A-869A45E858B6}"/>
    <cellStyle name="Normal 20 2 2" xfId="56498" xr:uid="{28701D47-D21B-4B3B-BC89-AC4F1E8B68CB}"/>
    <cellStyle name="Normal 20 2 3" xfId="56440" xr:uid="{8C7D9244-2106-4426-8FC3-AD7A8F3C44D3}"/>
    <cellStyle name="Normal 20 2 4" xfId="43888" xr:uid="{2FDBF828-E922-496E-A21A-9D53BD705F5E}"/>
    <cellStyle name="Normal 20 2 5" xfId="56721" xr:uid="{749E6EFF-23AF-4780-98AD-5E7F7B00F0BA}"/>
    <cellStyle name="Normal 20 2 6" xfId="1833" xr:uid="{44DF36B0-D6EE-4767-AC3C-BC368C9FC7D1}"/>
    <cellStyle name="Normal 20 3" xfId="56476" xr:uid="{7F556F15-79DE-4AEB-8030-0B131C5B93E3}"/>
    <cellStyle name="Normal 20 4" xfId="56419" xr:uid="{2469BA52-A2B0-4D9B-ABBF-0508959A8139}"/>
    <cellStyle name="Normal 21" xfId="159" xr:uid="{0EBE1072-13D7-4AA7-8ABB-6E78F9369146}"/>
    <cellStyle name="Normal 21 2" xfId="1834" xr:uid="{3A7D3E77-BAF6-4A3B-B0FD-EDC7A246C5F0}"/>
    <cellStyle name="Normal 21 2 2" xfId="56515" xr:uid="{AA849FF9-EE12-4ED8-B6E6-038B61050F15}"/>
    <cellStyle name="Normal 22" xfId="292" xr:uid="{5AE8B410-8D22-48F4-801F-1BA65C5B641C}"/>
    <cellStyle name="Normal 22 2" xfId="418" xr:uid="{BC9BBEF8-BA6F-4F42-BA3A-A89A904FFD53}"/>
    <cellStyle name="Normal 22 2 2" xfId="56485" xr:uid="{6B492E63-2F40-417D-9AC3-F7E769721E94}"/>
    <cellStyle name="Normal 22 2 3" xfId="56428" xr:uid="{77C18F6C-3910-4B5E-9D08-443A4EEF2D84}"/>
    <cellStyle name="Normal 22 2 4" xfId="43913" xr:uid="{5AF4FA4F-A8C2-4650-8FB1-6EA57E2ABA38}"/>
    <cellStyle name="Normal 22 2 5" xfId="56711" xr:uid="{70E6FC7B-3A84-4820-8BE5-BC5D3A1C88DF}"/>
    <cellStyle name="Normal 22 2 6" xfId="1835" xr:uid="{1C6EC9BA-B2CC-499C-B9EC-373A154132ED}"/>
    <cellStyle name="Normal 22 3" xfId="56464" xr:uid="{DD81CAB7-6DC7-458A-BEED-7EC9B0611AB5}"/>
    <cellStyle name="Normal 22 4" xfId="56407" xr:uid="{5399C477-4120-4949-A9D0-0A3457FC3A34}"/>
    <cellStyle name="Normal 23" xfId="297" xr:uid="{845947C0-D92E-4DA9-A434-74974AE48E88}"/>
    <cellStyle name="Normal 23 2" xfId="1836" xr:uid="{53909F81-C7A8-4791-BAF4-C7407BBA861E}"/>
    <cellStyle name="Normal 23 2 2" xfId="43916" xr:uid="{3864A1D4-9133-47AC-8B62-D1C87378A052}"/>
    <cellStyle name="Normal 23 3" xfId="1392" xr:uid="{E1C9727D-9EF6-418F-89FB-455CC1A22793}"/>
    <cellStyle name="Normal 23 4" xfId="1234" xr:uid="{A7C2675C-1764-4C69-A73D-61F16C4FE319}"/>
    <cellStyle name="Normal 24" xfId="156" xr:uid="{32268617-ED98-4601-9E37-770B62CE133F}"/>
    <cellStyle name="Normal 24 2" xfId="1837" xr:uid="{5ABA27CB-5EE5-4D34-9125-45A08717ABA7}"/>
    <cellStyle name="Normal 24 2 2" xfId="43852" xr:uid="{57FCFA78-EE5D-49BC-B97A-E50C3052CD5A}"/>
    <cellStyle name="Normal 25" xfId="510" xr:uid="{98F36F79-0537-45BC-A798-577EC33D212D}"/>
    <cellStyle name="Normal 25 2" xfId="1838" xr:uid="{3194B1CB-C0DF-4928-AF1A-7BEE66A77EC7}"/>
    <cellStyle name="Normal 25 3" xfId="28910" xr:uid="{275D5B7D-AD92-42C9-B1CF-25932D2F8E55}"/>
    <cellStyle name="Normal 25 4" xfId="1320" xr:uid="{328558B5-5D37-464F-BF8E-CCD1E6BFD8BD}"/>
    <cellStyle name="Normal 254" xfId="21494" xr:uid="{0149F82C-2F16-4E6D-B9C5-99CFDD08A147}"/>
    <cellStyle name="Normal 26" xfId="316" xr:uid="{6B715702-EF59-4225-BFF4-4302728013CC}"/>
    <cellStyle name="Normal 26 2" xfId="1483" xr:uid="{D10C94A4-FD22-4267-B7F9-0DA49FCDAE1D}"/>
    <cellStyle name="Normal 26 3" xfId="14717" xr:uid="{335600D6-B3D6-4272-9C7F-793B8BED31DB}"/>
    <cellStyle name="Normal 26 4" xfId="37513" xr:uid="{40CBE7FF-A7F4-4887-BFAC-1CFECDDB1F13}"/>
    <cellStyle name="Normal 27" xfId="423" xr:uid="{13586A92-75AB-47A8-9916-ACE73ABC9CA6}"/>
    <cellStyle name="Normal 27 2" xfId="1915" xr:uid="{361E0B13-58FF-4588-8388-0EA00AE35078}"/>
    <cellStyle name="Normal 27 3" xfId="8140" xr:uid="{A02CB2E8-8559-4290-8052-CFFD1725BBA6}"/>
    <cellStyle name="Normal 27 4" xfId="37627" xr:uid="{729FA81B-BA4E-4042-96F6-FC6D5C1CB515}"/>
    <cellStyle name="Normal 27 5" xfId="56715" xr:uid="{FA832B62-155F-41F7-A5CD-D0292FA4745A}"/>
    <cellStyle name="Normal 27 6" xfId="1412" xr:uid="{634ACB68-933B-4A2C-B27C-D6DC62400904}"/>
    <cellStyle name="Normal 28" xfId="534" xr:uid="{54E20552-8A30-4CB3-B412-CC4AE7E31296}"/>
    <cellStyle name="Normal 28 2" xfId="665" xr:uid="{4D7EA365-20F0-470F-BBBD-0DA0A5A4B85A}"/>
    <cellStyle name="Normal 28 2 2" xfId="43802" xr:uid="{27DC3727-92C8-4C50-A59B-D2C3C4A0AB40}"/>
    <cellStyle name="Normal 28 2 3" xfId="1913" xr:uid="{AA516950-02BF-4213-A361-F2360AF07565}"/>
    <cellStyle name="Normal 28 3" xfId="8136" xr:uid="{7B7BDD2A-0204-42F0-81F0-89BDB0DD5F61}"/>
    <cellStyle name="Normal 29" xfId="672" xr:uid="{629DF39F-B995-48DC-93ED-37BF96366AAA}"/>
    <cellStyle name="Normal 29 2" xfId="1914" xr:uid="{9D52D0DD-4404-4775-9B7C-49F323E3D635}"/>
    <cellStyle name="Normal 29 2 2" xfId="43827" xr:uid="{1866932E-33F1-47D4-A078-3DD4DBCFD5E8}"/>
    <cellStyle name="Normal 29 3" xfId="8133" xr:uid="{54929BCE-78E8-4AC5-A50C-2D9235315AD5}"/>
    <cellStyle name="Normal 3" xfId="5" xr:uid="{81446830-6ADB-4B43-B169-E249A213223C}"/>
    <cellStyle name="Normal 3 10" xfId="31281" xr:uid="{A2DF0DEA-E3DE-4DB7-A5C2-920EE0EF724A}"/>
    <cellStyle name="Normal 3 10 2" xfId="43807" xr:uid="{CF89F7AD-4E15-4DE7-A369-70D7AA4FCD71}"/>
    <cellStyle name="Normal 3 11" xfId="43777" xr:uid="{B7325A08-DAB0-407C-99B4-B33EED5F7D07}"/>
    <cellStyle name="Normal 3 12" xfId="43771" xr:uid="{7CB46DDB-6A71-4945-98CB-F933D49BBC72}"/>
    <cellStyle name="Normal 3 13" xfId="31250" xr:uid="{0B468518-4658-48FF-B193-D8D65F2C5E2D}"/>
    <cellStyle name="Normal 3 14" xfId="56660" xr:uid="{5227D466-6C81-40CE-A533-11BEF22C8DB1}"/>
    <cellStyle name="Normal 3 2" xfId="19" xr:uid="{862CF5C7-0086-474E-95AB-99F977E71843}"/>
    <cellStyle name="Normal 3 2 10" xfId="28870" xr:uid="{1218910D-D777-4DB4-8A14-3F113A14B5E2}"/>
    <cellStyle name="Normal 3 2 2" xfId="154" xr:uid="{DC66B70D-8238-41C4-A5EE-66692895BCAB}"/>
    <cellStyle name="Normal 3 2 2 2" xfId="28901" xr:uid="{5CC7BC14-E284-473C-9086-F374BE0B0370}"/>
    <cellStyle name="Normal 3 2 2 2 2" xfId="43929" xr:uid="{00C89A7C-7B59-4AF8-A668-521A531A7A76}"/>
    <cellStyle name="Normal 3 2 2 3" xfId="28451" xr:uid="{79DDAED3-9EF7-4C19-9BB4-77F88F696E63}"/>
    <cellStyle name="Normal 3 2 2 4" xfId="21714" xr:uid="{F987B330-E6F9-4A8B-BC08-1B2E22AB822C}"/>
    <cellStyle name="Normal 3 2 3" xfId="386" xr:uid="{30A8EF73-B610-4980-BE4B-DF8C24EDD889}"/>
    <cellStyle name="Normal 3 2 3 2" xfId="21473" xr:uid="{57C91CDB-C19C-4CC5-BC9B-8E41C0F65A4D}"/>
    <cellStyle name="Normal 3 2 3 3" xfId="21345" xr:uid="{670DC335-F6D6-425E-AEFE-31C35438F9C5}"/>
    <cellStyle name="Normal 3 2 3 4" xfId="28990" xr:uid="{EC95B373-6417-4B4F-A04C-D0C6B85FE398}"/>
    <cellStyle name="Normal 3 2 3 5" xfId="1840" xr:uid="{E463959B-731D-459B-8D20-680264ED0A2A}"/>
    <cellStyle name="Normal 3 2 4" xfId="1325" xr:uid="{7BED04F5-A4E4-4EE5-A6E4-D1900BD499E8}"/>
    <cellStyle name="Normal 3 2 4 2" xfId="21481" xr:uid="{CCE578E6-C76E-43E9-99F6-2EC96681D872}"/>
    <cellStyle name="Normal 3 2 5" xfId="22197" xr:uid="{2F73A8F4-28AF-4565-8B0B-BEEA7DF728C5}"/>
    <cellStyle name="Normal 3 2 5 2" xfId="56383" xr:uid="{4F2AED9D-7B3E-42E6-AAE3-51D06E3C2B91}"/>
    <cellStyle name="Normal 3 2 5 3" xfId="31322" xr:uid="{0BBC77CE-E201-42DC-B29A-4BBFFA175462}"/>
    <cellStyle name="Normal 3 2 6" xfId="31302" xr:uid="{6FD86F5E-4AE7-4401-BC92-A7715B468D9B}"/>
    <cellStyle name="Normal 3 2 6 2" xfId="43826" xr:uid="{209549A4-5AB7-45FA-8856-D45BF4E2DF55}"/>
    <cellStyle name="Normal 3 2 7" xfId="31296" xr:uid="{22784852-592C-4DE7-B01B-C6125D183246}"/>
    <cellStyle name="Normal 3 2 8" xfId="43800" xr:uid="{BB0E5920-57A1-49FA-B286-526A22D5921D}"/>
    <cellStyle name="Normal 3 2 9" xfId="58" xr:uid="{30DA8546-A9FE-48CB-9DAA-3667803AA601}"/>
    <cellStyle name="Normal 3 3" xfId="35" xr:uid="{34729CE1-1778-484E-A219-6F81645CE34B}"/>
    <cellStyle name="Normal 3 3 10" xfId="21808" xr:uid="{3EA4D402-EB46-4EA5-B257-48473F59FC13}"/>
    <cellStyle name="Normal 3 3 11" xfId="28989" xr:uid="{678FCAAF-2774-4931-A159-2DA4C6DF0369}"/>
    <cellStyle name="Normal 3 3 12" xfId="29137" xr:uid="{7C784DCE-DE66-43CB-9FED-7D6B5F75B629}"/>
    <cellStyle name="Normal 3 3 13" xfId="496" xr:uid="{5608AD74-FE42-4B3C-918A-C4F6449C92AD}"/>
    <cellStyle name="Normal 3 3 13 2" xfId="43838" xr:uid="{9F9FDB0B-C8C3-4267-BA99-12ABEEC8CEAE}"/>
    <cellStyle name="Normal 3 3 13 3" xfId="56782" xr:uid="{6E068C2E-FC28-4476-BF65-877E370FE7A4}"/>
    <cellStyle name="Normal 3 3 14" xfId="1326" xr:uid="{7DEACB64-196D-4916-9F76-2365F1D0F620}"/>
    <cellStyle name="Normal 3 3 15" xfId="59" xr:uid="{9BD3C364-83D6-4FD8-A92F-8783F9FAA101}"/>
    <cellStyle name="Normal 3 3 2" xfId="252" xr:uid="{399426E8-59AB-43A1-A363-6CD24B7F8B2F}"/>
    <cellStyle name="Normal 3 3 2 2" xfId="410" xr:uid="{553746DD-3816-4C22-AD32-7E02B937ACB9}"/>
    <cellStyle name="Normal 3 3 2 2 2" xfId="28390" xr:uid="{23B37A96-29D0-4C9B-B4B7-09902146B990}"/>
    <cellStyle name="Normal 3 3 2 2 2 2" xfId="44068" xr:uid="{AD2CEA4B-249A-4B22-BAE6-AF06FA770EF2}"/>
    <cellStyle name="Normal 3 3 2 2 3" xfId="28440" xr:uid="{1349D6D5-CD4F-43F2-AB7B-F95B8115BC49}"/>
    <cellStyle name="Normal 3 3 2 2 4" xfId="1842" xr:uid="{0ED58EDA-9989-4DAD-8434-A404545E26D2}"/>
    <cellStyle name="Normal 3 3 2 3" xfId="365" xr:uid="{2B12C779-E862-466B-9184-D9E12CAF137B}"/>
    <cellStyle name="Normal 3 3 2 3 2" xfId="28381" xr:uid="{8D2743F4-B443-42A9-985C-7CD048F5C136}"/>
    <cellStyle name="Normal 3 3 2 3 2 2" xfId="44076" xr:uid="{0B92082B-CE9D-47AC-AEB0-6BE8B1E5F842}"/>
    <cellStyle name="Normal 3 3 2 3 3" xfId="44038" xr:uid="{C77390D6-EC89-4632-8E08-DCDC74DCC8BB}"/>
    <cellStyle name="Normal 3 3 2 3 4" xfId="28432" xr:uid="{119E3412-1EAD-49C9-B8C3-A38335EE52FA}"/>
    <cellStyle name="Normal 3 3 2 4" xfId="28424" xr:uid="{52C8A892-7EDF-425F-8AC1-7EB9404FC7EF}"/>
    <cellStyle name="Normal 3 3 2 4 2" xfId="28371" xr:uid="{51DFDB12-4A58-4273-893B-872E30F35EE3}"/>
    <cellStyle name="Normal 3 3 2 4 2 2" xfId="44086" xr:uid="{B7514DAC-EBE7-49CE-BAFF-8A9EC08F58E4}"/>
    <cellStyle name="Normal 3 3 2 4 3" xfId="44045" xr:uid="{9A61962B-0B4F-4FF3-862F-A120B47DEB36}"/>
    <cellStyle name="Normal 3 3 2 5" xfId="28399" xr:uid="{387CECE9-3D68-4C7A-9F72-353B3D57A5DA}"/>
    <cellStyle name="Normal 3 3 2 5 2" xfId="44060" xr:uid="{3AD42FFF-E705-421C-97B8-EE0F28ACF2EA}"/>
    <cellStyle name="Normal 3 3 2 6" xfId="28450" xr:uid="{77210813-9AEA-41EF-B3E8-3C2EF2A4076F}"/>
    <cellStyle name="Normal 3 3 2 6 2" xfId="44023" xr:uid="{2A7A2641-03D0-4F05-B65B-F83BB515E4E3}"/>
    <cellStyle name="Normal 3 3 2 7" xfId="21889" xr:uid="{C0FC1121-2C74-4DAE-9B7B-397748A3A979}"/>
    <cellStyle name="Normal 3 3 2 7 2" xfId="56384" xr:uid="{46F4E149-A210-4B18-9F2E-95CE4EF17115}"/>
    <cellStyle name="Normal 3 3 2 8" xfId="22124" xr:uid="{240B2EBF-05FD-4B65-B5E8-834B041D2DE7}"/>
    <cellStyle name="Normal 3 3 3" xfId="387" xr:uid="{42079D7F-46C2-4D08-AFFD-73ECDA18277C}"/>
    <cellStyle name="Normal 3 3 3 2" xfId="28394" xr:uid="{3CC987F5-0F11-4BBC-A8B9-0E6B16A7EFF3}"/>
    <cellStyle name="Normal 3 3 3 2 2" xfId="44064" xr:uid="{CB894E2F-972B-4535-BC24-A4E45706A726}"/>
    <cellStyle name="Normal 3 3 3 3" xfId="28823" xr:uid="{2F835224-9906-44DA-AD5B-537F73C6243F}"/>
    <cellStyle name="Normal 3 3 3 4" xfId="1841" xr:uid="{3A0D1674-426A-464F-B59C-FC4CB9611EA8}"/>
    <cellStyle name="Normal 3 3 4" xfId="304" xr:uid="{3C4E96FE-75C5-4858-8335-8B9F9556A985}"/>
    <cellStyle name="Normal 3 3 4 2" xfId="28385" xr:uid="{5186D1F4-DCEC-45EE-891B-FAEAAEC8D7D4}"/>
    <cellStyle name="Normal 3 3 4 2 2" xfId="44072" xr:uid="{9BF710BF-1599-4D52-9126-3FE919A10D69}"/>
    <cellStyle name="Normal 3 3 4 3" xfId="44034" xr:uid="{59D7E339-A228-4A7D-8F06-0965E1E32BE7}"/>
    <cellStyle name="Normal 3 3 4 4" xfId="28436" xr:uid="{AE22A547-AD23-4CB7-B423-7246CD743034}"/>
    <cellStyle name="Normal 3 3 5" xfId="28428" xr:uid="{C9176412-FD11-4734-BE8A-E4C254857D8F}"/>
    <cellStyle name="Normal 3 3 5 2" xfId="28375" xr:uid="{4D48D169-20E2-4B65-88B9-416D08F5DEA9}"/>
    <cellStyle name="Normal 3 3 5 2 2" xfId="44082" xr:uid="{3CA4BEAC-E514-453F-BD6E-946CB0EF3B7C}"/>
    <cellStyle name="Normal 3 3 5 3" xfId="44041" xr:uid="{F266CFFC-7599-4874-A311-D3F6CF246F1D}"/>
    <cellStyle name="Normal 3 3 6" xfId="28403" xr:uid="{4B1C7223-43F5-42B4-A631-61DBB8590367}"/>
    <cellStyle name="Normal 3 3 6 2" xfId="44056" xr:uid="{61E26D0B-F8B9-48FF-BCA2-D11164FB5158}"/>
    <cellStyle name="Normal 3 3 7" xfId="28472" xr:uid="{2EBA3414-78DC-4CF9-B84D-B50AAE0439AA}"/>
    <cellStyle name="Normal 3 3 7 2" xfId="44005" xr:uid="{8131D86A-3719-4D2D-AFF5-017EF6B524F6}"/>
    <cellStyle name="Normal 3 3 8" xfId="22219" xr:uid="{C66C4D44-C736-4FDD-9B38-CF0C5EE26446}"/>
    <cellStyle name="Normal 3 3 8 2" xfId="50122" xr:uid="{B29C6430-7D06-45BE-8F5A-B344C406F75B}"/>
    <cellStyle name="Normal 3 3 8 3" xfId="37498" xr:uid="{2CDDF1A2-C8CF-41A6-9C50-C04530430CEA}"/>
    <cellStyle name="Normal 3 3 9" xfId="21694" xr:uid="{91468796-A9C4-4731-AEC0-F3B40C530E57}"/>
    <cellStyle name="Normal 3 4" xfId="18" xr:uid="{B2F87E1D-CF2C-4527-BADB-A78BDB8D854A}"/>
    <cellStyle name="Normal 3 4 10" xfId="56530" xr:uid="{864D0C77-25A7-4A89-A249-1F76415462E6}"/>
    <cellStyle name="Normal 3 4 11" xfId="70" xr:uid="{5DF80D9E-06D2-41F9-A39F-E45C6BFD01DA}"/>
    <cellStyle name="Normal 3 4 2" xfId="299" xr:uid="{8998C545-6EE9-4C17-BD48-C081EAB9CE51}"/>
    <cellStyle name="Normal 3 4 2 2" xfId="28389" xr:uid="{23070B5C-0B30-4449-B55A-CC8FCA5EC644}"/>
    <cellStyle name="Normal 3 4 2 2 2" xfId="44069" xr:uid="{DAFBC97B-CE5D-42FC-A1EF-4812F9AD46CF}"/>
    <cellStyle name="Normal 3 4 2 3" xfId="28439" xr:uid="{140AC2ED-4842-49C3-8B9B-225C31CC2302}"/>
    <cellStyle name="Normal 3 4 2 3 2" xfId="44031" xr:uid="{22EDEA36-4872-41A6-91F5-03ED88F4DAA1}"/>
    <cellStyle name="Normal 3 4 3" xfId="389" xr:uid="{EA3464DA-8FBD-41DF-8C96-9C7F734F9DFC}"/>
    <cellStyle name="Normal 3 4 3 2" xfId="28380" xr:uid="{C574E03E-4539-4A40-B9F4-31D3E49922F4}"/>
    <cellStyle name="Normal 3 4 3 2 2" xfId="44077" xr:uid="{09C1EC63-2CD8-427D-BD9E-279283293EC4}"/>
    <cellStyle name="Normal 3 4 3 3" xfId="28431" xr:uid="{A20C7B3C-B074-4DA3-A8E5-AEEBCC8ACA95}"/>
    <cellStyle name="Normal 3 4 3 4" xfId="1843" xr:uid="{8091B192-E6E0-4972-8DEA-72FBFAC83EA7}"/>
    <cellStyle name="Normal 3 4 4" xfId="333" xr:uid="{BF3679D3-03FD-4551-858F-B2DC4ED0A59D}"/>
    <cellStyle name="Normal 3 4 4 2" xfId="28370" xr:uid="{D018CD97-7FE0-41B9-9517-4C8BC001B402}"/>
    <cellStyle name="Normal 3 4 4 2 2" xfId="44087" xr:uid="{F6D52D61-970A-45D5-B55C-D6E000023672}"/>
    <cellStyle name="Normal 3 4 4 3" xfId="44046" xr:uid="{6ED0ED32-61E9-4DF7-993E-03B755168412}"/>
    <cellStyle name="Normal 3 4 4 4" xfId="28423" xr:uid="{2279FB2F-D9AF-4653-88BB-9E660D113470}"/>
    <cellStyle name="Normal 3 4 5" xfId="28398" xr:uid="{009A25B1-4D67-4FDC-A471-3BD513E9F4B9}"/>
    <cellStyle name="Normal 3 4 5 2" xfId="44061" xr:uid="{409E5A10-D3CB-4709-8A99-367307698174}"/>
    <cellStyle name="Normal 3 4 6" xfId="28449" xr:uid="{63708B87-8968-422F-B14E-1BA44CCBC0CF}"/>
    <cellStyle name="Normal 3 4 6 2" xfId="44024" xr:uid="{6EDB21C4-571E-475A-B4D4-3F7EC4AB2C28}"/>
    <cellStyle name="Normal 3 4 7" xfId="21790" xr:uid="{2A4F15F9-1BF3-408F-9BB4-594276B21A6D}"/>
    <cellStyle name="Normal 3 4 7 2" xfId="37509" xr:uid="{200CD755-04FA-4087-82A9-2527257AFF53}"/>
    <cellStyle name="Normal 3 4 8" xfId="21733" xr:uid="{80B9B20D-413C-4D7A-84C9-9F97743324C3}"/>
    <cellStyle name="Normal 3 4 8 2" xfId="43844" xr:uid="{492208F1-5B83-4CCE-847B-3B4578430D72}"/>
    <cellStyle name="Normal 3 4 9" xfId="28985" xr:uid="{34F94806-37FC-445D-988C-F9617F036874}"/>
    <cellStyle name="Normal 3 5" xfId="153" xr:uid="{65D75B20-D829-466E-8E98-7B7A5E24A68A}"/>
    <cellStyle name="Normal 3 5 2" xfId="395" xr:uid="{1037A154-678C-4B1C-9298-9643F0796BD4}"/>
    <cellStyle name="Normal 3 5 2 2" xfId="21401" xr:uid="{8E7AA087-A371-45B5-ADB7-050D6BE64CC8}"/>
    <cellStyle name="Normal 3 5 2 3" xfId="21555" xr:uid="{63C57350-731F-4F43-A1E6-D0F0AE159062}"/>
    <cellStyle name="Normal 3 5 2 4" xfId="28419" xr:uid="{1EF90965-7521-4009-B034-1935AA29E5D7}"/>
    <cellStyle name="Normal 3 5 2 5" xfId="1844" xr:uid="{BFE0AA43-F1AF-45DF-8455-A7FB3464890E}"/>
    <cellStyle name="Normal 3 5 3" xfId="329" xr:uid="{52420811-3D3E-4F83-BDB7-BFD5CEB262C8}"/>
    <cellStyle name="Normal 3 5 3 2" xfId="43850" xr:uid="{34EB57B9-F1AC-49BC-9550-0CCC65819EE1}"/>
    <cellStyle name="Normal 3 5 4" xfId="56668" xr:uid="{BC1CFAD6-68D6-478A-8603-359DDF51B7C5}"/>
    <cellStyle name="Normal 3 6" xfId="162" xr:uid="{DDAA010C-3D94-4265-89BE-4EF6C6ECB199}"/>
    <cellStyle name="Normal 3 6 2" xfId="1845" xr:uid="{D0B0B285-67E8-48B8-BC4D-A1B16D4CE9F7}"/>
    <cellStyle name="Normal 3 6 2 2" xfId="28409" xr:uid="{6A29DCF5-9642-4DF0-BF54-11C10539AD24}"/>
    <cellStyle name="Normal 3 6 3" xfId="43856" xr:uid="{22C3C9CB-7AFF-4A22-A1CC-4E1E6F9C94D8}"/>
    <cellStyle name="Normal 3 7" xfId="437" xr:uid="{DBC37434-613B-4126-B41E-5B1AA3853EFB}"/>
    <cellStyle name="Normal 3 7 2" xfId="646" xr:uid="{61D12A2F-2CA7-43BC-9025-8C25CAFA93CF}"/>
    <cellStyle name="Normal 3 7 2 2" xfId="50144" xr:uid="{B6885E4D-5093-49C4-BF5F-0ADC02AE928B}"/>
    <cellStyle name="Normal 3 7 2 3" xfId="37522" xr:uid="{670962F6-38A4-4EF1-9232-7F93D4A868BD}"/>
    <cellStyle name="Normal 3 7 2 4" xfId="28993" xr:uid="{84E5073A-0E0A-4D5F-A058-28D9C249EA4C}"/>
    <cellStyle name="Normal 3 7 3" xfId="579" xr:uid="{46C44303-3CC7-4215-A8A4-0A716F4E8F0A}"/>
    <cellStyle name="Normal 3 7 4" xfId="1839" xr:uid="{97F5B7D6-96B2-4F87-AA29-B8E9055E11AD}"/>
    <cellStyle name="Normal 3 7 5" xfId="56727" xr:uid="{B26C4BFB-6495-4C96-A66B-1AF18AF72F8F}"/>
    <cellStyle name="Normal 3 8" xfId="374" xr:uid="{38822A23-6A92-452F-A765-BDF5DD859074}"/>
    <cellStyle name="Normal 3 8 2" xfId="27967" xr:uid="{FF5EFCCA-CBE5-45C3-9941-41F308E399AF}"/>
    <cellStyle name="Normal 3 8 3" xfId="1560" xr:uid="{AA58A1A6-8AFB-4D9C-BD08-D636FFDB990A}"/>
    <cellStyle name="Normal 3 9" xfId="1323" xr:uid="{C9040325-59D6-4DFB-A022-BCBA1C1F1418}"/>
    <cellStyle name="Normal 30" xfId="433" xr:uid="{24D4E14F-F9FB-4C3C-9917-CFD6E50A72B7}"/>
    <cellStyle name="Normal 30 11" xfId="28852" xr:uid="{90A59CE8-5329-495A-8773-00AD75F7964A}"/>
    <cellStyle name="Normal 30 11 2" xfId="44455" xr:uid="{D2F51E95-5018-4F7F-9CCC-454357CDBCC9}"/>
    <cellStyle name="Normal 30 2" xfId="2121" xr:uid="{08E61F53-1DC2-4EAC-9457-3B36FC3F716D}"/>
    <cellStyle name="Normal 30 3" xfId="8132" xr:uid="{A0235E2C-1286-487C-8EC9-CBBAC6FABBA9}"/>
    <cellStyle name="Normal 30 4" xfId="43772" xr:uid="{EC24775A-5012-4242-8F35-E5DE3E9D5533}"/>
    <cellStyle name="Normal 30 5" xfId="56724" xr:uid="{5B59D747-061E-4348-9DC0-6DA3044B7345}"/>
    <cellStyle name="Normal 30 6" xfId="1576" xr:uid="{A9A17A6F-4094-4500-884B-3C98142461B6}"/>
    <cellStyle name="Normal 31" xfId="549" xr:uid="{4D281BE7-5C3F-49BF-82A4-169B1E00EB59}"/>
    <cellStyle name="Normal 31 2" xfId="2123" xr:uid="{E2A6C972-FA87-4100-9756-1BECE186BCA7}"/>
    <cellStyle name="Normal 31 3" xfId="8131" xr:uid="{5160590B-0EBF-4466-9F5C-D8BBA3AA6967}"/>
    <cellStyle name="Normal 31 4" xfId="43767" xr:uid="{A0217B60-3952-4D47-9F48-A582B9C2B69F}"/>
    <cellStyle name="Normal 31 5" xfId="1439" xr:uid="{6F7C4F34-CE1F-47DE-9819-DC7F0B8AEAAA}"/>
    <cellStyle name="Normal 32" xfId="591" xr:uid="{946ED0F7-8A69-4337-B06C-A934AAD80486}"/>
    <cellStyle name="Normal 32 2" xfId="2329" xr:uid="{4A008EE9-BA7B-4DE2-B7A3-873873461481}"/>
    <cellStyle name="Normal 32 3" xfId="28824" xr:uid="{A4F63FCD-92D4-40B1-B40C-0D5001C70918}"/>
    <cellStyle name="Normal 32 4" xfId="1552" xr:uid="{78FFE8BE-1877-419B-9390-A438C2CD2241}"/>
    <cellStyle name="Normal 33" xfId="598" xr:uid="{A076204B-56C5-49E2-A87A-F1968A2F6BD4}"/>
    <cellStyle name="Normal 33 2" xfId="2331" xr:uid="{9EE7963C-40C5-462D-B3BC-F38F056046A6}"/>
    <cellStyle name="Normal 33 3" xfId="31117" xr:uid="{595D3885-D620-4021-AA1D-0100FE27327A}"/>
    <cellStyle name="Normal 33 4" xfId="1457" xr:uid="{0B27BA58-C41B-438D-9325-267047C98867}"/>
    <cellStyle name="Normal 337" xfId="2539" xr:uid="{2D938A49-D0E5-4E00-9BA1-D1B9B80EE5DE}"/>
    <cellStyle name="Normal 339" xfId="2540" xr:uid="{2979539E-DC7F-47A9-A312-74EE35D034E0}"/>
    <cellStyle name="Normal 34" xfId="1546" xr:uid="{CE2A0D71-1867-440F-B209-3819C481FF96}"/>
    <cellStyle name="Normal 34 2" xfId="2537" xr:uid="{D57F9E9B-7821-4C98-A10C-AB3612599F8A}"/>
    <cellStyle name="Normal 34 3" xfId="31118" xr:uid="{55A97ED6-C70F-4610-9CCC-57FE62B52789}"/>
    <cellStyle name="Normal 35" xfId="1461" xr:uid="{49D2622C-F071-4615-ABE8-E8E9E5A40508}"/>
    <cellStyle name="Normal 35 2" xfId="2542" xr:uid="{BEF7D404-05FC-4F91-830C-99FD7485DE44}"/>
    <cellStyle name="Normal 35 3" xfId="31119" xr:uid="{2BE0D986-AF3A-4DC1-938C-A53452F9AAA5}"/>
    <cellStyle name="Normal 35 4" xfId="56519" xr:uid="{65222405-BEEE-4C8C-A320-1B58BC63825C}"/>
    <cellStyle name="Normal 36" xfId="1541" xr:uid="{08707F4F-6152-4EBD-A95F-C2FB8F0C55C7}"/>
    <cellStyle name="Normal 36 2" xfId="2543" xr:uid="{CA1CB2CA-5CDF-466E-AA77-9CEC2DC0C1B9}"/>
    <cellStyle name="Normal 36 3" xfId="31120" xr:uid="{EF1AF832-8023-4F6C-A961-AAE6A8789504}"/>
    <cellStyle name="Normal 36 4" xfId="56382" xr:uid="{DCE78054-7E64-4932-995F-9AE47D7BB194}"/>
    <cellStyle name="Normal 37" xfId="1497" xr:uid="{72709EDC-0B07-48A1-9FB0-2309F1765B08}"/>
    <cellStyle name="Normal 37 2" xfId="2546" xr:uid="{B78A75D8-DF3D-47E1-A3CC-C72F89A06CCE}"/>
    <cellStyle name="Normal 37 3" xfId="31125" xr:uid="{95D20037-A956-4F94-8201-E270E7D3B8A4}"/>
    <cellStyle name="Normal 37 4" xfId="56520" xr:uid="{258746AF-A93D-4E95-94DB-853BDABE619C}"/>
    <cellStyle name="Normal 38" xfId="1529" xr:uid="{602B7A39-D08D-43A2-9F43-737A060CA0C4}"/>
    <cellStyle name="Normal 38 2" xfId="2547" xr:uid="{1320539D-6137-4D82-ABCD-CA205F9BE021}"/>
    <cellStyle name="Normal 38 3" xfId="31126" xr:uid="{CC3E8C44-C8B6-46B0-B775-3966826E4326}"/>
    <cellStyle name="Normal 38 4" xfId="31275" xr:uid="{E43C0987-DED6-4DCC-848A-C498A9F4407C}"/>
    <cellStyle name="Normal 39" xfId="581" xr:uid="{8C0E2EBF-947D-42A4-9AAC-7205C1AF78F2}"/>
    <cellStyle name="Normal 39 2" xfId="29119" xr:uid="{316DC593-93B2-4073-8032-511EE8D8F915}"/>
    <cellStyle name="Normal 39 2 2" xfId="56521" xr:uid="{202BF431-B372-4034-B473-14857E0C3ED8}"/>
    <cellStyle name="Normal 39 3" xfId="2549" xr:uid="{B96569F7-E95E-4941-8A73-7FC732D7172B}"/>
    <cellStyle name="Normal 4" xfId="38" xr:uid="{D02FB556-1CDF-4479-B06D-E602243D30F2}"/>
    <cellStyle name="Normal 4 10" xfId="348" xr:uid="{330FEF28-2E1F-407A-922C-1FC4768440C7}"/>
    <cellStyle name="Normal 4 10 2" xfId="43785" xr:uid="{0101216D-A7D9-4960-B077-5A6D33E35696}"/>
    <cellStyle name="Normal 4 10 3" xfId="29094" xr:uid="{D19F5C61-DB37-48AD-A5B7-8DE649208220}"/>
    <cellStyle name="Normal 4 11" xfId="29128" xr:uid="{B45F8EA5-B29E-46D3-8E6A-F422551E70BC}"/>
    <cellStyle name="Normal 4 11 2" xfId="43770" xr:uid="{2B29C158-AE43-4F38-BA31-F075F19B8AC8}"/>
    <cellStyle name="Normal 4 12" xfId="29136" xr:uid="{DE72D691-96D0-41B5-AC16-CFD232A7E3DB}"/>
    <cellStyle name="Normal 4 12 2" xfId="31258" xr:uid="{A9F63CEC-86B7-442C-9601-C015AF2E8711}"/>
    <cellStyle name="Normal 4 13" xfId="6121" xr:uid="{A8F89269-D973-4FD6-B6D8-E8022C2F6B75}"/>
    <cellStyle name="Normal 4 14" xfId="1332" xr:uid="{02C9478B-5302-47CB-9006-CA43E168042F}"/>
    <cellStyle name="Normal 4 15" xfId="56661" xr:uid="{8E88DEA4-CA94-45FB-9963-DE2CA9F93952}"/>
    <cellStyle name="Normal 4 16" xfId="75" xr:uid="{35C82598-EF33-4F7A-810C-FD2251803D24}"/>
    <cellStyle name="Normal 4 18" xfId="28853" xr:uid="{6DE00078-F42C-42F5-B398-59C11D6A7BEA}"/>
    <cellStyle name="Normal 4 18 2" xfId="44454" xr:uid="{8C325A30-20CE-4AA7-B174-52F5A92AEB09}"/>
    <cellStyle name="Normal 4 2" xfId="26" xr:uid="{DB7CFEF7-0735-4568-8989-FF68334F2145}"/>
    <cellStyle name="Normal 4 2 10" xfId="1253" xr:uid="{3E27DB5C-0B96-4D31-A7EA-0A69F92CD7FC}"/>
    <cellStyle name="Normal 4 2 11" xfId="253" xr:uid="{E081B288-B425-4C73-A167-AF33071B67FF}"/>
    <cellStyle name="Normal 4 2 14" xfId="28854" xr:uid="{2D70AA11-7507-4B01-BA19-DE0D623163C3}"/>
    <cellStyle name="Normal 4 2 14 2" xfId="44453" xr:uid="{C1BD2B38-C6C1-4064-AD05-5A4816695666}"/>
    <cellStyle name="Normal 4 2 2" xfId="411" xr:uid="{F155CDF2-F7AF-4753-9DA9-D47E8275F985}"/>
    <cellStyle name="Normal 4 2 2 2" xfId="28448" xr:uid="{D07F42D9-8DDE-4FD2-81D4-EEB64D9CB383}"/>
    <cellStyle name="Normal 4 2 2 2 2" xfId="37625" xr:uid="{5490638E-4D83-4043-9D7A-7ABED3B76F0A}"/>
    <cellStyle name="Normal 4 2 2 2 2 2" xfId="50239" xr:uid="{D3E6D4B2-8037-4315-B007-63DBC34C18D1}"/>
    <cellStyle name="Normal 4 2 2 3" xfId="22190" xr:uid="{4C8AABC9-A363-48FF-A0DD-12E0890F98A3}"/>
    <cellStyle name="Normal 4 2 2 3 2" xfId="50227" xr:uid="{7935B0D9-84ED-4CF5-8F26-D75FCC3ED111}"/>
    <cellStyle name="Normal 4 2 2 3 3" xfId="37608" xr:uid="{D3227D92-F0A2-494B-99E3-6630DE0DB217}"/>
    <cellStyle name="Normal 4 2 2 4" xfId="21416" xr:uid="{87E1C42F-DD4D-4226-A805-B9DD92ACE751}"/>
    <cellStyle name="Normal 4 2 2 5" xfId="28884" xr:uid="{23AAD91B-D6CA-49EF-87B0-8B2378DDABF6}"/>
    <cellStyle name="Normal 4 2 2 6" xfId="1847" xr:uid="{525F0893-4443-4BF0-BA93-5723ADF3B71C}"/>
    <cellStyle name="Normal 4 2 3" xfId="342" xr:uid="{B9DB0DFB-6819-497F-96EE-A19B70647E76}"/>
    <cellStyle name="Normal 4 2 3 2" xfId="27984" xr:uid="{7E56C20A-54DB-40E0-8BBA-D16FE5215499}"/>
    <cellStyle name="Normal 4 2 3 2 2" xfId="44461" xr:uid="{AF22C2E9-32E3-4143-A889-5F9C7D0487E5}"/>
    <cellStyle name="Normal 4 2 3 3" xfId="28533" xr:uid="{D4E1E16D-6F6E-4B53-98E6-FA4BA05FD5AC}"/>
    <cellStyle name="Normal 4 2 3 3 2" xfId="37623" xr:uid="{F1953DFA-5B4A-41E4-984F-EA2FC331ED1C}"/>
    <cellStyle name="Normal 4 2 3 4" xfId="22174" xr:uid="{BB04739D-F4C3-438C-B1BD-04595401FCED}"/>
    <cellStyle name="Normal 4 2 3 5" xfId="21707" xr:uid="{9BEF8BC7-ED81-475F-9EC0-70D97F738150}"/>
    <cellStyle name="Normal 4 2 3 6" xfId="28846" xr:uid="{13860697-22BB-46D7-86F7-5F9AF187D3A8}"/>
    <cellStyle name="Normal 4 2 4" xfId="28831" xr:uid="{DA739DC6-ADF6-4BBB-86D7-74DFA6DFECF5}"/>
    <cellStyle name="Normal 4 2 4 2" xfId="27975" xr:uid="{EE7F124C-DA4B-4EBE-A8A2-453A5CD232CC}"/>
    <cellStyle name="Normal 4 2 4 3" xfId="28547" xr:uid="{FBA5A98B-7BB5-4157-A9D6-2C95A7AE0217}"/>
    <cellStyle name="Normal 4 2 4 4" xfId="21400" xr:uid="{9291E65E-95F8-4A2C-B9A8-F933830FC0E4}"/>
    <cellStyle name="Normal 4 2 5" xfId="384" xr:uid="{36F0C2A3-C440-4565-96AF-20588499B2CB}"/>
    <cellStyle name="Normal 4 2 5 2" xfId="43797" xr:uid="{EF6B22E4-1D54-475A-9E61-9B8F89A8196E}"/>
    <cellStyle name="Normal 4 2 6" xfId="28930" xr:uid="{3381848B-80EF-4831-B5C2-D67ADAC586BF}"/>
    <cellStyle name="Normal 4 2 7" xfId="21606" xr:uid="{3E042C9E-42F3-4E8E-967D-AB68D0F3CF6C}"/>
    <cellStyle name="Normal 4 2 8" xfId="6123" xr:uid="{9270D068-1FB8-45B9-A992-6EBA0C206401}"/>
    <cellStyle name="Normal 4 2 9" xfId="1378" xr:uid="{112B1A29-B8A3-4284-91E7-E1070DF64C3B}"/>
    <cellStyle name="Normal 4 3" xfId="24" xr:uid="{8449BC61-0B27-4E8E-ABB7-5F8DBC711E9F}"/>
    <cellStyle name="Normal 4 3 10" xfId="1310" xr:uid="{83E580D7-58BE-499B-AE7C-15C43C821C3D}"/>
    <cellStyle name="Normal 4 3 11" xfId="294" xr:uid="{671CBF83-A779-4291-9F3F-5DA912E9B4CE}"/>
    <cellStyle name="Normal 4 3 2" xfId="1848" xr:uid="{07B8A8CB-7ECB-4206-926E-83C01C0A0D2C}"/>
    <cellStyle name="Normal 4 3 2 2" xfId="21755" xr:uid="{E2E63CF8-7B7F-4E13-9795-429A10BB3A34}"/>
    <cellStyle name="Normal 4 3 2 3" xfId="22185" xr:uid="{85E65AF9-5658-49B4-90CB-159FB6FB1D8A}"/>
    <cellStyle name="Normal 4 3 2 4" xfId="28878" xr:uid="{3A9EB068-48CC-4C15-A39A-5BFB2B6C872F}"/>
    <cellStyle name="Normal 4 3 3" xfId="28447" xr:uid="{250ED999-3A8B-4402-A86E-D1945FCB9386}"/>
    <cellStyle name="Normal 4 3 4" xfId="28088" xr:uid="{AFF6D415-4422-4C8C-9EBA-AE7FCE9FAA3A}"/>
    <cellStyle name="Normal 4 3 4 2" xfId="44358" xr:uid="{4444A444-E1BE-4F7E-9834-16688BB4BEE4}"/>
    <cellStyle name="Normal 4 3 5" xfId="25855" xr:uid="{E9862890-F632-4CD2-81C0-BACE2BF311A2}"/>
    <cellStyle name="Normal 4 3 6" xfId="28918" xr:uid="{2327BF2D-5EB6-4C41-B65F-9320E3126A90}"/>
    <cellStyle name="Normal 4 3 7" xfId="22000" xr:uid="{3F063D60-8520-4491-AAA1-8CCA36F535D3}"/>
    <cellStyle name="Normal 4 3 8" xfId="6116" xr:uid="{D925C73E-3851-4B70-9154-718AC2895D4A}"/>
    <cellStyle name="Normal 4 3 9" xfId="1389" xr:uid="{F0031331-EA32-4B08-96A3-C7963D113E68}"/>
    <cellStyle name="Normal 4 4" xfId="170" xr:uid="{F8F17553-C110-4753-A8BA-4EC42C7B913C}"/>
    <cellStyle name="Normal 4 4 2" xfId="28418" xr:uid="{AC8101E3-5D1A-4047-937E-AD2191942F15}"/>
    <cellStyle name="Normal 4 4 3" xfId="28969" xr:uid="{94A74E69-C61E-4938-B7B1-82FE525B6FF5}"/>
    <cellStyle name="Normal 4 4 4" xfId="21859" xr:uid="{C664AE8C-D948-42BC-A9E6-8E11A6268A48}"/>
    <cellStyle name="Normal 4 4 5" xfId="21716" xr:uid="{1BAD65E9-66FB-4724-B3BC-7732E6413F71}"/>
    <cellStyle name="Normal 4 4 6" xfId="21484" xr:uid="{5BD398DE-D162-4337-B894-2386D1B20305}"/>
    <cellStyle name="Normal 4 4 7" xfId="29089" xr:uid="{58CF4A75-8043-483D-BC2A-3720D65AA721}"/>
    <cellStyle name="Normal 4 4 8" xfId="56676" xr:uid="{D10C5A2E-ABF1-4C04-8E72-65C1E0C84081}"/>
    <cellStyle name="Normal 4 5" xfId="393" xr:uid="{BC910D1C-BAC2-4F5C-9F03-DAFB4AF52CF3}"/>
    <cellStyle name="Normal 4 5 2" xfId="28084" xr:uid="{777AE800-EA30-44D3-A65C-C39EEC64A6DF}"/>
    <cellStyle name="Normal 4 5 3" xfId="28408" xr:uid="{1237F0F4-3B0B-46A8-AE45-29DA51EF951A}"/>
    <cellStyle name="Normal 4 5 4" xfId="21375" xr:uid="{90EEEE4D-3AB1-4EBE-826E-28170DDD6F48}"/>
    <cellStyle name="Normal 4 5 5" xfId="21779" xr:uid="{C12EEF36-3BF4-4564-875A-E8975006567D}"/>
    <cellStyle name="Normal 4 5 6" xfId="28980" xr:uid="{D655C42A-69DF-4651-A157-E36887BC8966}"/>
    <cellStyle name="Normal 4 5 7" xfId="1846" xr:uid="{DF76178C-922C-4458-A0DA-9AD2BB7D54C3}"/>
    <cellStyle name="Normal 4 6" xfId="676" xr:uid="{89F237F2-D446-449C-AA80-80D1E33CFAFE}"/>
    <cellStyle name="Normal 4 6 2" xfId="27962" xr:uid="{5AD0A3B3-7D41-434D-BED9-EA70E96C8A16}"/>
    <cellStyle name="Normal 4 7" xfId="29001" xr:uid="{BA3F5AF2-A8ED-48F5-9ACC-CF5677509EF6}"/>
    <cellStyle name="Normal 4 7 2" xfId="31326" xr:uid="{946EC655-AA7B-4120-8541-C3D8990B5799}"/>
    <cellStyle name="Normal 4 8" xfId="22220" xr:uid="{8BF98A79-603A-4A82-996F-1AE583F825C4}"/>
    <cellStyle name="Normal 4 8 2" xfId="43829" xr:uid="{143757BA-4F40-472C-AB97-E5F91000097C}"/>
    <cellStyle name="Normal 4 8 3" xfId="31307" xr:uid="{70AA01A4-8C70-47CB-9A3E-61082C03896B}"/>
    <cellStyle name="Normal 4 9" xfId="31140" xr:uid="{E73599FA-EF92-46DA-AC76-6812EF2FA337}"/>
    <cellStyle name="Normal 4 9 2" xfId="31295" xr:uid="{7AE7EEA9-1979-4200-9E77-46D2B9B47188}"/>
    <cellStyle name="Normal 4_PTTUT_EIR Cup 1(P1-3)_29Jun10" xfId="367" xr:uid="{3A1B8DF6-B5F1-4EDC-8023-6CAB32F2E5BB}"/>
    <cellStyle name="Normal 40" xfId="2550" xr:uid="{3D7200E7-D0AB-43AB-B1E5-AC78BFA119D4}"/>
    <cellStyle name="Normal 40 2" xfId="31137" xr:uid="{B2172177-35A2-4428-A0AA-C9877BF5D8FD}"/>
    <cellStyle name="Normal 40 3" xfId="56524" xr:uid="{B82ED03E-7971-47C4-8534-E856CDCABE40}"/>
    <cellStyle name="Normal 41" xfId="2551" xr:uid="{F17AB1F3-E39A-4B34-8905-095A121590C5}"/>
    <cellStyle name="Normal 41 2" xfId="28836" xr:uid="{F41E46B4-6A4B-4549-A151-0025E2F3966D}"/>
    <cellStyle name="Normal 42" xfId="2553" xr:uid="{EFB71477-6D7B-4986-AC7C-4465EF1896CB}"/>
    <cellStyle name="Normal 42 2" xfId="31127" xr:uid="{363F0070-F4A8-4137-83CF-F22AE0C23A21}"/>
    <cellStyle name="Normal 42 3" xfId="56522" xr:uid="{55957661-20E9-478E-AB00-BCC34EB96BEB}"/>
    <cellStyle name="Normal 43" xfId="2556" xr:uid="{692846E2-6E21-4EAE-AD4C-A7C57C4D3F4C}"/>
    <cellStyle name="Normal 43 2" xfId="31167" xr:uid="{9F5DEC8E-11D1-47B7-B7B2-AD38C1679C68}"/>
    <cellStyle name="Normal 43 3" xfId="56523" xr:uid="{53EDC846-97E5-4B36-BE00-2C8737F26277}"/>
    <cellStyle name="Normal 44" xfId="432" xr:uid="{A8E12340-FF16-4087-9084-FAC9865E52C9}"/>
    <cellStyle name="Normal 44 2" xfId="31184" xr:uid="{452D30E5-A6B1-4778-8D18-40C87390DA4D}"/>
    <cellStyle name="Normal 44 3" xfId="56723" xr:uid="{77F44761-5DD8-44C0-ACD0-F821164BD5E0}"/>
    <cellStyle name="Normal 44 4" xfId="2557" xr:uid="{DD6036A7-5A8B-4FC4-82B8-43FCCFBC105C}"/>
    <cellStyle name="Normal 45" xfId="2558" xr:uid="{3C9840D1-595E-4B53-9624-56E9A9CEE40B}"/>
    <cellStyle name="Normal 45 2" xfId="31192" xr:uid="{16AD1333-D040-49F3-BD66-4CC0ABD4466B}"/>
    <cellStyle name="Normal 46" xfId="419" xr:uid="{923B910C-5D91-4785-B66B-EE274D575121}"/>
    <cellStyle name="Normal 46 2" xfId="31191" xr:uid="{E9906C4C-02AD-4E07-90C3-A89DDA1A9A31}"/>
    <cellStyle name="Normal 46 3" xfId="56712" xr:uid="{DA2DC3E2-0D19-4C3D-B409-BE8AD1CC22CE}"/>
    <cellStyle name="Normal 46 4" xfId="2560" xr:uid="{C4BB5488-4653-4B62-BBCC-D671802AE789}"/>
    <cellStyle name="Normal 47" xfId="2561" xr:uid="{87A3A143-43C5-400F-AA56-8EEE85F764C8}"/>
    <cellStyle name="Normal 47 2" xfId="31182" xr:uid="{9F1130B9-3F5A-4E6D-8806-7AB50D0C5200}"/>
    <cellStyle name="Normal 48" xfId="2563" xr:uid="{098C3A9F-94AE-4BD0-8ED0-2FF13BE48CA3}"/>
    <cellStyle name="Normal 48 2" xfId="28834" xr:uid="{DC7C2FF0-67EC-4AE6-9AC4-4499579CD94C}"/>
    <cellStyle name="Normal 49" xfId="2564" xr:uid="{CA22890F-7C33-4FB1-9E86-C284F1C10631}"/>
    <cellStyle name="Normal 49 2" xfId="31195" xr:uid="{2E7139A9-6A9E-4CF9-B86E-313C19DD3268}"/>
    <cellStyle name="Normal 5" xfId="28" xr:uid="{928FAA36-08F6-49D0-B20A-04CB32BC6BBB}"/>
    <cellStyle name="Normal 5 10" xfId="28488" xr:uid="{27B4ED09-B0ED-4825-AFCB-D5F2CB42AC83}"/>
    <cellStyle name="Normal 5 11" xfId="341" xr:uid="{ED0501AA-A719-4522-886D-C46ABEFA6E0E}"/>
    <cellStyle name="Normal 5 12" xfId="28549" xr:uid="{E7D31EAC-2691-4465-B6AE-CE120BAE0746}"/>
    <cellStyle name="Normal 5 12 2" xfId="43957" xr:uid="{C388CDAE-DA71-4F3F-B0F9-DD33293B2CB2}"/>
    <cellStyle name="Normal 5 13" xfId="27961" xr:uid="{7CF21CFC-7FA9-4847-826E-C6CFB15EC77B}"/>
    <cellStyle name="Normal 5 13 2" xfId="44475" xr:uid="{E1889739-79DD-4EA3-85C4-78C16BD70EAD}"/>
    <cellStyle name="Normal 5 14" xfId="28997" xr:uid="{5D38F6DD-CD69-49A4-B637-ABF44F3854A6}"/>
    <cellStyle name="Normal 5 14 2" xfId="43847" xr:uid="{DFE070AB-6092-412D-A395-6DD7EC64CEEF}"/>
    <cellStyle name="Normal 5 14 3" xfId="31327" xr:uid="{C6435B8B-EDA0-4797-B266-A6AFC3F23901}"/>
    <cellStyle name="Normal 5 15" xfId="21493" xr:uid="{E5E2BF50-E0FE-4021-9067-9DF38CC1D205}"/>
    <cellStyle name="Normal 5 15 2" xfId="31297" xr:uid="{A00F5231-0221-45BB-A7BC-0AA7200E2BAA}"/>
    <cellStyle name="Normal 5 16" xfId="21667" xr:uid="{8A52809B-911B-46CD-9F11-395C1CBACE6F}"/>
    <cellStyle name="Normal 5 16 2" xfId="56385" xr:uid="{4B251D39-D476-40BA-898F-0E06354E22C2}"/>
    <cellStyle name="Normal 5 17" xfId="29086" xr:uid="{BF785610-AC86-4D16-AAE1-6574BDDEF2F2}"/>
    <cellStyle name="Normal 5 17 2" xfId="31264" xr:uid="{9EB01B57-6A08-4AAC-B5D9-7DD065FF2EB5}"/>
    <cellStyle name="Normal 5 18" xfId="1315" xr:uid="{BA10F207-C801-485D-8672-CD4CCBDB9A8A}"/>
    <cellStyle name="Normal 5 19" xfId="31201" xr:uid="{C0FCF00B-A728-44CA-B70D-A3CAD80C87AA}"/>
    <cellStyle name="Normal 5 2" xfId="254" xr:uid="{304717CB-A5A0-4018-9ACD-4CE16ED3655B}"/>
    <cellStyle name="Normal 5 2 10" xfId="28929" xr:uid="{06624E20-17A8-4F61-91CB-8B66D5CB58F7}"/>
    <cellStyle name="Normal 5 2 11" xfId="21929" xr:uid="{81A823C7-DFEB-4CED-9C7B-C870B3D15A59}"/>
    <cellStyle name="Normal 5 2 12" xfId="21710" xr:uid="{E82369D4-1A3C-4582-B248-CE7DA1D01A3F}"/>
    <cellStyle name="Normal 5 2 13" xfId="31130" xr:uid="{07C439BA-E998-4162-8151-B837AB6A8747}"/>
    <cellStyle name="Normal 5 2 14" xfId="29069" xr:uid="{0416267A-90B7-45BF-B78B-1138EDFFBC78}"/>
    <cellStyle name="Normal 5 2 15" xfId="29117" xr:uid="{9ACC84EC-06CC-480E-A291-C6A66BBF7BB5}"/>
    <cellStyle name="Normal 5 2 16" xfId="6122" xr:uid="{B764A0DE-ED61-4E6E-8215-6F10E6EB1531}"/>
    <cellStyle name="Normal 5 2 17" xfId="1379" xr:uid="{AE63ADA1-D5FB-4739-9832-6D3343AFA09B}"/>
    <cellStyle name="Normal 5 2 2" xfId="431" xr:uid="{3CE79183-19C6-47A0-BD8B-B140E272EFEC}"/>
    <cellStyle name="Normal 5 2 2 2" xfId="28388" xr:uid="{41A69A87-C43A-4DE2-8F7F-B5111527E27C}"/>
    <cellStyle name="Normal 5 2 2 2 2" xfId="30" xr:uid="{E05899B7-65FE-4DF8-8C1E-391BE9637A37}"/>
    <cellStyle name="Normal 5 2 2 3" xfId="28438" xr:uid="{F442F2B9-561D-4A11-95FA-A53F6B93153A}"/>
    <cellStyle name="Normal 5 2 2 3 2" xfId="44032" xr:uid="{8180ED0A-D6F5-443C-85C4-ED8BF3E68194}"/>
    <cellStyle name="Normal 5 2 2 4" xfId="22045" xr:uid="{22A280F9-3E92-4D2A-B8C0-BF628D02210D}"/>
    <cellStyle name="Normal 5 2 2 4 2" xfId="37621" xr:uid="{27F0E21B-3065-4762-A86C-C1CD68E1D04A}"/>
    <cellStyle name="Normal 5 2 2 5" xfId="22156" xr:uid="{70EC40DE-2892-460B-B3E0-6B5375E4F9CF}"/>
    <cellStyle name="Normal 5 2 2 5 2" xfId="43930" xr:uid="{E024CEE9-A9DF-4C9C-8B71-D278AAB3CA9F}"/>
    <cellStyle name="Normal 5 2 2 6" xfId="28900" xr:uid="{0977075A-8E7B-45CC-85BB-ABE500299099}"/>
    <cellStyle name="Normal 5 2 2 7" xfId="56722" xr:uid="{51B975CC-47DC-432E-B0D8-B25E2F2F210A}"/>
    <cellStyle name="Normal 5 2 2 8" xfId="1850" xr:uid="{81FC715B-A80C-4FE8-9E83-87FBCAF4A2A8}"/>
    <cellStyle name="Normal 5 2 3" xfId="412" xr:uid="{5C3C82DB-D3F7-47D6-B1B3-0A59892A49B3}"/>
    <cellStyle name="Normal 5 2 3 2" xfId="28379" xr:uid="{3698070D-1305-4957-86DF-76CE2F81A1D8}"/>
    <cellStyle name="Normal 5 2 3 2 2" xfId="44078" xr:uid="{445641BF-1924-4457-9903-066D27F49D9F}"/>
    <cellStyle name="Normal 5 2 3 3" xfId="21384" xr:uid="{1F39C91A-59DF-49CD-BEC7-6A246C95A9BA}"/>
    <cellStyle name="Normal 5 2 3 4" xfId="21903" xr:uid="{308EC71B-BAC0-47F4-A65F-BDF6B0EF2661}"/>
    <cellStyle name="Normal 5 2 3 5" xfId="28845" xr:uid="{455E6234-BBDF-4C32-873C-FBF98D6F26F6}"/>
    <cellStyle name="Normal 5 2 4" xfId="695" xr:uid="{18506E86-3FAF-40B2-9ED8-B5BF447344AD}"/>
    <cellStyle name="Normal 5 2 4 2" xfId="28369" xr:uid="{C8F39688-7937-4597-A0A9-BD7C974CA908}"/>
    <cellStyle name="Normal 5 2 4 2 2" xfId="44088" xr:uid="{26317D05-48EE-469E-9C9F-AE4BC94D3A9E}"/>
    <cellStyle name="Normal 5 2 4 3" xfId="21476" xr:uid="{1A0ABD81-DA67-4DCA-85D7-F9C135C9D9F9}"/>
    <cellStyle name="Normal 5 2 4 4" xfId="21938" xr:uid="{E53DF930-E1CE-4AF7-B96F-C151C79F38CF}"/>
    <cellStyle name="Normal 5 2 4 5" xfId="28422" xr:uid="{6B80FE48-CB11-4D88-836D-59BBF2FC3CF4}"/>
    <cellStyle name="Normal 5 2 5" xfId="345" xr:uid="{C0CC3863-85D9-47CE-809E-36A636655D60}"/>
    <cellStyle name="Normal 5 2 5 2" xfId="28415" xr:uid="{67B65F59-1BA7-4E56-AF06-1E6DC622AE03}"/>
    <cellStyle name="Normal 5 2 6" xfId="28397" xr:uid="{8F14E2DC-1270-4FF2-9FBA-9D7025394031}"/>
    <cellStyle name="Normal 5 2 6 2" xfId="44062" xr:uid="{C6B068C1-7219-4986-B289-8532E28C8DE4}"/>
    <cellStyle name="Normal 5 2 7" xfId="28446" xr:uid="{C90B1A5C-9524-4AFD-9FDA-EC96CDDA4F92}"/>
    <cellStyle name="Normal 5 2 7 2" xfId="44025" xr:uid="{2460333D-1616-4DF8-8465-C82FFB68D1BB}"/>
    <cellStyle name="Normal 5 2 8" xfId="28487" xr:uid="{7A5EB4D8-8663-4A9B-836D-03B2A580A581}"/>
    <cellStyle name="Normal 5 2 9" xfId="28548" xr:uid="{7E3297E5-9FB2-4296-BCB2-18C5F41BA76A}"/>
    <cellStyle name="Normal 5 2 9 2" xfId="43958" xr:uid="{EBA16D02-12EE-4C2A-823C-61B00FE470D7}"/>
    <cellStyle name="Normal 5 3" xfId="171" xr:uid="{FCCE96A2-2E8F-4A84-8A28-F77CF82A9FAC}"/>
    <cellStyle name="Normal 5 3 2" xfId="709" xr:uid="{97408A6D-A4F8-497E-A4ED-EC60303142B1}"/>
    <cellStyle name="Normal 5 3 2 2" xfId="22175" xr:uid="{1A6D28E0-C7BA-49CF-91BF-33CAE8527410}"/>
    <cellStyle name="Normal 5 3 2 3" xfId="22180" xr:uid="{0EAE29CB-4AD6-41A9-8A99-25446CA099AA}"/>
    <cellStyle name="Normal 5 3 3" xfId="28461" xr:uid="{EA82D0AD-382E-42E0-9F48-DE7DCF2EC89E}"/>
    <cellStyle name="Normal 5 3 3 2" xfId="44013" xr:uid="{2C61794D-0917-4728-ADDB-9691FA163A69}"/>
    <cellStyle name="Normal 5 3 4" xfId="28968" xr:uid="{D36D99B7-AB8C-4B15-9B94-6865807D2023}"/>
    <cellStyle name="Normal 5 3 4 2" xfId="37601" xr:uid="{81B6FD94-A609-4635-A4EF-E93139160DBB}"/>
    <cellStyle name="Normal 5 3 5" xfId="29104" xr:uid="{E3FD7ED1-1AC5-4236-8787-ECB440504687}"/>
    <cellStyle name="Normal 5 3 5 2" xfId="31339" xr:uid="{5EB2FF75-0303-41F6-A1B1-C35438DBFB74}"/>
    <cellStyle name="Normal 5 3 6" xfId="1345" xr:uid="{A40384B5-9629-4FD5-88F0-343057A184A2}"/>
    <cellStyle name="Normal 5 3 7" xfId="31205" xr:uid="{18CBF70E-7F4C-42C9-910D-AB625118C77C}"/>
    <cellStyle name="Normal 5 4" xfId="595" xr:uid="{852581A3-3E72-46B4-8C6C-2512CB11CAD1}"/>
    <cellStyle name="Normal 5 4 2" xfId="28396" xr:uid="{8CCA52F5-4208-4733-8300-7D8B44FD401E}"/>
    <cellStyle name="Normal 5 4 2 2" xfId="21824" xr:uid="{CA8AF082-F79F-4265-B104-7DFD4746E63F}"/>
    <cellStyle name="Normal 5 4 2 3" xfId="22017" xr:uid="{07FF1EC2-6383-466B-B569-9C914BD110C4}"/>
    <cellStyle name="Normal 5 4 3" xfId="28445" xr:uid="{9156E688-48E7-4874-8180-7DAB67287AF9}"/>
    <cellStyle name="Normal 5 4 3 2" xfId="44026" xr:uid="{5B69C55E-C598-4385-BF0C-0FDD64D16A45}"/>
    <cellStyle name="Normal 5 4 4" xfId="28896" xr:uid="{FD2893DD-5C00-46E8-9843-EAD3261E5150}"/>
    <cellStyle name="Normal 5 4 4 2" xfId="56444" xr:uid="{CD1E20CE-332F-4151-8F57-AEB69A9801C9}"/>
    <cellStyle name="Normal 5 4 5" xfId="1849" xr:uid="{65FBAA00-231C-4F04-A3D2-F11050D490BC}"/>
    <cellStyle name="Normal 5 4 5 2" xfId="31391" xr:uid="{F92CB20E-EFE1-4C7E-8A79-6B262E34499E}"/>
    <cellStyle name="Normal 5 4 6" xfId="31214" xr:uid="{F9631B07-7907-477D-BE8C-C9DF3F29D212}"/>
    <cellStyle name="Normal 5 5" xfId="1333" xr:uid="{C513B241-8895-483D-B2A5-7EDCA7EF2AE3}"/>
    <cellStyle name="Normal 5 5 2" xfId="28387" xr:uid="{554CB7D2-2E55-49DF-BCF1-26C8FD77A67E}"/>
    <cellStyle name="Normal 5 5 2 2" xfId="44070" xr:uid="{FCE183ED-39CB-45FA-9596-9FD57FD7037E}"/>
    <cellStyle name="Normal 5 5 3" xfId="28099" xr:uid="{DEA7595D-43F8-4538-97FB-97D13FE746A8}"/>
    <cellStyle name="Normal 5 5 4" xfId="21833" xr:uid="{A5A17848-4AA2-47FF-A7F7-94195E3930A8}"/>
    <cellStyle name="Normal 5 5 5" xfId="22148" xr:uid="{E84ABBED-DC9D-40DB-A336-07115A19AC26}"/>
    <cellStyle name="Normal 5 6" xfId="28430" xr:uid="{CED70D1A-130F-4CBC-AB1E-DEE7939C3BC0}"/>
    <cellStyle name="Normal 5 6 2" xfId="28377" xr:uid="{A7E29061-FBD6-4D49-AA86-05AF16F33C7D}"/>
    <cellStyle name="Normal 5 6 2 2" xfId="44080" xr:uid="{120EB1AD-20BD-48AE-A1AE-139AFCBA24A9}"/>
    <cellStyle name="Normal 5 6 3" xfId="44039" xr:uid="{68BD1A4F-4F03-4E33-9EBF-1BFAF1CBD89D}"/>
    <cellStyle name="Normal 5 7" xfId="28416" xr:uid="{9244FC9B-D975-4572-9F5C-D13E4FF37F23}"/>
    <cellStyle name="Normal 5 7 2" xfId="28367" xr:uid="{33B05C35-11DD-4293-818C-74560FD56208}"/>
    <cellStyle name="Normal 5 7 2 2" xfId="44090" xr:uid="{EFA809CF-5232-463B-A4C7-CAB79EFAEC0D}"/>
    <cellStyle name="Normal 5 7 3" xfId="44049" xr:uid="{F8AD240E-3FFC-479F-B337-0618D510197F}"/>
    <cellStyle name="Normal 5 8" xfId="28406" xr:uid="{F4E35DAF-B375-4E81-AB1D-C9708FDFDFAC}"/>
    <cellStyle name="Normal 5 8 2" xfId="44053" xr:uid="{51583EDE-587F-4A07-9969-F051A4E4BCC8}"/>
    <cellStyle name="Normal 5 9" xfId="28468" xr:uid="{AAC58EAB-86AD-429D-BDF0-74CFC4DBCE5C}"/>
    <cellStyle name="Normal 5 9 2" xfId="44009" xr:uid="{C9C807A2-B5E7-49B8-BE7F-911E0B867393}"/>
    <cellStyle name="Normal 50" xfId="2566" xr:uid="{AB725371-A573-4653-ACFF-5F4EDF077644}"/>
    <cellStyle name="Normal 50 2" xfId="31186" xr:uid="{CE77076A-B6F7-492D-B592-D373EAC7EF44}"/>
    <cellStyle name="Normal 51" xfId="2567" xr:uid="{5B78C425-5124-4FA2-A4E6-C82070C8866F}"/>
    <cellStyle name="Normal 51 2" xfId="28829" xr:uid="{3D88D983-ADCE-41F1-B2CD-5E0A5E44E161}"/>
    <cellStyle name="Normal 52" xfId="2569" xr:uid="{8A9109F3-8FB8-4CEA-9410-52A2DBC5945E}"/>
    <cellStyle name="Normal 52 2" xfId="28833" xr:uid="{C27E9EDB-6307-4795-924C-F1BA6A7AE200}"/>
    <cellStyle name="Normal 53" xfId="2571" xr:uid="{CA83BFAD-3C9E-4FFA-BDA2-257BDF01D062}"/>
    <cellStyle name="Normal 53 2" xfId="21671" xr:uid="{38D35FDA-034E-49DB-9B83-E13D79AD5186}"/>
    <cellStyle name="Normal 54" xfId="2574" xr:uid="{8DFF1D7E-61E8-4FA2-A59F-3A141EB512D9}"/>
    <cellStyle name="Normal 54 2" xfId="28832" xr:uid="{6810E4B8-D8B6-4C3A-A12C-A21D1F8FBA2B}"/>
    <cellStyle name="Normal 55" xfId="40" xr:uid="{D218B0A8-4D7B-45D8-9A9A-F38C23BEC2A4}"/>
    <cellStyle name="Normal 55 2" xfId="31181" xr:uid="{9F17B9DC-D2B0-4A18-969B-35F0506B19C1}"/>
    <cellStyle name="Normal 55 3" xfId="2576" xr:uid="{F0A24B0C-0092-41B1-BC68-4AC389842F85}"/>
    <cellStyle name="Normal 56" xfId="2579" xr:uid="{89AA7CAC-A816-4DA9-AA1C-A12F174BDAF9}"/>
    <cellStyle name="Normal 56 2" xfId="31193" xr:uid="{E7EB2ACD-C170-4BD8-87D3-C47C642F9EEA}"/>
    <cellStyle name="Normal 57" xfId="2581" xr:uid="{B2CE74DA-9972-4983-8C2D-15D00DAD2C8E}"/>
    <cellStyle name="Normal 57 2" xfId="31178" xr:uid="{A46A222C-57B1-4860-AB54-4CA0A7F907A2}"/>
    <cellStyle name="Normal 58" xfId="1531" xr:uid="{A4C6493E-E4BD-4051-971D-F425B7DD5711}"/>
    <cellStyle name="Normal 59" xfId="2583" xr:uid="{15E26599-F8BE-432A-B525-B4DED87267AF}"/>
    <cellStyle name="Normal 59 2" xfId="56984" xr:uid="{E55DF7E9-7D2D-4574-A537-B3D56B0FBA47}"/>
    <cellStyle name="Normal 6" xfId="11" xr:uid="{A360D592-C762-4AAE-81F7-F19520212560}"/>
    <cellStyle name="Normal 6 10" xfId="1852" xr:uid="{E2A3D13E-9988-499E-94FB-AF56A8110DBB}"/>
    <cellStyle name="Normal 6 10 2" xfId="31255" xr:uid="{AACFF7E6-76D6-44B8-BE34-0A1D3BBD15DD}"/>
    <cellStyle name="Normal 6 11" xfId="1328" xr:uid="{EED6AD2F-2B00-4224-AC1B-26B83577D60E}"/>
    <cellStyle name="Normal 6 12" xfId="56664" xr:uid="{F000CF22-B46D-41B6-91A2-B8B65C6C54CF}"/>
    <cellStyle name="Normal 6 13" xfId="56977" xr:uid="{85FCAC2C-44E0-4905-83D5-E296BE947D23}"/>
    <cellStyle name="Normal 6 14" xfId="69" xr:uid="{0AD84705-20C1-42E2-8855-20C1EDD9E4CB}"/>
    <cellStyle name="Normal 6 2" xfId="256" xr:uid="{E4A4FBF7-9969-4DA6-8FA2-54A4931DC6D1}"/>
    <cellStyle name="Normal 6 2 10" xfId="6108" xr:uid="{B5456E5C-D7AE-496C-9888-69338C983C84}"/>
    <cellStyle name="Normal 6 2 2" xfId="1853" xr:uid="{0CEC1A8C-6D2B-4BD9-929C-09CFF966D0B2}"/>
    <cellStyle name="Normal 6 2 2 2" xfId="28460" xr:uid="{CA35DFA3-8713-49A9-838D-8274581921AE}"/>
    <cellStyle name="Normal 6 2 2 2 2" xfId="37612" xr:uid="{DF0F2FFE-6585-42F6-AD0C-37F46C568D35}"/>
    <cellStyle name="Normal 6 2 2 3" xfId="6129" xr:uid="{C48DDB55-0BE8-4E9A-9BC1-7427A90AB3CF}"/>
    <cellStyle name="Normal 6 2 2 3 2" xfId="43814" xr:uid="{06DF52B6-AAE5-4558-BB67-5312C4383FD5}"/>
    <cellStyle name="Normal 6 2 2 3 3" xfId="31287" xr:uid="{2731A584-F564-4772-9947-42A18FB0F207}"/>
    <cellStyle name="Normal 6 2 3" xfId="28354" xr:uid="{C07DF140-B225-4CDF-8161-446329C8ECDC}"/>
    <cellStyle name="Normal 6 2 3 2" xfId="44099" xr:uid="{2816267E-4F6A-4962-B970-469A043A862A}"/>
    <cellStyle name="Normal 6 2 4" xfId="28348" xr:uid="{80BC852E-218B-456F-B159-4596075C2321}"/>
    <cellStyle name="Normal 6 2 4 2" xfId="44104" xr:uid="{1F38599A-EFE0-4BFC-8E8B-F7FEBF182CE8}"/>
    <cellStyle name="Normal 6 2 5" xfId="28485" xr:uid="{A9319DCF-2CFF-4882-97BB-458E7283DABD}"/>
    <cellStyle name="Normal 6 2 5 2" xfId="43998" xr:uid="{881FEC2C-1523-4045-B694-01797ADC39D5}"/>
    <cellStyle name="Normal 6 2 6" xfId="28927" xr:uid="{BC387581-DFBF-4A20-A22F-AF5C93FAB01B}"/>
    <cellStyle name="Normal 6 2 7" xfId="21443" xr:uid="{3A101FD1-5E75-48A8-B165-EAA0B16D727F}"/>
    <cellStyle name="Normal 6 2 8" xfId="29049" xr:uid="{69BB3116-D20E-477B-AEBE-D8D469F01266}"/>
    <cellStyle name="Normal 6 2 9" xfId="29102" xr:uid="{6521EF29-1A07-4249-9A3A-E6583BAEA2E6}"/>
    <cellStyle name="Normal 6 3" xfId="255" xr:uid="{71FA222B-634D-487B-8D0E-B210990CFE45}"/>
    <cellStyle name="Normal 6 3 2" xfId="2545" xr:uid="{69318D56-721A-4503-BFC0-FEFCA4D2BC4C}"/>
    <cellStyle name="Normal 6 3 2 2" xfId="6118" xr:uid="{F68A0DF5-998A-46A0-97F5-5D392DADE9E3}"/>
    <cellStyle name="Normal 6 3 2 3" xfId="28467" xr:uid="{76C9B55D-C88A-4413-AC2E-3F888ECB1373}"/>
    <cellStyle name="Normal 6 3 3" xfId="28928" xr:uid="{3EED6314-8B33-457D-B841-52D7DD736114}"/>
    <cellStyle name="Normal 6 3 4" xfId="21776" xr:uid="{E2833911-59E9-444E-ACB3-7ABA4C592488}"/>
    <cellStyle name="Normal 6 3 5" xfId="21533" xr:uid="{B40F72E5-CF48-414A-88B4-B243BA198F67}"/>
    <cellStyle name="Normal 6 3 6" xfId="29045" xr:uid="{C64C1B38-F5FB-4B2E-A715-E244D461A3EE}"/>
    <cellStyle name="Normal 6 4" xfId="489" xr:uid="{380B5B23-1CEC-480F-B720-7CE4BD5B0C0E}"/>
    <cellStyle name="Normal 6 4 2" xfId="22213" xr:uid="{CF8CFA0D-18A5-4453-9575-BA37F5BD0763}"/>
    <cellStyle name="Normal 6 4 3" xfId="21735" xr:uid="{538435FF-8413-4E35-AD6A-0F13BE4CAC72}"/>
    <cellStyle name="Normal 6 4 4" xfId="29041" xr:uid="{DB1BE0B9-7CE5-4ECC-B66A-66F03CFE9418}"/>
    <cellStyle name="Normal 6 4 5" xfId="56776" xr:uid="{61C4D413-CA7F-4A74-93E6-32CDB430A37F}"/>
    <cellStyle name="Normal 6 4 6" xfId="1851" xr:uid="{92E80CFF-998D-4143-AB33-173B1BB5F214}"/>
    <cellStyle name="Normal 6 5" xfId="499" xr:uid="{B232A417-FD98-46C4-8A47-27D9CFAEC9CF}"/>
    <cellStyle name="Normal 6 5 2" xfId="28087" xr:uid="{CE7E205F-EBEF-4414-A024-7D0A784BCB4A}"/>
    <cellStyle name="Normal 6 5 2 2" xfId="44359" xr:uid="{1C2A9164-F221-4DD6-8E75-21B053A9E7E5}"/>
    <cellStyle name="Normal 6 5 3" xfId="28351" xr:uid="{96C44A0A-8686-4175-925E-77F00B1EEFF9}"/>
    <cellStyle name="Normal 6 5 4" xfId="22015" xr:uid="{CA4A26F5-689D-4FFB-8AC6-1DCE0118AB19}"/>
    <cellStyle name="Normal 6 5 5" xfId="21944" xr:uid="{B0669F6B-7858-44EA-8974-D7F876D28DF2}"/>
    <cellStyle name="Normal 6 5 6" xfId="28987" xr:uid="{542C63E2-EBDE-437D-B71F-D75A2FC6377D}"/>
    <cellStyle name="Normal 6 6" xfId="28486" xr:uid="{C8F134EF-F7A3-46C5-8297-FC2D43CC9588}"/>
    <cellStyle name="Normal 6 6 2" xfId="43997" xr:uid="{388D3BEC-5874-4803-84F6-104849816750}"/>
    <cellStyle name="Normal 6 7" xfId="21614" xr:uid="{BE878E2F-ABFF-4F98-8151-AB65804FE1E3}"/>
    <cellStyle name="Normal 6 7 2" xfId="43843" xr:uid="{A2FC8DD8-CE8A-4E1F-8FFC-BAD77E5D9DAC}"/>
    <cellStyle name="Normal 6 7 3" xfId="31323" xr:uid="{05E63E52-4B89-415A-B999-8DEA966A5EBC}"/>
    <cellStyle name="Normal 6 8" xfId="8134" xr:uid="{403B9E5F-CC9D-4FFA-BCE5-E0896B8E2342}"/>
    <cellStyle name="Normal 6 8 2" xfId="43820" xr:uid="{C1857B5E-A036-4DC7-AA60-D984A82DDBE9}"/>
    <cellStyle name="Normal 6 8 3" xfId="31294" xr:uid="{4915356B-B007-47F7-AAD5-2F980075CC19}"/>
    <cellStyle name="Normal 6 9" xfId="6137" xr:uid="{F04DEFE5-EF9B-4DB3-9FFB-C78DF7C5BEA3}"/>
    <cellStyle name="Normal 60" xfId="2586" xr:uid="{16607B5F-81F6-4EEB-9FA2-629A2EF38223}"/>
    <cellStyle name="Normal 61" xfId="31194" xr:uid="{8691A44D-A0B5-4F7E-BB5A-509352EF682E}"/>
    <cellStyle name="Normal 62" xfId="29162" xr:uid="{73C72F9B-296B-4B6A-9F3B-8DB6F6F5BF91}"/>
    <cellStyle name="Normal 63" xfId="56525" xr:uid="{A01B45C1-8BA5-479C-A619-A63F04A7413F}"/>
    <cellStyle name="Normal 64" xfId="56533" xr:uid="{A4C2530E-D31F-4AF8-AB3D-88D305E27258}"/>
    <cellStyle name="Normal 65" xfId="56545" xr:uid="{F0C057BB-C9AA-4777-AEE8-2FFC56E7EC66}"/>
    <cellStyle name="Normal 66" xfId="56546" xr:uid="{250715D3-C072-45E7-B183-50D8505FA37A}"/>
    <cellStyle name="Normal 66 2" xfId="56969" xr:uid="{8DA1CB93-48E0-47C1-BF37-CBD224303B05}"/>
    <cellStyle name="Normal 67" xfId="56547" xr:uid="{1B8BE2F3-983F-4E9B-ADC7-54CDC95B11CB}"/>
    <cellStyle name="Normal 68" xfId="1220" xr:uid="{2D9F78C0-2E27-432B-B5EB-65DFDD244A17}"/>
    <cellStyle name="Normal 69" xfId="1221" xr:uid="{45A0E073-7C3E-4F2E-8F3A-9D4ACE11F6E1}"/>
    <cellStyle name="Normal 7" xfId="152" xr:uid="{D240201F-C6E9-4A04-8F5A-DDED653AF1B3}"/>
    <cellStyle name="Normal 7 2" xfId="257" xr:uid="{EDAB093F-8C82-436A-9208-E8049DD434E9}"/>
    <cellStyle name="Normal 7 2 2" xfId="32" xr:uid="{B61E5066-D287-4663-9E7A-3E4BE20EA1E0}"/>
    <cellStyle name="Normal 7 2 2 2" xfId="27986" xr:uid="{11822DD7-CE4F-4A09-A3DE-8D53BC1D2EED}"/>
    <cellStyle name="Normal 7 2 2 2 2" xfId="44459" xr:uid="{A1D1EBFC-83BC-4561-9930-A76774648688}"/>
    <cellStyle name="Normal 7 2 2 3" xfId="28411" xr:uid="{7A00AD59-B7D0-4C6B-BB92-AAF9F89FBBF7}"/>
    <cellStyle name="Normal 7 2 2 4" xfId="21642" xr:uid="{750CAB56-C3E7-448D-93C3-A26285567ABF}"/>
    <cellStyle name="Normal 7 2 2 5" xfId="21673" xr:uid="{249D6E0C-03A7-4E2F-BAB3-A2046CF19E90}"/>
    <cellStyle name="Normal 7 2 2 6" xfId="28848" xr:uid="{7B5FC834-CB3B-46BD-A52F-ECAD4CA132CE}"/>
    <cellStyle name="Normal 7 2 2 7" xfId="1855" xr:uid="{43056F2C-ABB0-41E2-A980-3A21DF183E53}"/>
    <cellStyle name="Normal 7 2 3" xfId="21766" xr:uid="{87A982ED-7374-40CF-AD15-B4C21D75145E}"/>
    <cellStyle name="Normal 7 2 4" xfId="21715" xr:uid="{4E7FBE17-615B-4D43-B3F1-2EEF7AE123C0}"/>
    <cellStyle name="Normal 7 2 5" xfId="1380" xr:uid="{D8660E73-A9DB-46A4-80C5-1CAB343A796D}"/>
    <cellStyle name="Normal 7 2 6" xfId="1262" xr:uid="{26F4AF44-B411-426C-8640-083B9143FD98}"/>
    <cellStyle name="Normal 7 3" xfId="492" xr:uid="{3D3BC1E1-2304-431C-A17E-CD8D7BD9C0C3}"/>
    <cellStyle name="Normal 7 3 2" xfId="22003" xr:uid="{2258F57C-4153-46DC-AA3D-CBFA93E60390}"/>
    <cellStyle name="Normal 7 3 3" xfId="22060" xr:uid="{68016112-7B59-479F-9482-425BD3E98D75}"/>
    <cellStyle name="Normal 7 3 4" xfId="28879" xr:uid="{A03A28FD-8003-4C01-9CC6-68C14EFC1218}"/>
    <cellStyle name="Normal 7 3 5" xfId="56779" xr:uid="{8CC8473D-C741-4C95-B1F3-8FB90CA418DC}"/>
    <cellStyle name="Normal 7 3 6" xfId="1854" xr:uid="{3EEFC344-60DB-4BA8-BBD7-D6D8FE4758C8}"/>
    <cellStyle name="Normal 7 4" xfId="498" xr:uid="{A3142805-2B34-4370-B443-548C9D012B6F}"/>
    <cellStyle name="Normal 7 4 2" xfId="28080" xr:uid="{5335F92F-52B6-472D-85A8-93FA7572B6BD}"/>
    <cellStyle name="Normal 7 4 2 2" xfId="44364" xr:uid="{4CC87A36-6C95-4601-86B8-14A0C4F37EDC}"/>
    <cellStyle name="Normal 7 4 3" xfId="28484" xr:uid="{4315F31E-9B76-48DB-A640-96EB94D01467}"/>
    <cellStyle name="Normal 7 4 4" xfId="21612" xr:uid="{9B733021-C03E-495C-9F47-19C831AB0973}"/>
    <cellStyle name="Normal 7 4 5" xfId="56784" xr:uid="{D0E7B6CC-EE0E-4D2F-8E98-C8B9F2B8604D}"/>
    <cellStyle name="Normal 7 4 6" xfId="28978" xr:uid="{10D2A0E9-4BC5-4DF0-91B6-0E35B8F06CAA}"/>
    <cellStyle name="Normal 7 5" xfId="21366" xr:uid="{17651ECC-921C-43AE-A949-1C9B206D19E6}"/>
    <cellStyle name="Normal 7 5 2" xfId="43849" xr:uid="{5D46706E-1C9F-4C17-B7FE-6A07C72CBEC0}"/>
    <cellStyle name="Normal 7 5 3" xfId="31330" xr:uid="{E6D080E3-4A4B-430D-A3A5-CE281179DEBC}"/>
    <cellStyle name="Normal 7 6" xfId="21652" xr:uid="{E81DF768-E68E-4A1B-B782-BCD9E2C9EBAF}"/>
    <cellStyle name="Normal 7 6 2" xfId="31300" xr:uid="{8EB2ADD1-5DAC-47FD-B80D-722598C7EF00}"/>
    <cellStyle name="Normal 7 7" xfId="29085" xr:uid="{72AA7A50-ABCA-487D-BC2C-EAEA54558214}"/>
    <cellStyle name="Normal 7 7 2" xfId="31269" xr:uid="{E234749B-A81A-4FEC-AE8E-D489FE7BDD2B}"/>
    <cellStyle name="Normal 7 8" xfId="1336" xr:uid="{A0F91FB3-82AF-485C-99DB-8C0A69D5608D}"/>
    <cellStyle name="Normal 7 9" xfId="31209" xr:uid="{8B5C71CE-EEEF-40F8-A7F3-3B919EB8C140}"/>
    <cellStyle name="Normal 70" xfId="56549" xr:uid="{D5740342-4DF7-47E2-A983-7F1B01AF88BF}"/>
    <cellStyle name="Normal 71" xfId="56550" xr:uid="{B67077B8-9873-46C1-A0D0-8649FA509E6C}"/>
    <cellStyle name="Normal 72" xfId="56551" xr:uid="{427A6839-D71E-4355-A569-A548FF081BA0}"/>
    <cellStyle name="Normal 73" xfId="1254" xr:uid="{FA8A48CE-40A7-4682-AA65-2266B4EE1168}"/>
    <cellStyle name="Normal 74" xfId="28885" xr:uid="{30249231-9FFD-45D6-8352-580A1CCCA9CE}"/>
    <cellStyle name="Normal 74 2" xfId="31399" xr:uid="{8EDE52D4-37F7-485A-BAB0-43D9FE426C67}"/>
    <cellStyle name="Normal 74 2 2" xfId="43941" xr:uid="{11BC6683-B66C-4A8A-8BDE-7844A6BB6DA4}"/>
    <cellStyle name="Normal 74 3" xfId="43788" xr:uid="{D71F354D-5A13-42C8-835A-8EF46A550E8F}"/>
    <cellStyle name="Normal 75" xfId="696" xr:uid="{30EBD739-EF0E-4831-928D-8F45EE116F5C}"/>
    <cellStyle name="Normal 75 2" xfId="711" xr:uid="{1E42F103-E04F-43C4-9BC6-6810D74A8974}"/>
    <cellStyle name="Normal 76" xfId="701" xr:uid="{984599D2-B4ED-4FA6-8FDC-C1FB6C201AD1}"/>
    <cellStyle name="Normal 77" xfId="56552" xr:uid="{5080E1E7-72F1-4A2C-B224-AA83B5A9BBC2}"/>
    <cellStyle name="Normal 77 2" xfId="56662" xr:uid="{A5780FEA-4481-4210-9F16-29F96A934FAA}"/>
    <cellStyle name="Normal 78" xfId="56553" xr:uid="{31FB0F4B-B60D-44A9-A1B4-A597B015E8E7}"/>
    <cellStyle name="Normal 78 2" xfId="56792" xr:uid="{13ECECC8-38E8-4ADF-8154-78334B689F0A}"/>
    <cellStyle name="Normal 79" xfId="56536" xr:uid="{62C7FA28-7763-475D-9CB2-B643FB5CDF65}"/>
    <cellStyle name="Normal 8" xfId="258" xr:uid="{E96C30F8-A05F-42EB-B3FF-BA1636B7B5B5}"/>
    <cellStyle name="Normal 8 2" xfId="413" xr:uid="{4DD6B05E-7001-4FA8-9240-20736A404B12}"/>
    <cellStyle name="Normal 8 2 2" xfId="1858" xr:uid="{4D922420-F305-4A00-8DA9-C6E9D653D9F1}"/>
    <cellStyle name="Normal 8 2 2 2" xfId="1859" xr:uid="{25192CEE-B094-4B11-909A-6D4047867CF1}"/>
    <cellStyle name="Normal 8 2 2 2 2" xfId="21381" xr:uid="{52788DE3-4C7F-4258-AA9B-142EF9861CDB}"/>
    <cellStyle name="Normal 8 2 2 2 3" xfId="37550" xr:uid="{6C0D830D-864F-4716-A59A-987BE58FB4EA}"/>
    <cellStyle name="Normal 8 2 2 3" xfId="22049" xr:uid="{51004800-ED2A-4921-9964-6EF46BF880A7}"/>
    <cellStyle name="Normal 8 2 2 3 2" xfId="43999" xr:uid="{9A75D09C-6D56-4DF2-BF5D-A8EF83CAB3EA}"/>
    <cellStyle name="Normal 8 2 2 4" xfId="28483" xr:uid="{6FDDB977-0584-40EC-8F6B-71B5644C30D7}"/>
    <cellStyle name="Normal 8 2 2 4 2" xfId="56493" xr:uid="{E2C9440A-3012-4FF2-B136-E33139A3E4FE}"/>
    <cellStyle name="Normal 8 2 3" xfId="1860" xr:uid="{17DC113E-A424-4707-B11F-1967E53468A5}"/>
    <cellStyle name="Normal 8 2 3 2" xfId="22055" xr:uid="{3B72A08D-888C-4F25-AB06-3F6285D5BB8F}"/>
    <cellStyle name="Normal 8 2 4" xfId="29054" xr:uid="{56E41982-F8CE-4A46-93DA-39BDB2CCFAEB}"/>
    <cellStyle name="Normal 8 2 4 2" xfId="56436" xr:uid="{B1C50086-CEA1-4C63-9849-9035A27C2926}"/>
    <cellStyle name="Normal 8 2 5" xfId="6117" xr:uid="{BB07C25C-0907-4121-8A0D-3E7D0D768424}"/>
    <cellStyle name="Normal 8 2 6" xfId="1857" xr:uid="{58034481-EEDA-4156-89BB-AB7B081EE87F}"/>
    <cellStyle name="Normal 8 2 7" xfId="56701" xr:uid="{0E6D3165-4CB5-4E50-86E5-098A9381A04F}"/>
    <cellStyle name="Normal 8 2 8" xfId="1263" xr:uid="{42E45AE8-2E7E-4828-A400-78CD46E1DE9D}"/>
    <cellStyle name="Normal 8 3" xfId="501" xr:uid="{7719BDD2-1341-4B00-804F-A0228B27B9EB}"/>
    <cellStyle name="Normal 8 3 2" xfId="27990" xr:uid="{59C9DC9A-8DA5-430D-829C-8E75438FEEB4}"/>
    <cellStyle name="Normal 8 3 2 2" xfId="44451" xr:uid="{01A270A4-D879-4F25-878D-631046D2F851}"/>
    <cellStyle name="Normal 8 3 3" xfId="28508" xr:uid="{F880DBA7-FD19-4152-8AB8-1A237CAE56EE}"/>
    <cellStyle name="Normal 8 3 4" xfId="28858" xr:uid="{8E096E3E-5E4C-4F9D-B156-8BF91AE2F1F9}"/>
    <cellStyle name="Normal 8 3 4 2" xfId="56470" xr:uid="{39FF8F98-0322-475D-91AF-74EC8D3A2EBE}"/>
    <cellStyle name="Normal 8 3 5" xfId="21831" xr:uid="{041FB1BA-FF7D-4EED-ACBF-AD57D413B335}"/>
    <cellStyle name="Normal 8 3 6" xfId="21477" xr:uid="{9E0CC2CA-ECBA-4486-971E-92571B244575}"/>
    <cellStyle name="Normal 8 3 7" xfId="29082" xr:uid="{F7E8F103-8EE5-457E-8CFB-BF179553A6F6}"/>
    <cellStyle name="Normal 8 3 8" xfId="1856" xr:uid="{FEDB9375-E48B-49DE-8643-F737925DEE65}"/>
    <cellStyle name="Normal 8 4" xfId="380" xr:uid="{2D1413EF-86AC-4709-8DA7-FF5A1CBD3D2C}"/>
    <cellStyle name="Normal 8 4 2" xfId="44341" xr:uid="{A01E553D-3942-46DD-877A-8A472BB7C43A}"/>
    <cellStyle name="Normal 8 4 3" xfId="28842" xr:uid="{8563523D-319A-48CF-9B32-9A1226F28AB9}"/>
    <cellStyle name="Normal 8 5" xfId="28926" xr:uid="{E3FA62A3-5E1F-4D53-95E2-F7F862685EB6}"/>
    <cellStyle name="Normal 8 5 2" xfId="21459" xr:uid="{707FB8DA-ACC7-4C74-9636-EF58012D6BE0}"/>
    <cellStyle name="Normal 8 5 3" xfId="21939" xr:uid="{C3E191E3-684C-4DF8-92A4-2568413D5A86}"/>
    <cellStyle name="Normal 8 6" xfId="6133" xr:uid="{419D3660-E109-43B3-8746-738E25213AFA}"/>
    <cellStyle name="Normal 8 6 2" xfId="31368" xr:uid="{4C322EB6-43B6-4116-8196-FB92FCB82F9A}"/>
    <cellStyle name="Normal 8 7" xfId="1381" xr:uid="{8ED886EA-8792-4B1D-8E6E-225AD336CD33}"/>
    <cellStyle name="Normal 8 7 2" xfId="56413" xr:uid="{1C10669C-E52E-4116-BBD7-CDDF7EC5A0B5}"/>
    <cellStyle name="Normal 80" xfId="56537" xr:uid="{8A15F94C-8656-492C-BED2-04212E046906}"/>
    <cellStyle name="Normal 80 2" xfId="56791" xr:uid="{E107A879-C159-46FB-911E-1AEF14EEBF3A}"/>
    <cellStyle name="Normal 81" xfId="56554" xr:uid="{8E3F3E30-BAF0-4B0B-9E3B-D02A95B1C518}"/>
    <cellStyle name="Normal 82" xfId="56538" xr:uid="{1DC548A5-8F55-40D7-9821-5AE3A44BFFF7}"/>
    <cellStyle name="Normal 83" xfId="56555" xr:uid="{4E7E93BE-0E7B-4AA6-917C-91FE1401D198}"/>
    <cellStyle name="Normal 83 2" xfId="56980" xr:uid="{1B0923D5-7878-4721-BA2D-13CAC1185315}"/>
    <cellStyle name="Normal 84" xfId="56541" xr:uid="{1F48915F-4E09-44E7-9E53-A722B5EC438A}"/>
    <cellStyle name="Normal 85" xfId="56556" xr:uid="{95C0C06C-223C-4B12-AE8F-F79B85455F21}"/>
    <cellStyle name="Normal 86" xfId="56557" xr:uid="{E7CD788D-C71C-4FF3-9097-A182235DB950}"/>
    <cellStyle name="Normal 87" xfId="56558" xr:uid="{E5637C4C-5115-40E9-BB86-2E605119DF24}"/>
    <cellStyle name="Normal 88" xfId="56559" xr:uid="{EE3159B0-0747-4099-8051-4E3A1C777AA9}"/>
    <cellStyle name="Normal 89" xfId="56560" xr:uid="{18EA4123-4385-4244-A218-751CC7BCF824}"/>
    <cellStyle name="Normal 9" xfId="259" xr:uid="{FD14D204-F674-45B2-A239-07AC739A947F}"/>
    <cellStyle name="Normal 9 10" xfId="1303" xr:uid="{EF9DC6BF-CE08-43E3-A6A4-096A49D414ED}"/>
    <cellStyle name="Normal 9 2" xfId="1861" xr:uid="{56737D98-F597-4E00-9BFB-7C4498F67740}"/>
    <cellStyle name="Normal 9 2 2" xfId="21922" xr:uid="{18E4F81D-7D0F-495F-9B53-E05E6234F932}"/>
    <cellStyle name="Normal 9 2 2 2" xfId="31268" xr:uid="{62ACB27D-E6F3-40F4-A54D-CE07E7E0C7CD}"/>
    <cellStyle name="Normal 9 2 2 2 2" xfId="56834" xr:uid="{471B96F8-D141-4440-866F-7ADB32C34579}"/>
    <cellStyle name="Normal 9 2 3" xfId="21978" xr:uid="{7BB288E2-0306-42FA-83BD-E802E7FDF85D}"/>
    <cellStyle name="Normal 9 2 3 2" xfId="44096" xr:uid="{1A8668A8-B4DC-41BE-85DF-C792B815CA26}"/>
    <cellStyle name="Normal 9 2 3 2 2" xfId="56452" xr:uid="{ED26E655-B39B-4A43-8350-035A82C5EBD7}"/>
    <cellStyle name="Normal 9 2 3 3" xfId="56393" xr:uid="{450C422E-77A2-4BC4-839F-FEEFD463295A}"/>
    <cellStyle name="Normal 9 2 4" xfId="22025" xr:uid="{58969444-2AD3-4CA6-B9F7-4C9420553AC6}"/>
    <cellStyle name="Normal 9 2 4 2" xfId="56478" xr:uid="{CF00E926-3B7F-4474-AB27-7F3C39281BFF}"/>
    <cellStyle name="Normal 9 2 5" xfId="28358" xr:uid="{4B40A999-9951-4BB1-ACE8-F11D8D1E700D}"/>
    <cellStyle name="Normal 9 2 6" xfId="31267" xr:uid="{1FCD55E8-1C3F-4DA3-A1DD-20378509DB01}"/>
    <cellStyle name="Normal 9 3" xfId="28044" xr:uid="{F2024DE1-E49B-42CA-925C-A242D0F158FB}"/>
    <cellStyle name="Normal 9 3 2" xfId="21351" xr:uid="{C4D883E2-998C-4BAB-9F51-B4156AE87BDD}"/>
    <cellStyle name="Normal 9 3 3" xfId="21638" xr:uid="{E1AB141F-8377-48A4-B056-2E82D64B91D4}"/>
    <cellStyle name="Normal 9 4" xfId="28925" xr:uid="{DB99A857-67D4-4AC4-83B8-EC48795B5E69}"/>
    <cellStyle name="Normal 9 4 2" xfId="21515" xr:uid="{012D3A92-36CC-4288-A231-D2956869FFF1}"/>
    <cellStyle name="Normal 9 4 3" xfId="22095" xr:uid="{E5B92856-A8AC-42DC-BC9E-09BEFF6387B7}"/>
    <cellStyle name="Normal 9 5" xfId="21761" xr:uid="{AC230E83-D7E5-4631-88EB-A58C597D20A5}"/>
    <cellStyle name="Normal 9 6" xfId="22210" xr:uid="{F3822C46-1A60-46AA-BF53-5ADD72B31C83}"/>
    <cellStyle name="Normal 9 6 2" xfId="56422" xr:uid="{BAAD59B3-D560-451B-AD89-210EC66DF710}"/>
    <cellStyle name="Normal 9 7" xfId="31113" xr:uid="{1366C7BA-C966-41B6-9D5F-16E1B5EFF4DD}"/>
    <cellStyle name="Normal 9 8" xfId="29057" xr:uid="{92F7D878-E18E-46FC-BB84-19A8AD4680D3}"/>
    <cellStyle name="Normal 9 9" xfId="1382" xr:uid="{C5D4A93E-EA8E-4EBF-A23E-0AA6E189F1B6}"/>
    <cellStyle name="Normal 90" xfId="56561" xr:uid="{6DD79136-2059-4BAF-BB15-E8BEDCA01855}"/>
    <cellStyle name="Normal 91" xfId="56562" xr:uid="{DCF266C5-66FB-4869-80BB-8A5577256918}"/>
    <cellStyle name="Normal 92" xfId="56563" xr:uid="{7EF333B9-2AE1-424C-BDDE-078DF1FDF134}"/>
    <cellStyle name="Normal 93" xfId="56564" xr:uid="{EB1B04EE-160D-48AE-84C4-A4ECDA558C4A}"/>
    <cellStyle name="Normal 94" xfId="56565" xr:uid="{620BC1EA-E778-4BF4-97BF-38962C7E6728}"/>
    <cellStyle name="Normal 95" xfId="56566" xr:uid="{6B4EE71B-C98B-49C2-8E21-7B08910DA20E}"/>
    <cellStyle name="Normal 96" xfId="56567" xr:uid="{4F12CC4F-00C4-46D4-AA32-0683D471261E}"/>
    <cellStyle name="Normal 97" xfId="56568" xr:uid="{AF4FC8A6-1F2C-453F-BAA7-F1DA3683FE45}"/>
    <cellStyle name="Normal 98" xfId="56569" xr:uid="{DA09C505-33EA-49D7-816C-74CED9C938EC}"/>
    <cellStyle name="Normal 99" xfId="56570" xr:uid="{AA9AE7B2-885E-451A-B263-D9D579DB1CBE}"/>
    <cellStyle name="Normal_Cashflow megachem 2" xfId="8" xr:uid="{8B8F465C-42D5-4C8D-AEF4-0E1F6252AC4C}"/>
    <cellStyle name="Normal_TH Swedish Assembly_Dec47 T" xfId="7" xr:uid="{81EFF483-7242-4009-8525-9C67AB1F1423}"/>
    <cellStyle name="Note 2" xfId="477" xr:uid="{55C36EBC-6BEE-43DD-ADFB-82435C932627}"/>
    <cellStyle name="Note 2 2" xfId="21857" xr:uid="{365FDC8E-72AA-434D-BE83-DD78FF1D5C9C}"/>
    <cellStyle name="Note 2 2 2" xfId="22107" xr:uid="{EC1B5C96-A640-46D8-B0FE-2A54F4D2B7E6}"/>
    <cellStyle name="Note 2 3" xfId="22144" xr:uid="{31007D3D-44C0-4141-AD88-2E4280DE8BC5}"/>
    <cellStyle name="Note 2 4" xfId="21705" xr:uid="{E78F1234-4A75-4C62-BF7A-23F0B99303C3}"/>
    <cellStyle name="Note 2 5" xfId="21600" xr:uid="{696E9F19-8C5C-4CBD-BB06-04D46515BF7C}"/>
    <cellStyle name="Note 2 6" xfId="56766" xr:uid="{C8E5B585-E959-4176-8A41-AE8F9737E06A}"/>
    <cellStyle name="Note 2 7" xfId="1863" xr:uid="{126D474C-019C-44F7-8DFC-29D3B8422DA9}"/>
    <cellStyle name="Note 3" xfId="1864" xr:uid="{C6B83961-2158-4A06-835E-4092CEDD056D}"/>
    <cellStyle name="Note 3 2" xfId="22005" xr:uid="{EF2DD9C9-FCF7-4E43-829E-D613028E4481}"/>
    <cellStyle name="Note 3 2 2" xfId="21647" xr:uid="{44098F21-0E32-4874-B202-02642AC49086}"/>
    <cellStyle name="Note 3 3" xfId="21754" xr:uid="{682E5831-691D-4B3A-9B00-4D77D0ED226C}"/>
    <cellStyle name="Note 3 4" xfId="21382" xr:uid="{9837CBA0-F3CD-4537-A0C8-011D77231515}"/>
    <cellStyle name="Note 3 5" xfId="21439" xr:uid="{0D6427CC-5F50-4973-BA36-E1EF222E5ECD}"/>
    <cellStyle name="Note 4" xfId="1862" xr:uid="{FCA64140-7520-45C1-9C75-4860E5691282}"/>
    <cellStyle name="Note 4 2" xfId="22137" xr:uid="{D315C95A-0F53-48EE-8A19-184FC93192F0}"/>
    <cellStyle name="Note 4 3" xfId="22203" xr:uid="{51538DE4-6289-4606-A7C7-2DDBF2E79A82}"/>
    <cellStyle name="Note 5" xfId="22066" xr:uid="{92A9CDE6-9790-4F25-BD0F-3635959A5881}"/>
    <cellStyle name="Note 6" xfId="29164" xr:uid="{559787CE-FF60-4B9F-B177-2E3D485263DB}"/>
    <cellStyle name="Order #" xfId="1225" xr:uid="{702AD0F8-EE54-4BF4-98C8-53019427C3BF}"/>
    <cellStyle name="Output" xfId="45" builtinId="21" customBuiltin="1"/>
    <cellStyle name="Output 2" xfId="145" xr:uid="{F4C855D2-31E3-496E-8B30-045DE710F1EE}"/>
    <cellStyle name="Output 2 2" xfId="478" xr:uid="{B6D19106-F221-42DA-A1D4-3125A20EAA43}"/>
    <cellStyle name="Output 2 2 2" xfId="21974" xr:uid="{A6C16293-E1B2-4AF9-9B85-8FABA530B430}"/>
    <cellStyle name="Output 2 2 3" xfId="56767" xr:uid="{F820CEEA-01D9-4311-890A-FEBC77D4B528}"/>
    <cellStyle name="Output 2 2 4" xfId="1866" xr:uid="{1E4B7319-F2FB-43F1-83BF-86C51DE03DDD}"/>
    <cellStyle name="Output 2 3" xfId="21632" xr:uid="{5487B59B-3F21-4971-AD35-07A343E885E3}"/>
    <cellStyle name="Output 3" xfId="146" xr:uid="{35870B0E-02A3-4290-968B-E7D1B68FB241}"/>
    <cellStyle name="Output 3 2" xfId="1867" xr:uid="{D38B132D-C086-4B5B-803E-AA2DC948568C}"/>
    <cellStyle name="Output 3 2 2" xfId="21645" xr:uid="{10F9F493-9598-4B5C-98E9-3BCF4669DD19}"/>
    <cellStyle name="Output 3 3" xfId="22153" xr:uid="{E0B2F89F-D431-4FF2-93F5-545B766A04BD}"/>
    <cellStyle name="Output 4" xfId="1865" xr:uid="{87E6ACEF-EA7E-46CE-B9E1-89ED923ABD7B}"/>
    <cellStyle name="Percent" xfId="2" builtinId="5"/>
    <cellStyle name="Percent [0]" xfId="1868" xr:uid="{6309678C-02CF-4ED0-82E6-EA929B80B448}"/>
    <cellStyle name="Percent [0] 2" xfId="1869" xr:uid="{418A70EC-C5F4-4683-AEF0-C74203ADE24A}"/>
    <cellStyle name="Percent [00]" xfId="1870" xr:uid="{002E2FF0-5D40-469E-B3D4-FA3C11736537}"/>
    <cellStyle name="Percent [2]" xfId="60" xr:uid="{F7C252BF-754F-4180-A5A0-1B92BAAF7020}"/>
    <cellStyle name="Percent [2] 2" xfId="1872" xr:uid="{39D8FDF6-875A-4FEC-B40A-87CB45830D89}"/>
    <cellStyle name="Percent [2] 3" xfId="1871" xr:uid="{E99BC614-109E-4B19-8D51-E772A038A4C1}"/>
    <cellStyle name="Percent 10" xfId="260" xr:uid="{DC92B126-190E-4487-8DB1-0E4C1224A022}"/>
    <cellStyle name="Percent 10 2" xfId="21622" xr:uid="{D62A15C4-36E2-4D5A-BC4B-66748433EE23}"/>
    <cellStyle name="Percent 10 3" xfId="21745" xr:uid="{94B5726F-8E58-45F4-A582-2D979D6908D6}"/>
    <cellStyle name="Percent 11" xfId="261" xr:uid="{E11CAE97-01D3-42D2-86B6-4BC6ABBBD839}"/>
    <cellStyle name="Percent 11 2" xfId="43889" xr:uid="{4F1FD0B5-347B-4519-8935-55BFF6AA3800}"/>
    <cellStyle name="Percent 12" xfId="262" xr:uid="{B03FB3E8-8C3E-4E3B-810E-803600971037}"/>
    <cellStyle name="Percent 12 2" xfId="43890" xr:uid="{3F88D181-DFA9-4636-BEB9-549A4545875B}"/>
    <cellStyle name="Percent 13" xfId="263" xr:uid="{573F4ABB-BA36-4CF6-B5FB-0CAF3F6141C6}"/>
    <cellStyle name="Percent 13 2" xfId="43891" xr:uid="{EA4ACB5D-0C22-485B-974A-8987C8299979}"/>
    <cellStyle name="Percent 14" xfId="264" xr:uid="{2C78F98A-353F-440D-80CF-7262EB8198EF}"/>
    <cellStyle name="Percent 14 2" xfId="43892" xr:uid="{C4FC4ACE-6B89-4143-BC47-11E28CD9D22B}"/>
    <cellStyle name="Percent 15" xfId="290" xr:uid="{7EA33E5B-717B-4E7B-B817-95FBC4849316}"/>
    <cellStyle name="Percent 15 2" xfId="43911" xr:uid="{BA058CBF-57B0-49C5-AC06-DDCB1AEE69E2}"/>
    <cellStyle name="Percent 16" xfId="585" xr:uid="{542B76B7-C5A9-40EA-BCEB-830E2BE3E58F}"/>
    <cellStyle name="Percent 16 2" xfId="8139" xr:uid="{A9D5D37F-E94D-458C-8BAE-B787FD5DFB05}"/>
    <cellStyle name="Percent 16 2 2" xfId="43806" xr:uid="{17D5BCD8-7E6E-43F4-A1F4-988E9AA95CC8}"/>
    <cellStyle name="Percent 17" xfId="667" xr:uid="{4B3FDD60-DF4B-4DEC-B803-D50723499FBA}"/>
    <cellStyle name="Percent 17 2" xfId="31129" xr:uid="{3617F177-63A6-4919-9C7F-708CB35DDEBF}"/>
    <cellStyle name="Percent 17 2 2" xfId="56380" xr:uid="{C314FCCF-FD85-4FB3-8E2C-3F3079BF09A6}"/>
    <cellStyle name="Percent 18" xfId="670" xr:uid="{59D5E91C-3372-4A6A-B904-9320B62FDE6D}"/>
    <cellStyle name="Percent 18 2" xfId="31128" xr:uid="{A8F0441C-90ED-4798-8534-604702EA129F}"/>
    <cellStyle name="Percent 19" xfId="1562" xr:uid="{A4379D8D-6750-4E98-B785-34AEDEBE6E11}"/>
    <cellStyle name="Percent 19 2" xfId="31138" xr:uid="{17F160AA-BA8C-44D2-A9D9-FB0127DA469B}"/>
    <cellStyle name="Percent 2" xfId="13" xr:uid="{8ECFB9CF-E1DC-4F41-B9D8-AEBD15D8AA21}"/>
    <cellStyle name="Percent 2 2" xfId="73" xr:uid="{72EDF2ED-6FF2-4005-8B30-95794F7E890C}"/>
    <cellStyle name="Percent 2 2 2" xfId="1874" xr:uid="{BF27BDC8-1C13-4300-AA58-D0803639BCB5}"/>
    <cellStyle name="Percent 2 2 2 2" xfId="28528" xr:uid="{30FEAFE8-3906-4AA6-801A-62149109497A}"/>
    <cellStyle name="Percent 2 2 3" xfId="21454" xr:uid="{68466A34-611E-4816-ABA0-99F71AEC30C3}"/>
    <cellStyle name="Percent 2 2 4" xfId="22033" xr:uid="{DE6F61B2-C90A-424F-BD58-1CB9F8BF0AF5}"/>
    <cellStyle name="Percent 2 2 5" xfId="31139" xr:uid="{C179A52F-4107-4FF2-8D88-526408BD4B9F}"/>
    <cellStyle name="Percent 2 3" xfId="330" xr:uid="{211DE160-4DA8-4FDC-9E72-D25BDEF5AEFD}"/>
    <cellStyle name="Percent 2 3 2" xfId="439" xr:uid="{B55D12E4-5C6F-4476-BEDF-DBAEC953FEC0}"/>
    <cellStyle name="Percent 2 3 2 2" xfId="21356" xr:uid="{790530AC-9147-4B80-8DAA-135F37EEA504}"/>
    <cellStyle name="Percent 2 3 3" xfId="21582" xr:uid="{CA0C2058-0252-4F10-86B4-27946981244B}"/>
    <cellStyle name="Percent 2 3 4" xfId="28988" xr:uid="{B6AAE522-EDA3-4719-A5D0-54AF5EAAF5C8}"/>
    <cellStyle name="Percent 2 3 5" xfId="1875" xr:uid="{35CAE873-835C-48D3-B371-F8C301F43D67}"/>
    <cellStyle name="Percent 2 4" xfId="388" xr:uid="{D5DFEB14-B278-43BD-A39E-75B1DE36D8DD}"/>
    <cellStyle name="Percent 2 4 2" xfId="27965" xr:uid="{891695B0-6ACD-4E07-88F8-DCDE98A71A79}"/>
    <cellStyle name="Percent 2 4 3" xfId="1873" xr:uid="{DAB3B928-7E8D-4226-A62C-1EC4E3BF93C3}"/>
    <cellStyle name="Percent 2 5" xfId="1327" xr:uid="{9BA3F3C9-46D6-4854-AACD-A66910B974A2}"/>
    <cellStyle name="Percent 2 5 2" xfId="320" xr:uid="{8151F190-2CBC-49D3-825F-CAC0C41BA566}"/>
    <cellStyle name="Percent 2 6" xfId="31260" xr:uid="{B59AD311-7BC5-41AA-AB94-83A5E2D3184B}"/>
    <cellStyle name="Percent 2 7" xfId="21952" xr:uid="{F12C2C72-4817-448E-A3C7-825D5B610CDB}"/>
    <cellStyle name="Percent 2 7 2" xfId="31243" xr:uid="{CB823A60-6236-4239-8A49-7E10DD5E24BA}"/>
    <cellStyle name="Percent 2 8" xfId="61" xr:uid="{5F7D55BC-0632-46D1-AC88-263FE84E0F6A}"/>
    <cellStyle name="Percent 20" xfId="1447" xr:uid="{A732373F-BAF1-4681-85EA-00CA0C25D428}"/>
    <cellStyle name="Percent 20 2" xfId="56381" xr:uid="{9542D714-E3A7-460E-8388-97E4A1B790F4}"/>
    <cellStyle name="Percent 21" xfId="1586" xr:uid="{7618EC13-1D90-468A-B2B6-84BA6DB97EC6}"/>
    <cellStyle name="Percent 21 2" xfId="56518" xr:uid="{BA32AE53-4225-46DC-947B-012B2598F827}"/>
    <cellStyle name="Percent 22" xfId="1427" xr:uid="{EE39149D-A9CA-469D-82EF-0BA07F8C72E0}"/>
    <cellStyle name="Percent 22 2" xfId="56517" xr:uid="{FF106840-1277-42BA-8FBB-5324625447B8}"/>
    <cellStyle name="Percent 23" xfId="1485" xr:uid="{38A11584-15C3-46FC-A587-4BA84FB67709}"/>
    <cellStyle name="Percent 23 2" xfId="28835" xr:uid="{8FE6ACA3-90ED-4926-A557-942F864F05F6}"/>
    <cellStyle name="Percent 24" xfId="1467" xr:uid="{E94298CC-7145-418B-81D4-5BF1D2F8E878}"/>
    <cellStyle name="Percent 25" xfId="1479" xr:uid="{F3BE7492-AFB4-4A37-BA5C-634C871BB980}"/>
    <cellStyle name="Percent 26" xfId="1468" xr:uid="{DC334BC4-8300-4FF1-BCE7-63B5DA1859BC}"/>
    <cellStyle name="Percent 27" xfId="1398" xr:uid="{79464CCA-0F20-4BA5-BC20-49261CB97F93}"/>
    <cellStyle name="Percent 28" xfId="422" xr:uid="{3AFD0922-6DE1-4A15-B47E-81DB972F5A77}"/>
    <cellStyle name="Percent 29" xfId="1433" xr:uid="{C07893C4-E58C-4B6F-92B9-1AA196A7CD64}"/>
    <cellStyle name="Percent 3" xfId="147" xr:uid="{5FA87006-CA23-48C7-9FC5-71D450BE3B7E}"/>
    <cellStyle name="Percent 3 10" xfId="1335" xr:uid="{2B42F3FE-1829-4891-8A6B-99320C2E46F9}"/>
    <cellStyle name="Percent 3 2" xfId="163" xr:uid="{8E9B652A-927C-4636-9F1D-56A84FF5AE13}"/>
    <cellStyle name="Percent 3 2 2" xfId="507" xr:uid="{4C704026-41EE-4B54-917D-C44F0DD9573F}"/>
    <cellStyle name="Percent 3 2 2 2" xfId="28365" xr:uid="{97DAE7C9-5C42-4FB1-B769-88E95D768B60}"/>
    <cellStyle name="Percent 3 2 2 2 2" xfId="28097" xr:uid="{DE50B52B-A153-4F9F-9E50-3A09F538BE91}"/>
    <cellStyle name="Percent 3 2 2 2 3" xfId="33" xr:uid="{EFE007AF-B6B0-4FDD-8E91-F5FA88DFE39A}"/>
    <cellStyle name="Percent 3 2 2 2 4" xfId="56491" xr:uid="{495D914E-4CF7-4824-A216-BBE24826D7D7}"/>
    <cellStyle name="Percent 3 2 2 3" xfId="27953" xr:uid="{5A41F529-E5DE-40A3-AC86-73F6ECEE1D70}"/>
    <cellStyle name="Percent 3 2 2 4" xfId="22053" xr:uid="{B776EE82-92B1-4022-9032-38A02D20B063}"/>
    <cellStyle name="Percent 3 2 2 5" xfId="22181" xr:uid="{E0708ED6-5036-4612-8E67-84A89BDCE8D3}"/>
    <cellStyle name="Percent 3 2 2 5 2" xfId="31289" xr:uid="{FF386983-FB29-4714-968A-BE81B6A279C1}"/>
    <cellStyle name="Percent 3 2 2 6" xfId="56434" xr:uid="{9F4A5DC0-24B7-42AD-8376-D38E078BF5EC}"/>
    <cellStyle name="Percent 3 2 2 7" xfId="29052" xr:uid="{E7BDBE2A-4199-4BD8-A20A-EA1EF30FF8D4}"/>
    <cellStyle name="Percent 3 2 3" xfId="399" xr:uid="{0893BD3B-16AB-430E-8959-C96D9197FC6A}"/>
    <cellStyle name="Percent 3 2 3 2" xfId="44457" xr:uid="{3A8D4128-8178-41B1-ACF9-93C7B7F9C2F0}"/>
    <cellStyle name="Percent 3 2 3 3" xfId="56458" xr:uid="{28D12EB4-53ED-4076-AAFE-D0F40AE15CD4}"/>
    <cellStyle name="Percent 3 2 3 4" xfId="28850" xr:uid="{67C16639-147E-4DFA-94CF-B08E513FCEAC}"/>
    <cellStyle name="Percent 3 2 4" xfId="370" xr:uid="{670A369C-078D-4096-8644-43BDB8C02915}"/>
    <cellStyle name="Percent 3 2 4 2" xfId="43857" xr:uid="{7C2B2B9B-E0F1-4A83-9C4B-8FBF6EFC34B1}"/>
    <cellStyle name="Percent 3 2 4 3" xfId="28996" xr:uid="{447D181A-D41B-4DA3-B7F7-7E395F830B83}"/>
    <cellStyle name="Percent 3 2 5" xfId="22019" xr:uid="{E8C66355-3186-481C-A6DC-BCD647DE6A4B}"/>
    <cellStyle name="Percent 3 2 5 2" xfId="56399" xr:uid="{B9A1A48A-C69F-4F11-92E9-E6FC3D696E3B}"/>
    <cellStyle name="Percent 3 2 6" xfId="29070" xr:uid="{B582D92C-9C19-4292-8803-0F43C25C7C9F}"/>
    <cellStyle name="Percent 3 2 7" xfId="1341" xr:uid="{E7179E21-28E8-4E38-B7AE-FE52F38234B4}"/>
    <cellStyle name="Percent 3 3" xfId="490" xr:uid="{61EA2E22-5C88-470C-BD54-60A307DB0DCE}"/>
    <cellStyle name="Percent 3 3 2" xfId="28482" xr:uid="{0F0645C3-14AA-411E-8B65-3DAF08E15C19}"/>
    <cellStyle name="Percent 3 3 2 2" xfId="21378" xr:uid="{7E141872-75ED-43FB-AB2F-B9E56CAFEB4B}"/>
    <cellStyle name="Percent 3 3 2 3" xfId="21696" xr:uid="{04CCE7C9-4227-4A9F-9AD3-1F2BAAC90B9C}"/>
    <cellStyle name="Percent 3 3 3" xfId="28876" xr:uid="{AB3F6120-39C0-4572-A0D2-D92325370BD5}"/>
    <cellStyle name="Percent 3 3 3 2" xfId="56390" xr:uid="{2769E22F-3C39-4FBC-BFA3-0ECA959D3314}"/>
    <cellStyle name="Percent 3 3 4" xfId="56777" xr:uid="{B8FD9C03-E93D-4BEA-B2A5-918A4664EB14}"/>
    <cellStyle name="Percent 3 3 5" xfId="1876" xr:uid="{F2BB6E71-F9F1-426E-89F0-8CBCFCB2599C}"/>
    <cellStyle name="Percent 3 4" xfId="597" xr:uid="{8B45F322-37FB-4979-84B0-3E1442173AAF}"/>
    <cellStyle name="Percent 3 4 2" xfId="28531" xr:uid="{B7FE2C27-4B7E-4492-8764-943002B2F322}"/>
    <cellStyle name="Percent 3 4 3" xfId="56799" xr:uid="{DFB03DB8-D902-4D45-B8BC-2F30D6FF0975}"/>
    <cellStyle name="Percent 3 4 4" xfId="28895" xr:uid="{6F0422CD-77FB-46C3-98A9-71D493A5566B}"/>
    <cellStyle name="Percent 3 5" xfId="575" xr:uid="{D5FE9EF4-93F1-4E04-B13C-1A855460D387}"/>
    <cellStyle name="Percent 3 5 2" xfId="28081" xr:uid="{4361FA10-4C8C-4A01-AF66-3CA620D965E9}"/>
    <cellStyle name="Percent 3 5 3" xfId="28545" xr:uid="{F2B728D7-35BD-45F9-86BB-C47520EB7187}"/>
    <cellStyle name="Percent 3 5 4" xfId="21408" xr:uid="{2E09E473-267B-436A-B4C8-8B19C644E18C}"/>
    <cellStyle name="Percent 3 5 5" xfId="22207" xr:uid="{6C51AE52-E801-463D-9031-2EEB0719CA7F}"/>
    <cellStyle name="Percent 3 5 6" xfId="28979" xr:uid="{E347FCDD-01DE-4390-96F9-52471BDFB154}"/>
    <cellStyle name="Percent 3 6" xfId="703" xr:uid="{4BD31837-E18D-4817-AC82-A9D9D279E96E}"/>
    <cellStyle name="Percent 3 6 2" xfId="31329" xr:uid="{0607507A-23D3-4237-8706-9E82EE82F7E4}"/>
    <cellStyle name="Percent 3 6 3" xfId="28999" xr:uid="{EEDBBAAA-83CF-4140-8719-6141BF60C0A2}"/>
    <cellStyle name="Percent 3 7" xfId="22189" xr:uid="{B563E09A-78A1-43F3-B141-0D27198888B9}"/>
    <cellStyle name="Percent 3 7 2" xfId="43821" xr:uid="{A4F166CD-29E7-4F62-99AB-38A2F2F2C7AD}"/>
    <cellStyle name="Percent 3 8" xfId="29084" xr:uid="{E4374793-DF71-4A21-A9FB-0F9FA72D46F5}"/>
    <cellStyle name="Percent 3 8 2" xfId="56420" xr:uid="{0D97F6F5-A09B-462C-BDE8-6C3C171F3C2D}"/>
    <cellStyle name="Percent 3 9" xfId="29112" xr:uid="{7EB2F78E-1A30-4381-8812-D9E776AAA04F}"/>
    <cellStyle name="Percent 30" xfId="56971" xr:uid="{BC3B7699-AB31-4565-8B06-98EC2369DBEF}"/>
    <cellStyle name="Percent 32" xfId="56540" xr:uid="{C32F2C2C-A1E5-40E6-B3FA-5CF909C4E8B1}"/>
    <cellStyle name="Percent 35" xfId="56988" xr:uid="{E7C840A1-BD7C-4F8A-B341-6B6C54CBE681}"/>
    <cellStyle name="Percent 4" xfId="265" xr:uid="{0E550F5B-132E-41AE-AFFE-EED8496EC774}"/>
    <cellStyle name="Percent 4 2" xfId="707" xr:uid="{CBE9998C-948A-4462-A8BF-FC7B9C62FDFC}"/>
    <cellStyle name="Percent 4 2 2" xfId="21856" xr:uid="{97A97009-9A62-42A8-9EDD-937F0E53633D}"/>
    <cellStyle name="Percent 4 2 2 2" xfId="44079" xr:uid="{71BD3C17-ED5F-41B9-BFB8-F085D812A1F3}"/>
    <cellStyle name="Percent 4 2 3" xfId="21867" xr:uid="{F94E1603-E6C4-4278-B183-3EA6CDBFC8C0}"/>
    <cellStyle name="Percent 4 2 4" xfId="21656" xr:uid="{704FD6C9-6206-40B5-88A6-4A91E00C29C2}"/>
    <cellStyle name="Percent 4 2 5" xfId="28378" xr:uid="{19A0943C-26F6-4134-ADF6-8EFD31E268F8}"/>
    <cellStyle name="Percent 4 2 6" xfId="1877" xr:uid="{69C83457-B61C-4FB2-B008-0B3558A653D1}"/>
    <cellStyle name="Percent 4 3" xfId="28481" xr:uid="{A2FCB630-CA6A-493A-BAEB-6D36C1AA20D0}"/>
    <cellStyle name="Percent 4 3 2" xfId="21588" xr:uid="{27D38FFC-5296-4829-A373-BEB166F63FEC}"/>
    <cellStyle name="Percent 4 3 3" xfId="21795" xr:uid="{08F1B315-FC08-4C71-830E-EBA39157110D}"/>
    <cellStyle name="Percent 4 4" xfId="21365" xr:uid="{DCE16F51-624A-4AC1-AC65-022713C14770}"/>
    <cellStyle name="Percent 4 5" xfId="29047" xr:uid="{65F4DBAF-5B05-4CDF-92AA-1F91486E5EAF}"/>
    <cellStyle name="Percent 4 6" xfId="29107" xr:uid="{054CFF8B-301C-4AA9-9DD9-CEC10919147D}"/>
    <cellStyle name="Percent 5" xfId="266" xr:uid="{067F2E40-863A-4B91-A7E7-A39C857CA559}"/>
    <cellStyle name="Percent 5 2" xfId="1878" xr:uid="{41F8DD96-2EAE-417C-8912-4AA18BA0F969}"/>
    <cellStyle name="Percent 5 2 2" xfId="28459" xr:uid="{AE89D50F-85D1-41B3-A299-42DEE789F34D}"/>
    <cellStyle name="Percent 5 2 2 2" xfId="44015" xr:uid="{CF9ABF56-6D68-4B40-B26D-AB43C02ED6A5}"/>
    <cellStyle name="Percent 5 2 2 3" xfId="56499" xr:uid="{B3FCF131-BA5A-4150-979D-441D11EC47C0}"/>
    <cellStyle name="Percent 5 2 3" xfId="28352" xr:uid="{960FA863-D6E3-40D1-B686-FF90CC73E6B8}"/>
    <cellStyle name="Percent 5 2 3 2" xfId="44101" xr:uid="{88B7E66A-6DFD-4F69-A6C9-C0912784A3EE}"/>
    <cellStyle name="Percent 5 2 4" xfId="28346" xr:uid="{1B7D26FB-9A63-4BF0-A7B7-50ED3A794C22}"/>
    <cellStyle name="Percent 5 2 4 2" xfId="44106" xr:uid="{AA760E6B-1115-49F4-8868-9D345589DBDE}"/>
    <cellStyle name="Percent 5 2 5" xfId="28480" xr:uid="{FA6C3D44-CAF5-4B5C-BCA0-491CCE6A649C}"/>
    <cellStyle name="Percent 5 2 6" xfId="56441" xr:uid="{B1E09B40-79C5-4E37-8EF4-69BF8E69DEBA}"/>
    <cellStyle name="Percent 5 3" xfId="28463" xr:uid="{7E04F048-3127-4EB7-8C61-D1D9A5FD6475}"/>
    <cellStyle name="Percent 5 3 2" xfId="22225" xr:uid="{55EC9254-2019-4C1F-839F-59BC89799FC7}"/>
    <cellStyle name="Percent 5 3 3" xfId="21334" xr:uid="{66DA2EE2-CBBF-4067-AC78-8F7E32A43C24}"/>
    <cellStyle name="Percent 5 3 3 2" xfId="56477" xr:uid="{873E0D94-1EA7-4B9F-B771-44840BE05709}"/>
    <cellStyle name="Percent 5 4" xfId="28355" xr:uid="{DFA46812-0E87-440B-8FEE-D15EB87AC1D5}"/>
    <cellStyle name="Percent 5 4 2" xfId="44098" xr:uid="{26AE1196-6D8A-469A-B027-48D012031E42}"/>
    <cellStyle name="Percent 5 5" xfId="28349" xr:uid="{B5DC815B-F340-4B08-8681-D66A1758A72A}"/>
    <cellStyle name="Percent 5 5 2" xfId="44103" xr:uid="{783BE31C-5B94-463E-B4FC-621C45513D4F}"/>
    <cellStyle name="Percent 5 6" xfId="21564" xr:uid="{7188BEEB-B431-4C81-910B-92447F7974AA}"/>
    <cellStyle name="Percent 5 6 2" xfId="43893" xr:uid="{2CE3D6D4-9A7D-494C-8B32-C704986CDABE}"/>
    <cellStyle name="Percent 5 7" xfId="56421" xr:uid="{C15FC82D-6628-430D-9632-525E03FDA94E}"/>
    <cellStyle name="Percent 6" xfId="267" xr:uid="{F71D922F-7198-48A4-94B8-A87503A40D27}"/>
    <cellStyle name="Percent 6 2" xfId="1879" xr:uid="{4217EB8D-CA26-4303-BB3E-B372225ECC4D}"/>
    <cellStyle name="Percent 6 2 2" xfId="21598" xr:uid="{14A6A06E-9F39-4579-9FA7-56C49F77B528}"/>
    <cellStyle name="Percent 6 2 2 2" xfId="56488" xr:uid="{55D72482-3E33-48CC-8C98-2019E429B225}"/>
    <cellStyle name="Percent 6 2 2 3" xfId="44000" xr:uid="{249879F4-CBC7-4796-BD8D-E9C6AC9F4CA2}"/>
    <cellStyle name="Percent 6 2 3" xfId="21751" xr:uid="{4B2D82C2-9ACF-4FEF-9715-48C0564DA17F}"/>
    <cellStyle name="Percent 6 2 3 2" xfId="56431" xr:uid="{E2B4D6EA-279E-4637-9DE7-83F38EB3B60B}"/>
    <cellStyle name="Percent 6 2 4" xfId="22062" xr:uid="{16567D0E-F517-4871-BF91-B3EAC88F5E11}"/>
    <cellStyle name="Percent 6 2 5" xfId="28479" xr:uid="{CAA5511C-ABF1-4AA5-8099-09B36281A390}"/>
    <cellStyle name="Percent 6 3" xfId="21680" xr:uid="{5A1743E7-3AA5-421A-9F0B-CF8C2CEB9EAC}"/>
    <cellStyle name="Percent 6 3 2" xfId="56466" xr:uid="{52613754-054A-4526-97DF-C09CBE3E483D}"/>
    <cellStyle name="Percent 6 3 3" xfId="37510" xr:uid="{96C27183-B74F-4059-82F8-50FCF78ABA8F}"/>
    <cellStyle name="Percent 6 4" xfId="21427" xr:uid="{DDB6269A-5E6C-4330-A2C8-7623D1F9C55D}"/>
    <cellStyle name="Percent 6 5" xfId="56409" xr:uid="{4432CA55-FFDD-4600-8405-130F2E99B2D7}"/>
    <cellStyle name="Percent 7" xfId="268" xr:uid="{E578ED91-D51A-4F20-8E51-41DA019F03BE}"/>
    <cellStyle name="Percent 7 2" xfId="1880" xr:uid="{F4D2F962-EBFA-44FB-91C7-7E476D7A7907}"/>
    <cellStyle name="Percent 7 2 2" xfId="21471" xr:uid="{3D96F408-C558-4FF7-B862-6B7954FA6183}"/>
    <cellStyle name="Percent 7 2 3" xfId="21746" xr:uid="{4017DD3B-04AF-4D0E-9042-AEF4EF322064}"/>
    <cellStyle name="Percent 7 2 4" xfId="28357" xr:uid="{721C177C-4EC5-48D0-9A9B-38D6A9DCF90D}"/>
    <cellStyle name="Percent 7 3" xfId="43894" xr:uid="{D5A71FD1-AF2B-4D2C-936B-8677BB66C10F}"/>
    <cellStyle name="Percent 7 4" xfId="56504" xr:uid="{C67E7A58-F571-41E7-A91A-F7A154DA4BAC}"/>
    <cellStyle name="Percent 8" xfId="269" xr:uid="{CD02F65A-B0E7-4E50-BB00-454FD8481370}"/>
    <cellStyle name="Percent 8 2" xfId="28503" xr:uid="{2A685F1B-727A-46BD-9DB0-01AC476843FE}"/>
    <cellStyle name="Percent 8 2 2" xfId="43985" xr:uid="{EF10A13A-9C06-4E22-9346-1A630B8CF860}"/>
    <cellStyle name="Percent 8 3" xfId="28881" xr:uid="{5D8D46D4-3DF1-4253-9FB4-1E1F56EB3769}"/>
    <cellStyle name="Percent 8 4" xfId="43895" xr:uid="{525166A6-C537-48E7-A1B1-65AB0201CCAA}"/>
    <cellStyle name="Percent 8 5" xfId="56510" xr:uid="{D46D5AB8-FEFF-4329-B419-E9332AC52380}"/>
    <cellStyle name="Percent 8 7" xfId="28849" xr:uid="{9F553039-E508-4A5C-9AF1-FD7138B9780F}"/>
    <cellStyle name="Percent 8 7 2" xfId="44458" xr:uid="{5937ED68-D2B0-4DFD-804D-32486421729A}"/>
    <cellStyle name="Percent 9" xfId="270" xr:uid="{024AC222-BC10-4A6B-8E3A-30F76F54C50D}"/>
    <cellStyle name="Percent 9 2" xfId="43896" xr:uid="{D224F316-DC8C-492B-BC16-C6955F0E95BB}"/>
    <cellStyle name="PrePop Currency (0)" xfId="1881" xr:uid="{191D11F8-85A2-4820-8714-CDB97B629DB9}"/>
    <cellStyle name="PrePop Currency (2)" xfId="1882" xr:uid="{C4C73C54-8F01-4BDF-9B0E-82B8AACA91B5}"/>
    <cellStyle name="PrePop Currency (2) 2" xfId="1883" xr:uid="{DFCF1147-A72D-45D2-BB9D-5F3554356396}"/>
    <cellStyle name="PrePop Units (0)" xfId="1884" xr:uid="{7FE66EE7-8F4B-4249-A629-52F0ACDB47DA}"/>
    <cellStyle name="PrePop Units (1)" xfId="1885" xr:uid="{9E686C7D-F45B-4B07-B379-F559E1AC4888}"/>
    <cellStyle name="PrePop Units (1) 2" xfId="1886" xr:uid="{D94CFAC5-0C21-4D06-8D86-3803F4112000}"/>
    <cellStyle name="PrePop Units (2)" xfId="1887" xr:uid="{CE41B3DE-6D3A-43C8-A81E-8634A5982557}"/>
    <cellStyle name="PrePop Units (2) 2" xfId="1888" xr:uid="{98084EC5-1220-4376-BB9F-D5D2EB2B07BB}"/>
    <cellStyle name="Quantity" xfId="62" xr:uid="{0FA80578-7756-40B3-A63E-6D647008CB58}"/>
    <cellStyle name="Quantity 2" xfId="1889" xr:uid="{A760C376-21DE-41AB-8A1C-291878D23827}"/>
    <cellStyle name="S/Head - Style1" xfId="1890" xr:uid="{7FA2127D-BC31-4B02-B6D4-47390704F748}"/>
    <cellStyle name="S/HEAD - Style2" xfId="1891" xr:uid="{7A4833CA-8FFD-4EDB-861E-146AFEB251CF}"/>
    <cellStyle name="section head" xfId="1892" xr:uid="{AFC76D6C-A35B-4184-AC77-AB6326BD69FF}"/>
    <cellStyle name="Single Cell Column Heading" xfId="1893" xr:uid="{B4153F06-24D8-44E2-85C1-2FFFA23915DA}"/>
    <cellStyle name="Style 1" xfId="56986" xr:uid="{41C3B32D-4C81-4B03-8D0B-357BEA615F77}"/>
    <cellStyle name="Subsection" xfId="1224" xr:uid="{46B6D3D1-08A7-47FF-A8B2-5ED4155F08EB}"/>
    <cellStyle name="Text Box Description" xfId="1229" xr:uid="{C3B0804C-F211-4E0F-9697-75686C949BC0}"/>
    <cellStyle name="Text Indent A" xfId="1894" xr:uid="{4E99E88C-5DC4-4D36-8A73-FDD459EC6A1A}"/>
    <cellStyle name="Text Indent B" xfId="1895" xr:uid="{04AA7BB7-5514-499E-8E00-897F08019BB5}"/>
    <cellStyle name="Text Indent B 2" xfId="1896" xr:uid="{5C1C511E-B1B6-495E-AD5C-F850630BE7B8}"/>
    <cellStyle name="Text Indent C" xfId="1897" xr:uid="{BD411C6D-BF35-40CD-A267-47EF7BCEBF58}"/>
    <cellStyle name="Text Indent C 2" xfId="1898" xr:uid="{F7E650A9-ABAD-4116-ADC6-6C53CD41517E}"/>
    <cellStyle name="Times New Roman" xfId="63" xr:uid="{523D8594-56EE-44BB-AE83-BB6A52816C1F}"/>
    <cellStyle name="Title 2" xfId="479" xr:uid="{B9DD2A95-F3DE-4956-BBED-832DE5D5507F}"/>
    <cellStyle name="Title 2 2" xfId="21394" xr:uid="{91BE1DA1-460A-4202-8DC7-D151EAFC4D8C}"/>
    <cellStyle name="Title 2 3" xfId="21628" xr:uid="{02E062AE-69DE-4274-848A-E60B4E31C289}"/>
    <cellStyle name="Title 2 4" xfId="28114" xr:uid="{62340717-F060-4BD2-8CB8-09483D7F6151}"/>
    <cellStyle name="Title 2 5" xfId="56768" xr:uid="{4F93E331-7239-43EB-ACB8-13B528340B33}"/>
    <cellStyle name="Title 2 6" xfId="1900" xr:uid="{A304A33A-360D-41F4-A904-84AAEC46F3B1}"/>
    <cellStyle name="Title 3" xfId="1901" xr:uid="{58448AE6-40BA-40D0-8467-9929C270874D}"/>
    <cellStyle name="Title 3 2" xfId="21444" xr:uid="{B9195760-FFC7-40F2-BA0C-C2ECF9F6CBCF}"/>
    <cellStyle name="Title 4" xfId="1899" xr:uid="{9FABDF58-BD3F-4C88-ADD7-A511A22CF9E3}"/>
    <cellStyle name="Title 4 2" xfId="29170" xr:uid="{CB15BD90-B3D9-499C-8CC5-0E30426AA603}"/>
    <cellStyle name="Title 5" xfId="1223" xr:uid="{0188CBFE-E158-4554-8BA7-DD54E17B2EC0}"/>
    <cellStyle name="Total" xfId="49" builtinId="25" customBuiltin="1"/>
    <cellStyle name="Total 2" xfId="148" xr:uid="{A00BDB0D-9562-4866-BD62-93EA9561B257}"/>
    <cellStyle name="Total 2 2" xfId="480" xr:uid="{85B74AE1-A920-4748-AC9A-3833B663AA14}"/>
    <cellStyle name="Total 2 2 2" xfId="21769" xr:uid="{0F9A82A4-201F-4D8A-B7C1-82A317FB633D}"/>
    <cellStyle name="Total 2 2 3" xfId="56769" xr:uid="{A45E5336-1A59-4EE8-81B8-B68793E9BCC9}"/>
    <cellStyle name="Total 2 2 4" xfId="1903" xr:uid="{C4F34283-EE0D-4E7F-A8EC-B39A2DC16DE6}"/>
    <cellStyle name="Total 2 3" xfId="21425" xr:uid="{EB592CF3-ED23-4801-9B86-D6962888B0D9}"/>
    <cellStyle name="Total 3" xfId="149" xr:uid="{1705ECB2-7415-47DE-9F09-8296C6017A64}"/>
    <cellStyle name="Total 3 2" xfId="1904" xr:uid="{DB605DEA-3920-42E5-88E6-50473C7388BE}"/>
    <cellStyle name="Total 3 2 2" xfId="21894" xr:uid="{D964C35E-B8BD-415E-A28A-ACF0B92E9E49}"/>
    <cellStyle name="Total 3 3" xfId="21532" xr:uid="{0C1534DC-C0B8-4986-B493-8BE647D54377}"/>
    <cellStyle name="Total 4" xfId="1902" xr:uid="{953799E6-CDFA-41D6-94D3-5E616DD24A89}"/>
    <cellStyle name="Warning Text 2" xfId="150" xr:uid="{96D4ADF0-8F44-4AF5-9FD2-56495EF699B6}"/>
    <cellStyle name="Warning Text 2 2" xfId="481" xr:uid="{85933F17-DC44-4944-BC8B-00B5BF06D973}"/>
    <cellStyle name="Warning Text 2 2 2" xfId="21709" xr:uid="{9DDA4175-26DB-4B0D-80CD-B150508E624D}"/>
    <cellStyle name="Warning Text 2 2 3" xfId="56770" xr:uid="{9596F6EF-CD25-41D0-A0B7-82277C3ABCB2}"/>
    <cellStyle name="Warning Text 2 2 4" xfId="1906" xr:uid="{227802FE-A5F4-4A5E-84B6-BF0C277FC484}"/>
    <cellStyle name="Warning Text 2 3" xfId="21472" xr:uid="{D8BB0704-CAD3-48CC-9FE1-BAF5FC7ED380}"/>
    <cellStyle name="Warning Text 3" xfId="151" xr:uid="{67DF3982-4430-46EB-8AC2-C6C707E8A06F}"/>
    <cellStyle name="Warning Text 3 2" xfId="1905" xr:uid="{BB1BE252-7AB0-4444-8746-B3BAC6FC448A}"/>
    <cellStyle name="Warning Text 3 2 2" xfId="21563" xr:uid="{2EF8A5A2-7E47-4D92-8E3E-2EA6AC269F3E}"/>
    <cellStyle name="Warning Text 3 3" xfId="21550" xr:uid="{578B25F2-435F-458B-8DE8-BCD62F67CF90}"/>
    <cellStyle name="Warning Text 4" xfId="29165" xr:uid="{B5B38777-CEFD-49EF-A83E-3E05E1CFF44E}"/>
    <cellStyle name="เครื่องหมายจุลภาค [0]_1" xfId="64" xr:uid="{87D679A3-6E5B-412A-A7D0-D9DAAD4B8FB6}"/>
    <cellStyle name="เครื่องหมายจุลภาค 2" xfId="172" xr:uid="{78DC0B55-37C5-460E-9FCC-8DCF40D7DF15}"/>
    <cellStyle name="เครื่องหมายจุลภาค 2 10" xfId="14631" xr:uid="{05CC166A-1133-48B7-84A8-E8D7608A4532}"/>
    <cellStyle name="เครื่องหมายจุลภาค 2 11" xfId="8044" xr:uid="{C9EA727C-5822-48FB-9B7D-7AF149DCF15D}"/>
    <cellStyle name="เครื่องหมายจุลภาค 2 12" xfId="28967" xr:uid="{2093D8F3-AEAF-4E99-828E-D31C472942AA}"/>
    <cellStyle name="เครื่องหมายจุลภาค 2 13" xfId="2603" xr:uid="{D491D5EC-7B19-43F3-A8E8-3367737D3B32}"/>
    <cellStyle name="เครื่องหมายจุลภาค 2 14" xfId="31340" xr:uid="{B1997AB4-FDA4-4426-A797-EA0F405A4A58}"/>
    <cellStyle name="เครื่องหมายจุลภาค 2 15" xfId="56677" xr:uid="{1D2FC97D-1127-4AB2-A6E0-D3EBB134BA1D}"/>
    <cellStyle name="เครื่องหมายจุลภาค 2 16" xfId="56807" xr:uid="{796F75FA-51FB-4D28-A1E9-3359182789D7}"/>
    <cellStyle name="เครื่องหมายจุลภาค 2 17" xfId="56872" xr:uid="{20D077C0-E2B0-4D66-9AD1-F21A2278E611}"/>
    <cellStyle name="เครื่องหมายจุลภาค 2 18" xfId="56926" xr:uid="{A09473AB-0D4F-4F8E-93E1-9C560A118251}"/>
    <cellStyle name="เครื่องหมายจุลภาค 2 19" xfId="1346" xr:uid="{4EA477A5-47E4-409A-A902-D3F2344BFD92}"/>
    <cellStyle name="เครื่องหมายจุลภาค 2 2" xfId="271" xr:uid="{33C67632-6961-4BAF-AFAA-534AAB6CBB76}"/>
    <cellStyle name="เครื่องหมายจุลภาค 2 2 10" xfId="8021" xr:uid="{2BD4C989-8EA2-4FF9-A6A1-59F8B0390801}"/>
    <cellStyle name="เครื่องหมายจุลภาค 2 2 11" xfId="28924" xr:uid="{263F2B6E-9034-4CA0-8D39-53733116A495}"/>
    <cellStyle name="เครื่องหมายจุลภาค 2 2 12" xfId="2627" xr:uid="{F455E523-F10F-4946-B03C-44DC1C1C00A8}"/>
    <cellStyle name="เครื่องหมายจุลภาค 2 2 13" xfId="31369" xr:uid="{B1335FAA-9228-4966-BAFB-1F8A1CA2039A}"/>
    <cellStyle name="เครื่องหมายจุลภาค 2 2 14" xfId="56702" xr:uid="{3A344EA5-8883-4887-B045-41BC7C71350F}"/>
    <cellStyle name="เครื่องหมายจุลภาค 2 2 15" xfId="56836" xr:uid="{98948BF9-1329-4365-9C89-5D5138A4CA32}"/>
    <cellStyle name="เครื่องหมายจุลภาค 2 2 16" xfId="56896" xr:uid="{CF4E6A20-1483-4108-95B9-BD597DFA148A}"/>
    <cellStyle name="เครื่องหมายจุลภาค 2 2 17" xfId="56950" xr:uid="{111F5207-C0E1-42B9-9BAF-EB1AA44D2E44}"/>
    <cellStyle name="เครื่องหมายจุลภาค 2 2 18" xfId="1383" xr:uid="{946AECF5-2E3C-49A3-AC85-F16AE5EC2E92}"/>
    <cellStyle name="เครื่องหมายจุลภาค 2 2 19" xfId="57033" xr:uid="{48B31607-8D73-447D-97F3-90E630B2DCB0}"/>
    <cellStyle name="เครื่องหมายจุลภาค 2 2 2" xfId="631" xr:uid="{7077AB1F-28DB-40C0-8F68-60156410FBB3}"/>
    <cellStyle name="เครื่องหมายจุลภาค 2 2 2 10" xfId="28777" xr:uid="{2504CA36-3DF8-40CE-9823-4C21EE0111DB}"/>
    <cellStyle name="เครื่องหมายจุลภาค 2 2 2 2" xfId="1039" xr:uid="{C2D66284-7D29-48F1-9823-CF93682266C7}"/>
    <cellStyle name="เครื่องหมายจุลภาค 2 2 2 2 2" xfId="22788" xr:uid="{8F633587-2E08-4209-8024-F6C9D270EEC9}"/>
    <cellStyle name="เครื่องหมายจุลภาค 2 2 2 2 2 2" xfId="15280" xr:uid="{EAFEB6A1-F782-4913-B65E-1845AB2BE3BA}"/>
    <cellStyle name="เครื่องหมายจุลภาค 2 2 2 2 2 2 2" xfId="55925" xr:uid="{8883F18A-A36C-4B4C-9353-D3B0228BEA07}"/>
    <cellStyle name="เครื่องหมายจุลภาค 2 2 2 2 2 2 3" xfId="43312" xr:uid="{29D63E72-2AB3-4555-8F28-1BD04A298EBC}"/>
    <cellStyle name="เครื่องหมายจุลภาค 2 2 2 2 2 3" xfId="8694" xr:uid="{59187EDD-E77C-4F2C-B193-CD5D1E20D905}"/>
    <cellStyle name="เครื่องหมายจุลภาค 2 2 2 2 2 3 2" xfId="49647" xr:uid="{BC784404-2F21-4FFE-B926-F72A6E78A57D}"/>
    <cellStyle name="เครื่องหมายจุลภาค 2 2 2 2 2 4" xfId="30559" xr:uid="{B5159B0F-2B15-4AF2-BC60-656085455B8D}"/>
    <cellStyle name="เครื่องหมายจุลภาค 2 2 2 2 2 5" xfId="37022" xr:uid="{0C2AA0A6-7847-4260-8E10-D7BDAA3479B7}"/>
    <cellStyle name="เครื่องหมายจุลภาค 2 2 2 2 3" xfId="25406" xr:uid="{6E432DC7-E244-442E-A593-3511585ED6A1}"/>
    <cellStyle name="เครื่องหมายจุลภาค 2 2 2 2 3 2" xfId="17898" xr:uid="{8647D7B3-E609-4027-AF61-C033D87AD0FB}"/>
    <cellStyle name="เครื่องหมายจุลภาค 2 2 2 2 3 2 2" xfId="53307" xr:uid="{9824A8E7-65BF-4E1B-BB7C-6D80117CE2C0}"/>
    <cellStyle name="เครื่องหมายจุลภาค 2 2 2 2 3 2 3" xfId="40694" xr:uid="{2FD47A99-7459-4EBA-8FCD-13344EE3E930}"/>
    <cellStyle name="เครื่องหมายจุลภาค 2 2 2 2 3 3" xfId="11312" xr:uid="{84647938-1FDE-4989-A3D2-C13EBCA1F6B8}"/>
    <cellStyle name="เครื่องหมายจุลภาค 2 2 2 2 3 3 2" xfId="47029" xr:uid="{C4E1D212-4F62-4153-AA0E-C9B80E1B72C1}"/>
    <cellStyle name="เครื่องหมายจุลภาค 2 2 2 2 3 4" xfId="4874" xr:uid="{ECAEDB56-A125-4540-9631-A4D5B8B87E5E}"/>
    <cellStyle name="เครื่องหมายจุลภาค 2 2 2 2 3 5" xfId="34404" xr:uid="{1A9E182A-F027-4BAD-80A0-0381921F68C3}"/>
    <cellStyle name="เครื่องหมายจุลภาค 2 2 2 2 4" xfId="18776" xr:uid="{AAC878D2-E2FE-4CB4-A831-060C43174FC8}"/>
    <cellStyle name="เครื่องหมายจุลภาค 2 2 2 2 4 2" xfId="52428" xr:uid="{77166A69-9A37-490F-9B73-1E2A31E5D948}"/>
    <cellStyle name="เครื่องหมายจุลภาค 2 2 2 2 4 3" xfId="39815" xr:uid="{C845C283-7899-4224-B281-51ADC47CAB4A}"/>
    <cellStyle name="เครื่องหมายจุลภาค 2 2 2 2 5" xfId="12190" xr:uid="{A6DF651C-BA58-4A0C-B9CC-A3988DCFEC98}"/>
    <cellStyle name="เครื่องหมายจุลภาค 2 2 2 2 5 2" xfId="46150" xr:uid="{F5821259-5E74-4C72-AE8F-AE45A981698D}"/>
    <cellStyle name="เครื่องหมายจุลภาค 2 2 2 2 6" xfId="3996" xr:uid="{8055AA85-B2BB-4108-803E-77FB0DAE2BD7}"/>
    <cellStyle name="เครื่องหมายจุลภาค 2 2 2 2 7" xfId="33525" xr:uid="{C0D90C29-5A33-4034-8FF8-E39E0B15D274}"/>
    <cellStyle name="เครื่องหมายจุลภาค 2 2 2 2 8" xfId="26285" xr:uid="{3F9BD8CE-1892-4968-9964-A9D1682C4696}"/>
    <cellStyle name="เครื่องหมายจุลภาค 2 2 2 3" xfId="27135" xr:uid="{65DCF728-4356-4A55-8A3C-A84699D0A2DC}"/>
    <cellStyle name="เครื่องหมายจุลภาค 2 2 2 3 2" xfId="23638" xr:uid="{1A317E0B-633E-4D9B-A718-82EEE8ACD034}"/>
    <cellStyle name="เครื่องหมายจุลภาค 2 2 2 3 2 2" xfId="16130" xr:uid="{ECDC1251-E44B-4523-A84C-39059C2999B4}"/>
    <cellStyle name="เครื่องหมายจุลภาค 2 2 2 3 2 2 2" xfId="55075" xr:uid="{46FEDB4B-C029-4248-B143-79A37C4986D8}"/>
    <cellStyle name="เครื่องหมายจุลภาค 2 2 2 3 2 2 3" xfId="42462" xr:uid="{9CAB9B0B-8732-4020-9CDC-4FB9A3F0253C}"/>
    <cellStyle name="เครื่องหมายจุลภาค 2 2 2 3 2 3" xfId="9544" xr:uid="{1613F979-1A6C-4A12-A533-4B7838FC0973}"/>
    <cellStyle name="เครื่องหมายจุลภาค 2 2 2 3 2 3 2" xfId="48797" xr:uid="{5766AEEA-DFFA-4B83-A386-A22C114240A3}"/>
    <cellStyle name="เครื่องหมายจุลภาค 2 2 2 3 2 4" xfId="29709" xr:uid="{1024B295-BCFF-48C0-900E-4BFB4CC6DD99}"/>
    <cellStyle name="เครื่องหมายจุลภาค 2 2 2 3 2 5" xfId="36172" xr:uid="{57159638-4737-4621-8438-925C5BC2505C}"/>
    <cellStyle name="เครื่องหมายจุลภาค 2 2 2 3 3" xfId="19626" xr:uid="{03161687-C1C2-4344-8ABB-5488057E50CD}"/>
    <cellStyle name="เครื่องหมายจุลภาค 2 2 2 3 3 2" xfId="51578" xr:uid="{E38D36CD-F82E-485C-BBB4-E1444963CCA1}"/>
    <cellStyle name="เครื่องหมายจุลภาค 2 2 2 3 3 3" xfId="38965" xr:uid="{B1D68441-816B-4DC2-AE26-6706A05579BD}"/>
    <cellStyle name="เครื่องหมายจุลภาค 2 2 2 3 4" xfId="13040" xr:uid="{A0C0BFB5-949D-46BF-90DF-1BC56045A9EE}"/>
    <cellStyle name="เครื่องหมายจุลภาค 2 2 2 3 4 2" xfId="45300" xr:uid="{35E1F93E-A8D5-490A-9BA8-FC7E96F16DB3}"/>
    <cellStyle name="เครื่องหมายจุลภาค 2 2 2 3 5" xfId="6453" xr:uid="{94CC578E-D2A3-4FE7-9966-17B3451A3934}"/>
    <cellStyle name="เครื่องหมายจุลภาค 2 2 2 3 6" xfId="32675" xr:uid="{192B4476-03DD-4EE3-891C-049477BCCF40}"/>
    <cellStyle name="เครื่องหมายจุลภาค 2 2 2 4" xfId="24521" xr:uid="{30A75DDC-A89F-4415-9ABE-9D0176D9033A}"/>
    <cellStyle name="เครื่องหมายจุลภาค 2 2 2 4 2" xfId="17013" xr:uid="{D436E5A1-D291-48B9-9E72-1C2F87B85B6A}"/>
    <cellStyle name="เครื่องหมายจุลภาค 2 2 2 4 2 2" xfId="54192" xr:uid="{8D485859-182B-4A68-B89D-753D46AC6AC5}"/>
    <cellStyle name="เครื่องหมายจุลภาค 2 2 2 4 2 3" xfId="41579" xr:uid="{357A3329-1088-4078-9DF3-4B7F28276898}"/>
    <cellStyle name="เครื่องหมายจุลภาค 2 2 2 4 3" xfId="10427" xr:uid="{B9D7A2F7-E93F-404D-92FE-1386A2476C2E}"/>
    <cellStyle name="เครื่องหมายจุลภาค 2 2 2 4 3 2" xfId="47914" xr:uid="{6BCBB80E-6E00-40DB-B3E2-B77DD1345C23}"/>
    <cellStyle name="เครื่องหมายจุลภาค 2 2 2 4 4" xfId="5759" xr:uid="{E314DC8B-524D-4CF3-8B57-DA06730102D5}"/>
    <cellStyle name="เครื่องหมายจุลภาค 2 2 2 4 5" xfId="35289" xr:uid="{28829F7C-D5D0-491C-A0DD-97F5493CA83C}"/>
    <cellStyle name="เครื่องหมายจุลภาค 2 2 2 5" xfId="28039" xr:uid="{36834EB0-C897-4D76-BE03-CAB3245E2C63}"/>
    <cellStyle name="เครื่องหมายจุลภาค 2 2 2 5 2" xfId="20505" xr:uid="{FC204658-A5B6-4525-A1C8-6BBBFCAF50E0}"/>
    <cellStyle name="เครื่องหมายจุลภาค 2 2 2 5 2 2" xfId="50697" xr:uid="{86AEC2C8-3F70-43F8-B9B5-77F1B03A2E29}"/>
    <cellStyle name="เครื่องหมายจุลภาค 2 2 2 5 3" xfId="13919" xr:uid="{A67D6CB2-57C7-49C7-A576-D0BE68CAE371}"/>
    <cellStyle name="เครื่องหมายจุลภาค 2 2 2 5 4" xfId="7332" xr:uid="{A69B6E2C-1EE5-4420-B6EC-FFEBA9E27D35}"/>
    <cellStyle name="เครื่องหมายจุลภาค 2 2 2 5 5" xfId="38084" xr:uid="{32976095-E851-4CBE-AC5E-392649AABF2D}"/>
    <cellStyle name="เครื่องหมายจุลภาค 2 2 2 6" xfId="21104" xr:uid="{3A9FE4D4-E0F1-437C-92A7-73373E2ABD86}"/>
    <cellStyle name="เครื่องหมายจุลภาค 2 2 2 6 2" xfId="44401" xr:uid="{1B81D872-3B6A-41FF-8232-5AF6EACAE83D}"/>
    <cellStyle name="เครื่องหมายจุลภาค 2 2 2 7" xfId="14518" xr:uid="{E8573335-C71F-4FBE-B100-EED617A9A14A}"/>
    <cellStyle name="เครื่องหมายจุลภาค 2 2 2 8" xfId="7931" xr:uid="{D0E2135D-130D-4F4B-85D9-D12F68FE0B0D}"/>
    <cellStyle name="เครื่องหมายจุลภาค 2 2 2 9" xfId="31792" xr:uid="{AD4EED2E-77B8-451E-BB18-BF9B30F086E2}"/>
    <cellStyle name="เครื่องหมายจุลภาค 2 2 3" xfId="786" xr:uid="{9DD7ACDC-049B-4EDC-A53D-138EF754E2FC}"/>
    <cellStyle name="เครื่องหมายจุลภาค 2 2 3 2" xfId="1172" xr:uid="{153686C9-F858-4A91-979A-4DA287D3DA0F}"/>
    <cellStyle name="เครื่องหมายจุลภาค 2 2 3 2 2" xfId="15690" xr:uid="{EDC11B04-A6CB-42B7-8A4B-1D3677B6A487}"/>
    <cellStyle name="เครื่องหมายจุลภาค 2 2 3 2 2 2" xfId="55515" xr:uid="{E128E131-35A5-474F-9B15-89D05A27E854}"/>
    <cellStyle name="เครื่องหมายจุลภาค 2 2 3 2 2 3" xfId="42902" xr:uid="{6D87F6E7-5ABC-4730-B674-5301F958F395}"/>
    <cellStyle name="เครื่องหมายจุลภาค 2 2 3 2 3" xfId="9104" xr:uid="{D2EB3837-7CFC-4DC8-8FE6-7487A12B8ED4}"/>
    <cellStyle name="เครื่องหมายจุลภาค 2 2 3 2 3 2" xfId="49237" xr:uid="{D4741346-A8B7-4E69-B078-FAE403CFBF4F}"/>
    <cellStyle name="เครื่องหมายจุลภาค 2 2 3 2 4" xfId="30149" xr:uid="{AE7FA9BC-A4A5-4194-B2AD-F55504E3A584}"/>
    <cellStyle name="เครื่องหมายจุลภาค 2 2 3 2 5" xfId="36612" xr:uid="{725C6012-8D4A-4F1C-A431-A745C9F863B6}"/>
    <cellStyle name="เครื่องหมายจุลภาค 2 2 3 2 6" xfId="23198" xr:uid="{2EB1251B-B5BC-4357-B344-2711BC1868C2}"/>
    <cellStyle name="เครื่องหมายจุลภาค 2 2 3 3" xfId="25820" xr:uid="{0D31C25E-5D0B-43B8-89D2-8E7B2C6DE841}"/>
    <cellStyle name="เครื่องหมายจุลภาค 2 2 3 3 2" xfId="18312" xr:uid="{6FCEA069-2297-4766-822C-F3B46A4E56C7}"/>
    <cellStyle name="เครื่องหมายจุลภาค 2 2 3 3 2 2" xfId="52893" xr:uid="{4A27420F-D3A1-459D-B5A6-5940797FC649}"/>
    <cellStyle name="เครื่องหมายจุลภาค 2 2 3 3 2 3" xfId="40280" xr:uid="{725B832D-D527-4970-B9A5-46E1AF4877A5}"/>
    <cellStyle name="เครื่องหมายจุลภาค 2 2 3 3 3" xfId="11726" xr:uid="{F69F1954-7231-435F-BF88-6B3367F34F5C}"/>
    <cellStyle name="เครื่องหมายจุลภาค 2 2 3 3 3 2" xfId="46615" xr:uid="{6B5D8F6E-B344-4FF4-B617-9EE65C93FCCB}"/>
    <cellStyle name="เครื่องหมายจุลภาค 2 2 3 3 4" xfId="4460" xr:uid="{D364ECFE-9D11-4D4D-8911-6E03E0019FCF}"/>
    <cellStyle name="เครื่องหมายจุลภาค 2 2 3 3 5" xfId="33990" xr:uid="{7DD564DA-3A95-485F-BDB7-37CE3092F963}"/>
    <cellStyle name="เครื่องหมายจุลภาค 2 2 3 4" xfId="26695" xr:uid="{84D6F2D7-B1F9-43CC-B6D5-F0D37D5B5DA1}"/>
    <cellStyle name="เครื่องหมายจุลภาค 2 2 3 4 2" xfId="19186" xr:uid="{07FCFA8A-BB83-4DB5-B70F-891F761CA29E}"/>
    <cellStyle name="เครื่องหมายจุลภาค 2 2 3 4 2 2" xfId="52018" xr:uid="{B552322F-E1C8-4D1E-BA2C-D40F1091C3CF}"/>
    <cellStyle name="เครื่องหมายจุลภาค 2 2 3 4 3" xfId="12600" xr:uid="{DD906339-4EAC-4074-87C6-BF6BF5726132}"/>
    <cellStyle name="เครื่องหมายจุลภาค 2 2 3 4 4" xfId="3586" xr:uid="{701086E9-1336-449C-8FB4-88F1BEBCC610}"/>
    <cellStyle name="เครื่องหมายจุลภาค 2 2 3 4 5" xfId="39405" xr:uid="{06D18DA3-F64E-4518-8ACC-FBC0C9E6CC18}"/>
    <cellStyle name="เครื่องหมายจุลภาค 2 2 3 5" xfId="21008" xr:uid="{97AD0829-3B81-474F-84E0-4DC636453F36}"/>
    <cellStyle name="เครื่องหมายจุลภาค 2 2 3 5 2" xfId="45740" xr:uid="{0F540767-A7FC-4EC4-8B9D-1F1BAD78E801}"/>
    <cellStyle name="เครื่องหมายจุลภาค 2 2 3 6" xfId="14422" xr:uid="{0A3F6304-D39D-44AF-969F-66CD5CCFBD61}"/>
    <cellStyle name="เครื่องหมายจุลภาค 2 2 3 7" xfId="7835" xr:uid="{5DC68A46-2E36-4282-9BB0-21B6D200E188}"/>
    <cellStyle name="เครื่องหมายจุลภาค 2 2 3 8" xfId="33115" xr:uid="{8C6A8A42-E84F-4BE4-8D1A-9422E7197D71}"/>
    <cellStyle name="เครื่องหมายจุลภาค 2 2 3 9" xfId="28680" xr:uid="{98912323-D490-4860-BBC0-4C91C691FFAC}"/>
    <cellStyle name="เครื่องหมายจุลภาค 2 2 4" xfId="846" xr:uid="{CF22CE03-2DDA-4E36-A0D3-813720B1ADD7}"/>
    <cellStyle name="เครื่องหมายจุลภาค 2 2 4 2" xfId="24046" xr:uid="{B4BA1E3C-C64A-4826-820A-D103D245356E}"/>
    <cellStyle name="เครื่องหมายจุลภาค 2 2 4 2 2" xfId="16538" xr:uid="{023A519F-0AAE-464E-8A1E-AB754875E2F4}"/>
    <cellStyle name="เครื่องหมายจุลภาค 2 2 4 2 2 2" xfId="54667" xr:uid="{D3D6CC55-489F-4800-9DF6-97107D863D69}"/>
    <cellStyle name="เครื่องหมายจุลภาค 2 2 4 2 2 3" xfId="42054" xr:uid="{17830BA6-5002-4EB5-8BD4-F305B0D0D1A0}"/>
    <cellStyle name="เครื่องหมายจุลภาค 2 2 4 2 3" xfId="9952" xr:uid="{1A2EFD8A-3FC2-4A56-905D-828D4EDE7671}"/>
    <cellStyle name="เครื่องหมายจุลภาค 2 2 4 2 3 2" xfId="48389" xr:uid="{80D3023A-4B52-4957-9CFC-ABF132C3A18B}"/>
    <cellStyle name="เครื่องหมายจุลภาค 2 2 4 2 4" xfId="29301" xr:uid="{C2C43CA5-E0DD-4B33-9DE1-B7E317E39FFC}"/>
    <cellStyle name="เครื่องหมายจุลภาค 2 2 4 2 5" xfId="35764" xr:uid="{9178072E-08BC-4B8D-A82B-5C319498EAF1}"/>
    <cellStyle name="เครื่องหมายจุลภาค 2 2 4 3" xfId="20034" xr:uid="{5BC47FF3-803E-4701-8DA0-7C57F6C37AEA}"/>
    <cellStyle name="เครื่องหมายจุลภาค 2 2 4 3 2" xfId="51170" xr:uid="{F9FAB600-AB6B-4F5F-B296-5D97F1BA7A8F}"/>
    <cellStyle name="เครื่องหมายจุลภาค 2 2 4 3 3" xfId="38557" xr:uid="{95F45101-1FA7-4039-BB98-F126D157D846}"/>
    <cellStyle name="เครื่องหมายจุลภาค 2 2 4 4" xfId="13448" xr:uid="{B8522AD5-A610-4C02-9E6A-B7AADB0E46D1}"/>
    <cellStyle name="เครื่องหมายจุลภาค 2 2 4 4 2" xfId="44892" xr:uid="{04AF16D7-52C1-4CAD-A197-2739FE14FB14}"/>
    <cellStyle name="เครื่องหมายจุลภาค 2 2 4 5" xfId="6861" xr:uid="{561E10E8-C1D6-4C63-9501-37200CA08E4E}"/>
    <cellStyle name="เครื่องหมายจุลภาค 2 2 4 6" xfId="32267" xr:uid="{ADA9CF5E-2DC9-406C-8C38-DBA002907075}"/>
    <cellStyle name="เครื่องหมายจุลภาค 2 2 4 7" xfId="27543" xr:uid="{C73BBAB6-9876-4DD3-9D9F-C6D1EE5D2065}"/>
    <cellStyle name="เครื่องหมายจุลภาค 2 2 5" xfId="24935" xr:uid="{45915271-D33C-4EE9-9CBD-81A56DE22641}"/>
    <cellStyle name="เครื่องหมายจุลภาค 2 2 5 2" xfId="17427" xr:uid="{57CEED49-6357-4CB8-9183-828BB86EB867}"/>
    <cellStyle name="เครื่องหมายจุลภาค 2 2 5 2 2" xfId="53778" xr:uid="{80ED331D-2BFE-4884-B863-763FDDA6EB88}"/>
    <cellStyle name="เครื่องหมายจุลภาค 2 2 5 2 3" xfId="41165" xr:uid="{A010EA73-DC99-429F-AF1C-8408BCC914D3}"/>
    <cellStyle name="เครื่องหมายจุลภาค 2 2 5 3" xfId="10841" xr:uid="{5975E1B3-5FD0-4756-B272-95CE50204E19}"/>
    <cellStyle name="เครื่องหมายจุลภาค 2 2 5 3 2" xfId="47500" xr:uid="{350FA65D-876B-4207-958A-568AC233406F}"/>
    <cellStyle name="เครื่องหมายจุลภาค 2 2 5 4" xfId="5345" xr:uid="{A9C9FE7B-8285-403A-925C-26F1BF368101}"/>
    <cellStyle name="เครื่องหมายจุลภาค 2 2 5 5" xfId="34875" xr:uid="{F821D5B4-F205-4891-9D0D-28488528B21A}"/>
    <cellStyle name="เครื่องหมายจุลภาค 2 2 6" xfId="28593" xr:uid="{75F175D9-3486-4666-88DB-2E927D22A7D1}"/>
    <cellStyle name="เครื่องหมายจุลภาค 2 2 6 2" xfId="20921" xr:uid="{B3D2B422-4438-4843-8EE8-88AC3779F8A3}"/>
    <cellStyle name="เครื่องหมายจุลภาค 2 2 6 2 2" xfId="50283" xr:uid="{07C61DAF-041C-4549-9387-6B7032B22DC1}"/>
    <cellStyle name="เครื่องหมายจุลภาค 2 2 6 3" xfId="14335" xr:uid="{C363CCA0-0116-4728-B6D5-68280E880823}"/>
    <cellStyle name="เครื่องหมายจุลภาค 2 2 6 4" xfId="7748" xr:uid="{98121EFF-9442-49D7-B669-73E9E3AECFA0}"/>
    <cellStyle name="เครื่องหมายจุลภาค 2 2 6 5" xfId="37670" xr:uid="{B5BE249B-B5F3-4FE7-BC31-10701D686D51}"/>
    <cellStyle name="เครื่องหมายจุลภาค 2 2 7" xfId="22288" xr:uid="{ECF2BA8C-3A7A-4514-8BA3-A864380C4451}"/>
    <cellStyle name="เครื่องหมายจุลภาค 2 2 7 2" xfId="14780" xr:uid="{9DBF9C87-8E06-432C-9FC2-81F6BCDAAAE1}"/>
    <cellStyle name="เครื่องหมายจุลภาค 2 2 7 3" xfId="8194" xr:uid="{C9179E43-DEB5-446E-A9FB-2EBC18036102}"/>
    <cellStyle name="เครื่องหมายจุลภาค 2 2 7 4" xfId="31059" xr:uid="{A02AF5C8-8CAA-428C-BBCF-1B3B1316B098}"/>
    <cellStyle name="เครื่องหมายจุลภาค 2 2 7 5" xfId="43897" xr:uid="{6217751C-EA08-420E-BD2B-762014A318FB}"/>
    <cellStyle name="เครื่องหมายจุลภาค 2 2 8" xfId="21194" xr:uid="{8EAF6FD7-3AAC-493D-B721-D7682D597EB4}"/>
    <cellStyle name="เครื่องหมายจุลภาค 2 2 9" xfId="14608" xr:uid="{CD576F3C-4E69-49AD-8BAC-31FA2CCBA729}"/>
    <cellStyle name="เครื่องหมายจุลภาค 2 20" xfId="57009" xr:uid="{B574B539-C010-400F-9F8E-E3FABD09DF72}"/>
    <cellStyle name="เครื่องหมายจุลภาค 2 3" xfId="606" xr:uid="{5C5DA64B-D60E-4553-BF5B-754544CF4675}"/>
    <cellStyle name="เครื่องหมายจุลภาค 2 3 10" xfId="28801" xr:uid="{B9CDE1B9-03E0-4C55-A5BD-28A52EB0B204}"/>
    <cellStyle name="เครื่องหมายจุลภาค 2 3 2" xfId="1014" xr:uid="{595DF81B-A885-4BB1-8017-93C350D7C292}"/>
    <cellStyle name="เครื่องหมายจุลภาค 2 3 2 2" xfId="22815" xr:uid="{A50C462B-8B08-49FB-995C-6C0EEDEFB969}"/>
    <cellStyle name="เครื่องหมายจุลภาค 2 3 2 2 2" xfId="15307" xr:uid="{920215B6-32EE-4498-B133-5922E20BE355}"/>
    <cellStyle name="เครื่องหมายจุลภาค 2 3 2 2 2 2" xfId="55898" xr:uid="{E6CA196F-5606-4058-BFEF-3405715F0E44}"/>
    <cellStyle name="เครื่องหมายจุลภาค 2 3 2 2 2 3" xfId="43285" xr:uid="{86E86E69-5286-4447-8E78-60632CD810BB}"/>
    <cellStyle name="เครื่องหมายจุลภาค 2 3 2 2 3" xfId="8721" xr:uid="{DE3EDC3F-F88C-4FC9-AF68-C5AF11D54CEA}"/>
    <cellStyle name="เครื่องหมายจุลภาค 2 3 2 2 3 2" xfId="49620" xr:uid="{E111C28D-89FA-4CDD-8E6A-F6ACA0CDEBCE}"/>
    <cellStyle name="เครื่องหมายจุลภาค 2 3 2 2 4" xfId="30532" xr:uid="{531C99B5-FF29-4974-8D89-4D7C24EC1271}"/>
    <cellStyle name="เครื่องหมายจุลภาค 2 3 2 2 5" xfId="36995" xr:uid="{4F60D446-EACD-483B-8793-78FAFE0FD39B}"/>
    <cellStyle name="เครื่องหมายจุลภาค 2 3 2 3" xfId="25433" xr:uid="{182ECF4B-D59C-4E12-9119-539F5AAB2A0D}"/>
    <cellStyle name="เครื่องหมายจุลภาค 2 3 2 3 2" xfId="17925" xr:uid="{08590419-44A0-4651-A7A9-2BBBD16564C4}"/>
    <cellStyle name="เครื่องหมายจุลภาค 2 3 2 3 2 2" xfId="53280" xr:uid="{143AF6E9-24F9-4286-A8CF-8E87085B83BF}"/>
    <cellStyle name="เครื่องหมายจุลภาค 2 3 2 3 2 3" xfId="40667" xr:uid="{75894E6C-A2BF-472E-8412-5C442A8577AB}"/>
    <cellStyle name="เครื่องหมายจุลภาค 2 3 2 3 3" xfId="11339" xr:uid="{CA42FD56-491E-4C5B-A035-932C4E8E7854}"/>
    <cellStyle name="เครื่องหมายจุลภาค 2 3 2 3 3 2" xfId="47002" xr:uid="{19C1C103-B419-44A8-BE41-D57784F51939}"/>
    <cellStyle name="เครื่องหมายจุลภาค 2 3 2 3 4" xfId="4847" xr:uid="{01986F0E-2DB6-4252-B26D-FD7BBF373CAA}"/>
    <cellStyle name="เครื่องหมายจุลภาค 2 3 2 3 5" xfId="34377" xr:uid="{9735D360-C9AF-4996-BF81-8A48F7A23A3D}"/>
    <cellStyle name="เครื่องหมายจุลภาค 2 3 2 4" xfId="18803" xr:uid="{6E78998A-FD8A-4B0B-97BE-4AB432D43555}"/>
    <cellStyle name="เครื่องหมายจุลภาค 2 3 2 4 2" xfId="52401" xr:uid="{ADFF0EAD-F913-49D7-8F1D-135ED3816C9A}"/>
    <cellStyle name="เครื่องหมายจุลภาค 2 3 2 4 3" xfId="39788" xr:uid="{3E04B57C-BA9C-4485-832F-7D50D7C7077E}"/>
    <cellStyle name="เครื่องหมายจุลภาค 2 3 2 5" xfId="12217" xr:uid="{1E95DC74-97DD-40A4-8986-3B948481BDAD}"/>
    <cellStyle name="เครื่องหมายจุลภาค 2 3 2 5 2" xfId="46123" xr:uid="{F41A5E50-A341-47DF-B761-531F6F659338}"/>
    <cellStyle name="เครื่องหมายจุลภาค 2 3 2 6" xfId="3969" xr:uid="{9E491DFD-D19A-4E76-BA90-02837DE9ADB3}"/>
    <cellStyle name="เครื่องหมายจุลภาค 2 3 2 7" xfId="33498" xr:uid="{5C051253-D09D-48F1-A292-AA46BE1C32E0}"/>
    <cellStyle name="เครื่องหมายจุลภาค 2 3 2 8" xfId="26312" xr:uid="{286B1ED4-D48A-49BF-9C28-091DB3FDF679}"/>
    <cellStyle name="เครื่องหมายจุลภาค 2 3 3" xfId="27162" xr:uid="{069F6B98-78D6-4848-8840-63D67B60E101}"/>
    <cellStyle name="เครื่องหมายจุลภาค 2 3 3 2" xfId="23665" xr:uid="{EF2BA567-9C35-494A-9414-9B8747E67ED7}"/>
    <cellStyle name="เครื่องหมายจุลภาค 2 3 3 2 2" xfId="16157" xr:uid="{69D40AC9-FAC2-4BCE-A216-DDCCEE2AA3D3}"/>
    <cellStyle name="เครื่องหมายจุลภาค 2 3 3 2 2 2" xfId="55048" xr:uid="{C82EFC56-3011-40D5-A066-1F3F99525472}"/>
    <cellStyle name="เครื่องหมายจุลภาค 2 3 3 2 2 3" xfId="42435" xr:uid="{B59EF928-921E-49BA-88FA-59584B33618B}"/>
    <cellStyle name="เครื่องหมายจุลภาค 2 3 3 2 3" xfId="9571" xr:uid="{0B8DA33C-B559-4A10-952B-5B8E3FEB73D4}"/>
    <cellStyle name="เครื่องหมายจุลภาค 2 3 3 2 3 2" xfId="48770" xr:uid="{A97A8B59-1B04-43F1-826F-6167F66E44AC}"/>
    <cellStyle name="เครื่องหมายจุลภาค 2 3 3 2 4" xfId="29682" xr:uid="{0844A511-1041-41C1-9546-9CF005B1FE79}"/>
    <cellStyle name="เครื่องหมายจุลภาค 2 3 3 2 5" xfId="36145" xr:uid="{25A018C0-4936-48CE-92D0-1F10F12C018A}"/>
    <cellStyle name="เครื่องหมายจุลภาค 2 3 3 3" xfId="19653" xr:uid="{264D67F2-5B98-4DAD-A87A-D31237BC45AB}"/>
    <cellStyle name="เครื่องหมายจุลภาค 2 3 3 3 2" xfId="51551" xr:uid="{7CD2B8A3-74BF-4C9D-AC5D-5282A9A255FE}"/>
    <cellStyle name="เครื่องหมายจุลภาค 2 3 3 3 3" xfId="38938" xr:uid="{0D1957E7-5382-4820-AFFF-9D1DAA4ADAB8}"/>
    <cellStyle name="เครื่องหมายจุลภาค 2 3 3 4" xfId="13067" xr:uid="{EBF22CC2-2B90-45D6-A04A-2FF23F726AA5}"/>
    <cellStyle name="เครื่องหมายจุลภาค 2 3 3 4 2" xfId="45273" xr:uid="{935E851D-538E-4B7D-9468-26F831DB8B88}"/>
    <cellStyle name="เครื่องหมายจุลภาค 2 3 3 5" xfId="6480" xr:uid="{EC7B84B3-0E4F-49A4-82C3-7F78E91AF59D}"/>
    <cellStyle name="เครื่องหมายจุลภาค 2 3 3 6" xfId="32648" xr:uid="{5879F534-BEE2-4B6E-B86B-BD3889E3EC04}"/>
    <cellStyle name="เครื่องหมายจุลภาค 2 3 4" xfId="24548" xr:uid="{578C1694-12FC-4ED9-91A4-6B9D80379F5C}"/>
    <cellStyle name="เครื่องหมายจุลภาค 2 3 4 2" xfId="17040" xr:uid="{5597EACE-7B59-4F42-8486-D3F074587877}"/>
    <cellStyle name="เครื่องหมายจุลภาค 2 3 4 2 2" xfId="54165" xr:uid="{45B86310-5B63-4405-9674-2838DFA24DA5}"/>
    <cellStyle name="เครื่องหมายจุลภาค 2 3 4 2 3" xfId="41552" xr:uid="{71D0842F-94DB-485D-8938-5D0E1B6709CD}"/>
    <cellStyle name="เครื่องหมายจุลภาค 2 3 4 3" xfId="10454" xr:uid="{FE70B015-431C-408D-A2B9-C8BEB3713AD5}"/>
    <cellStyle name="เครื่องหมายจุลภาค 2 3 4 3 2" xfId="47887" xr:uid="{86D21DA7-7F1C-4F60-AA68-A8DCFF2434AC}"/>
    <cellStyle name="เครื่องหมายจุลภาค 2 3 4 4" xfId="5732" xr:uid="{AA65E82E-69F4-423C-9D36-61848F990691}"/>
    <cellStyle name="เครื่องหมายจุลภาค 2 3 4 5" xfId="35262" xr:uid="{43A53623-B11A-478A-B0DF-D0E97F4518CD}"/>
    <cellStyle name="เครื่องหมายจุลภาค 2 3 5" xfId="28069" xr:uid="{410D7F4E-6B4D-475E-830B-7A331F890C63}"/>
    <cellStyle name="เครื่องหมายจุลภาค 2 3 5 2" xfId="20532" xr:uid="{C8017D33-5D70-4C11-BA0B-04B308647D60}"/>
    <cellStyle name="เครื่องหมายจุลภาค 2 3 5 2 2" xfId="50671" xr:uid="{FB11B813-7509-4F1D-B9BF-E81FF7717835}"/>
    <cellStyle name="เครื่องหมายจุลภาค 2 3 5 3" xfId="13946" xr:uid="{62F096F3-873F-49EA-92F8-0AACDC5637D6}"/>
    <cellStyle name="เครื่องหมายจุลภาค 2 3 5 4" xfId="7359" xr:uid="{DB1C2592-08FB-40C8-A101-EA0AD48A16B7}"/>
    <cellStyle name="เครื่องหมายจุลภาค 2 3 5 5" xfId="38058" xr:uid="{FA01DA70-B429-4739-9B80-26D58C420BF7}"/>
    <cellStyle name="เครื่องหมายจุลภาค 2 3 6" xfId="21128" xr:uid="{D9FCEB42-6E8D-4125-9C7A-D261201A1947}"/>
    <cellStyle name="เครื่องหมายจุลภาค 2 3 6 2" xfId="44373" xr:uid="{A732650F-72FE-4DE6-9E79-7CA38E025D74}"/>
    <cellStyle name="เครื่องหมายจุลภาค 2 3 7" xfId="14542" xr:uid="{D933CB09-4C29-4EED-9A36-849326388047}"/>
    <cellStyle name="เครื่องหมายจุลภาค 2 3 8" xfId="7955" xr:uid="{04039D41-53B5-4846-955F-90431E06D9ED}"/>
    <cellStyle name="เครื่องหมายจุลภาค 2 3 9" xfId="31765" xr:uid="{5E1F16C1-160A-40ED-8F61-8220673D78E1}"/>
    <cellStyle name="เครื่องหมายจุลภาค 2 4" xfId="763" xr:uid="{097743F2-1BB8-48A0-9E3C-DE461F2AACC2}"/>
    <cellStyle name="เครื่องหมายจุลภาค 2 4 2" xfId="1149" xr:uid="{240CC1DC-60DB-4B3E-A0AA-A70455BD52E6}"/>
    <cellStyle name="เครื่องหมายจุลภาค 2 4 2 2" xfId="15713" xr:uid="{DF297765-B8F4-478A-9BBA-5C6FCB543E4C}"/>
    <cellStyle name="เครื่องหมายจุลภาค 2 4 2 2 2" xfId="55492" xr:uid="{193C665F-7528-459B-8DEC-D7B864E84CAA}"/>
    <cellStyle name="เครื่องหมายจุลภาค 2 4 2 2 3" xfId="42879" xr:uid="{0E7F7599-A7D3-47F4-9F96-E7D60A8071E9}"/>
    <cellStyle name="เครื่องหมายจุลภาค 2 4 2 3" xfId="9127" xr:uid="{5B4C37CD-E41B-4E51-B001-156BBC00DEA3}"/>
    <cellStyle name="เครื่องหมายจุลภาค 2 4 2 3 2" xfId="49214" xr:uid="{9A56AD40-A616-42ED-9762-BC265947CA02}"/>
    <cellStyle name="เครื่องหมายจุลภาค 2 4 2 4" xfId="30126" xr:uid="{836FD1C9-2819-4672-B564-F5ED1F05E636}"/>
    <cellStyle name="เครื่องหมายจุลภาค 2 4 2 5" xfId="36589" xr:uid="{EFB7F028-01BA-4146-A0B9-8470F4F442B5}"/>
    <cellStyle name="เครื่องหมายจุลภาค 2 4 2 6" xfId="23221" xr:uid="{3DABA07D-90CB-4B16-A009-919258E392F0}"/>
    <cellStyle name="เครื่องหมายจุลภาค 2 4 3" xfId="25844" xr:uid="{84FD10DF-5814-4708-BDBC-3EDDDE1E8873}"/>
    <cellStyle name="เครื่องหมายจุลภาค 2 4 3 2" xfId="18336" xr:uid="{40C9FC65-1A09-4FF8-BA86-72FFEDD9338B}"/>
    <cellStyle name="เครื่องหมายจุลภาค 2 4 3 2 2" xfId="52869" xr:uid="{4A800458-6E81-45FA-AB76-DA2C8C3BAF81}"/>
    <cellStyle name="เครื่องหมายจุลภาค 2 4 3 2 3" xfId="40256" xr:uid="{1727AC05-F7CE-4C49-A9CD-506E99D144D4}"/>
    <cellStyle name="เครื่องหมายจุลภาค 2 4 3 3" xfId="11750" xr:uid="{E083DBCB-2B01-4710-B70E-4BD2D1856806}"/>
    <cellStyle name="เครื่องหมายจุลภาค 2 4 3 3 2" xfId="46591" xr:uid="{D4583544-B427-472A-BA16-A1C18642037F}"/>
    <cellStyle name="เครื่องหมายจุลภาค 2 4 3 4" xfId="4436" xr:uid="{FA953843-CF9C-4E32-AD7C-F2D75FFF4BFC}"/>
    <cellStyle name="เครื่องหมายจุลภาค 2 4 3 5" xfId="33966" xr:uid="{A349571A-4BE3-4102-A37C-1363C658BF5F}"/>
    <cellStyle name="เครื่องหมายจุลภาค 2 4 4" xfId="26718" xr:uid="{41F4A5ED-209C-4786-A25B-4B6C9B4BE065}"/>
    <cellStyle name="เครื่องหมายจุลภาค 2 4 4 2" xfId="19209" xr:uid="{A0F35C51-3C82-4691-B148-61793750C090}"/>
    <cellStyle name="เครื่องหมายจุลภาค 2 4 4 2 2" xfId="51995" xr:uid="{8EEF62C3-FF4D-4DAC-B2D5-14B3908DB732}"/>
    <cellStyle name="เครื่องหมายจุลภาค 2 4 4 3" xfId="12623" xr:uid="{AFD9E431-5B0B-4B57-828A-B7CD7E2AE544}"/>
    <cellStyle name="เครื่องหมายจุลภาค 2 4 4 4" xfId="3563" xr:uid="{710452E7-1E87-4B4F-9616-CB26C086CAA1}"/>
    <cellStyle name="เครื่องหมายจุลภาค 2 4 4 5" xfId="39382" xr:uid="{ECC3771C-CB00-4E9F-81E5-BEA98846641C}"/>
    <cellStyle name="เครื่องหมายจุลภาค 2 4 5" xfId="21032" xr:uid="{A4B6DE67-1921-45C3-8C60-5133936380CC}"/>
    <cellStyle name="เครื่องหมายจุลภาค 2 4 5 2" xfId="45717" xr:uid="{D8D6ACA8-8A8B-4197-B17A-2F66961551EF}"/>
    <cellStyle name="เครื่องหมายจุลภาค 2 4 6" xfId="14446" xr:uid="{031628B7-4001-4349-B5F1-2F62AEFE5E38}"/>
    <cellStyle name="เครื่องหมายจุลภาค 2 4 7" xfId="7859" xr:uid="{C1A9BB05-EBFA-41F8-80C7-C66409C944D2}"/>
    <cellStyle name="เครื่องหมายจุลภาค 2 4 8" xfId="33092" xr:uid="{1A1ED413-3F33-46CB-82CA-E2E9708C3CE2}"/>
    <cellStyle name="เครื่องหมายจุลภาค 2 4 9" xfId="28704" xr:uid="{CE626389-FD87-46BE-AF75-24E845C0FF16}"/>
    <cellStyle name="เครื่องหมายจุลภาค 2 5" xfId="820" xr:uid="{7D22EA64-F041-4FD2-A1E6-C5826A0BBD1E}"/>
    <cellStyle name="เครื่องหมายจุลภาค 2 5 2" xfId="24069" xr:uid="{8382D0F2-7F91-458B-92DB-A92FD58292E7}"/>
    <cellStyle name="เครื่องหมายจุลภาค 2 5 2 2" xfId="16561" xr:uid="{0DDCE52D-A44B-4542-AFD9-A4F331543022}"/>
    <cellStyle name="เครื่องหมายจุลภาค 2 5 2 2 2" xfId="54644" xr:uid="{F06000EA-1D9E-4746-8D46-068FA50EFD3B}"/>
    <cellStyle name="เครื่องหมายจุลภาค 2 5 2 2 3" xfId="42031" xr:uid="{A3A248A8-3586-4DC8-AF11-0C0AC7877C26}"/>
    <cellStyle name="เครื่องหมายจุลภาค 2 5 2 3" xfId="9975" xr:uid="{86086E4A-967D-4C48-BB8F-00127284D4B8}"/>
    <cellStyle name="เครื่องหมายจุลภาค 2 5 2 3 2" xfId="48366" xr:uid="{5465DBDD-7F21-4804-A398-910D542C2028}"/>
    <cellStyle name="เครื่องหมายจุลภาค 2 5 2 4" xfId="29278" xr:uid="{E258B871-773B-4513-929D-5F787E966748}"/>
    <cellStyle name="เครื่องหมายจุลภาค 2 5 2 5" xfId="35741" xr:uid="{B2759F3C-912E-40B3-88EB-8BC6C44D0079}"/>
    <cellStyle name="เครื่องหมายจุลภาค 2 5 3" xfId="20057" xr:uid="{80FBDF86-497C-40C1-8F79-485D337C352E}"/>
    <cellStyle name="เครื่องหมายจุลภาค 2 5 3 2" xfId="51147" xr:uid="{EF3DA576-BBF7-44AF-B764-BE7C9D57AE55}"/>
    <cellStyle name="เครื่องหมายจุลภาค 2 5 3 3" xfId="38534" xr:uid="{650685D7-28AD-4174-8DB8-4486491568E8}"/>
    <cellStyle name="เครื่องหมายจุลภาค 2 5 4" xfId="13471" xr:uid="{61FD5667-EB44-4EAC-B3F3-EE27F8D80023}"/>
    <cellStyle name="เครื่องหมายจุลภาค 2 5 4 2" xfId="44869" xr:uid="{F0770CA0-9E23-459C-BBD3-345C66D7334B}"/>
    <cellStyle name="เครื่องหมายจุลภาค 2 5 5" xfId="6884" xr:uid="{E246350E-A77A-403A-B90F-CA9F314ADE1E}"/>
    <cellStyle name="เครื่องหมายจุลภาค 2 5 6" xfId="32244" xr:uid="{A743A26F-B080-447E-9F8B-A67909992D22}"/>
    <cellStyle name="เครื่องหมายจุลภาค 2 5 7" xfId="27566" xr:uid="{753413C6-0BAC-4588-9F45-C9D4007100DA}"/>
    <cellStyle name="เครื่องหมายจุลภาค 2 6" xfId="24959" xr:uid="{230632A8-E360-4076-BDF9-A23B44BD2BBB}"/>
    <cellStyle name="เครื่องหมายจุลภาค 2 6 2" xfId="17451" xr:uid="{96FB5937-43B8-4F88-9FCB-59EDBC68064F}"/>
    <cellStyle name="เครื่องหมายจุลภาค 2 6 2 2" xfId="53754" xr:uid="{D40C278F-DB21-4194-99FE-4D1ACE501940}"/>
    <cellStyle name="เครื่องหมายจุลภาค 2 6 2 3" xfId="41141" xr:uid="{0CD115E1-D075-41D0-BA01-3197522A2BA3}"/>
    <cellStyle name="เครื่องหมายจุลภาค 2 6 3" xfId="10865" xr:uid="{43DB7AD0-34C1-4D5F-84AE-3DAEF5D85F93}"/>
    <cellStyle name="เครื่องหมายจุลภาค 2 6 3 2" xfId="47476" xr:uid="{0DC2366C-DE66-42AE-8B24-2EECC0CB77B6}"/>
    <cellStyle name="เครื่องหมายจุลภาค 2 6 4" xfId="5321" xr:uid="{F295C95A-28CC-4ADB-8CBF-94FF41280EB4}"/>
    <cellStyle name="เครื่องหมายจุลภาค 2 6 5" xfId="34851" xr:uid="{103E6BB3-2F7E-4373-8874-9CF498A593DD}"/>
    <cellStyle name="เครื่องหมายจุลภาค 2 7" xfId="28617" xr:uid="{82D0AA60-7F0B-44E3-B57F-A4F96B858DC6}"/>
    <cellStyle name="เครื่องหมายจุลภาค 2 7 2" xfId="20945" xr:uid="{B7B71532-9E90-445A-AF00-E92414745A81}"/>
    <cellStyle name="เครื่องหมายจุลภาค 2 7 2 2" xfId="50260" xr:uid="{6F75BB7F-F1D6-48AF-B1BF-EBD0FF212B29}"/>
    <cellStyle name="เครื่องหมายจุลภาค 2 7 3" xfId="14359" xr:uid="{B93988B8-9B1C-4E34-9822-5119E830BD00}"/>
    <cellStyle name="เครื่องหมายจุลภาค 2 7 4" xfId="7772" xr:uid="{B8BED8E0-E10E-4FC1-81ED-AD8A21502034}"/>
    <cellStyle name="เครื่องหมายจุลภาค 2 7 5" xfId="37647" xr:uid="{03B88FF3-A79E-43D1-A32D-DDFDA0E5D449}"/>
    <cellStyle name="เครื่องหมายจุลภาค 2 8" xfId="22312" xr:uid="{F5D0AFC9-A00B-47BA-AACA-35696A3104DC}"/>
    <cellStyle name="เครื่องหมายจุลภาค 2 8 2" xfId="14804" xr:uid="{60C0AEB2-BC5E-40DC-9F07-6A9BD8D3CBA5}"/>
    <cellStyle name="เครื่องหมายจุลภาค 2 8 3" xfId="8218" xr:uid="{E9155F96-59F3-42C5-8F05-69C5C217A4FB}"/>
    <cellStyle name="เครื่องหมายจุลภาค 2 8 4" xfId="31035" xr:uid="{199D3628-E696-4EB1-A066-4537C254F8CC}"/>
    <cellStyle name="เครื่องหมายจุลภาค 2 8 5" xfId="43861" xr:uid="{0D3F6D8B-BE82-416C-952E-4C394C6AAFA3}"/>
    <cellStyle name="เครื่องหมายจุลภาค 2 9" xfId="21217" xr:uid="{62F15A27-5847-4ABC-8A15-BF52F9E62E4D}"/>
    <cellStyle name="เครื่องหมายจุลภาค 3" xfId="166" xr:uid="{3DDA8D2E-A0D3-4C78-A797-A49AFBEB2BE4}"/>
    <cellStyle name="เครื่องหมายจุลภาค 3 10" xfId="24962" xr:uid="{1CBC9895-A7A4-48EF-9162-679FFAE30ACD}"/>
    <cellStyle name="เครื่องหมายจุลภาค 3 10 2" xfId="17454" xr:uid="{F218A84E-86D3-4A6F-A537-B5D9941B9BBB}"/>
    <cellStyle name="เครื่องหมายจุลภาค 3 10 2 2" xfId="53751" xr:uid="{A6E1712C-7392-48E1-9AEF-7CA347DA6A52}"/>
    <cellStyle name="เครื่องหมายจุลภาค 3 10 2 3" xfId="41138" xr:uid="{DCD28E69-3D5C-4B2E-B951-6DC7ADBD035B}"/>
    <cellStyle name="เครื่องหมายจุลภาค 3 10 3" xfId="10868" xr:uid="{19A6D657-BB8D-4C22-B375-DEF7A4541093}"/>
    <cellStyle name="เครื่องหมายจุลภาค 3 10 3 2" xfId="47473" xr:uid="{39CEEE77-5053-4FD0-A903-E7E0C624B69F}"/>
    <cellStyle name="เครื่องหมายจุลภาค 3 10 4" xfId="5318" xr:uid="{7B5644D2-4F63-4BB2-9F97-B5EF7B3D498C}"/>
    <cellStyle name="เครื่องหมายจุลภาค 3 10 5" xfId="34848" xr:uid="{ACA7594B-2B54-41BE-8723-5A9AD6512B41}"/>
    <cellStyle name="เครื่องหมายจุลภาค 3 11" xfId="28620" xr:uid="{0A0F4DCA-D0B0-49F3-895F-07D386988F6C}"/>
    <cellStyle name="เครื่องหมายจุลภาค 3 11 2" xfId="20948" xr:uid="{67B96623-804D-4738-A8A4-D3BE06E83108}"/>
    <cellStyle name="เครื่องหมายจุลภาค 3 11 2 2" xfId="50257" xr:uid="{99A5593F-A84C-4977-BFF1-9197E8F265A9}"/>
    <cellStyle name="เครื่องหมายจุลภาค 3 11 3" xfId="14362" xr:uid="{E87015A5-FEF4-4AA5-98A1-8BB0F18F3710}"/>
    <cellStyle name="เครื่องหมายจุลภาค 3 11 4" xfId="7775" xr:uid="{189B9568-A435-43AE-89E1-EB1EA2E6E0FD}"/>
    <cellStyle name="เครื่องหมายจุลภาค 3 11 5" xfId="37644" xr:uid="{1DB3506C-F52C-4583-9C69-B1D3B04069FF}"/>
    <cellStyle name="เครื่องหมายจุลภาค 3 12" xfId="22315" xr:uid="{B5FAE544-2401-4448-87AE-8F6E7092550C}"/>
    <cellStyle name="เครื่องหมายจุลภาค 3 12 2" xfId="14807" xr:uid="{33539A25-6983-4274-A35E-63B618C1CF53}"/>
    <cellStyle name="เครื่องหมายจุลภาค 3 12 3" xfId="8221" xr:uid="{95994A0A-2267-4685-BF95-4C66C28C2919}"/>
    <cellStyle name="เครื่องหมายจุลภาค 3 12 4" xfId="31032" xr:uid="{036CA11B-AFB7-421A-989B-F454B96F6969}"/>
    <cellStyle name="เครื่องหมายจุลภาค 3 12 5" xfId="43858" xr:uid="{9A26C7E2-842D-48AB-8027-2C235F6E53A0}"/>
    <cellStyle name="เครื่องหมายจุลภาค 3 13" xfId="21220" xr:uid="{4846E1C6-DAF7-4552-A0FF-C9F3B04DB87D}"/>
    <cellStyle name="เครื่องหมายจุลภาค 3 14" xfId="14634" xr:uid="{6D219E03-C4CA-44DC-894A-B6A853E1E5CC}"/>
    <cellStyle name="เครื่องหมายจุลภาค 3 15" xfId="8047" xr:uid="{5B5D4711-9C03-48A4-9563-A6CAF1DFCF72}"/>
    <cellStyle name="เครื่องหมายจุลภาค 3 16" xfId="28973" xr:uid="{486EE3E3-CF2D-4A3F-A2F3-68408C45E1C7}"/>
    <cellStyle name="เครื่องหมายจุลภาค 3 17" xfId="2600" xr:uid="{12D77D3A-A849-4ABF-865B-28EE7F5B5876}"/>
    <cellStyle name="เครื่องหมายจุลภาค 3 18" xfId="31336" xr:uid="{7B6CFD78-AC0A-4AB7-8251-08A57B1C2507}"/>
    <cellStyle name="เครื่องหมายจุลภาค 3 19" xfId="56673" xr:uid="{452EAFE9-BC56-4C35-8575-944C8D97E008}"/>
    <cellStyle name="เครื่องหมายจุลภาค 3 2" xfId="165" xr:uid="{C2CF6D44-71F9-4174-BBE6-CC4B827B1FBC}"/>
    <cellStyle name="เครื่องหมายจุลภาค 3 2 2" xfId="272" xr:uid="{8BCBDD11-908F-4BEC-8089-C5F6AE1847AA}"/>
    <cellStyle name="เครื่องหมายจุลภาค 3 2 2 10" xfId="8020" xr:uid="{F5CB92B3-2EB4-41F2-87F1-F57B9DA50FF6}"/>
    <cellStyle name="เครื่องหมายจุลภาค 3 2 2 11" xfId="28923" xr:uid="{FD1FE027-56A3-4FCF-B0AE-415B8C98C1D6}"/>
    <cellStyle name="เครื่องหมายจุลภาค 3 2 2 12" xfId="2628" xr:uid="{757CDC97-9A15-45C7-AC03-43B6D3548179}"/>
    <cellStyle name="เครื่องหมายจุลภาค 3 2 2 13" xfId="31370" xr:uid="{D3A3793B-A63D-4D39-BCFB-87AD0878363D}"/>
    <cellStyle name="เครื่องหมายจุลภาค 3 2 2 14" xfId="56703" xr:uid="{5760D364-B64C-4B08-8DE3-80B90695073E}"/>
    <cellStyle name="เครื่องหมายจุลภาค 3 2 2 15" xfId="56837" xr:uid="{1010FDAC-07C9-4B3F-8FB7-010B9E0A555B}"/>
    <cellStyle name="เครื่องหมายจุลภาค 3 2 2 16" xfId="56897" xr:uid="{7B4EAA05-7105-4744-997A-04332AFE2002}"/>
    <cellStyle name="เครื่องหมายจุลภาค 3 2 2 17" xfId="56951" xr:uid="{E7F96EBC-8AB0-43AC-89BB-67ADD9A58635}"/>
    <cellStyle name="เครื่องหมายจุลภาค 3 2 2 18" xfId="1384" xr:uid="{D40552D6-BC3D-46D0-82B6-D771959F74A7}"/>
    <cellStyle name="เครื่องหมายจุลภาค 3 2 2 19" xfId="57034" xr:uid="{3EA9A409-CCC2-46E2-8503-F1B5098306B3}"/>
    <cellStyle name="เครื่องหมายจุลภาค 3 2 2 2" xfId="632" xr:uid="{0795D211-A5AA-46D7-A816-B2D2FD43F9B4}"/>
    <cellStyle name="เครื่องหมายจุลภาค 3 2 2 2 10" xfId="28776" xr:uid="{764853C6-C787-453F-BDE1-041039BEC52D}"/>
    <cellStyle name="เครื่องหมายจุลภาค 3 2 2 2 2" xfId="1040" xr:uid="{02CA6D7D-B5C7-45EC-8960-E1E429181241}"/>
    <cellStyle name="เครื่องหมายจุลภาค 3 2 2 2 2 2" xfId="22787" xr:uid="{EC03B2B6-B58F-4C60-98F6-48ABA06B8E81}"/>
    <cellStyle name="เครื่องหมายจุลภาค 3 2 2 2 2 2 2" xfId="15279" xr:uid="{926E7EC8-EEB8-46FF-92FB-033E68E39C14}"/>
    <cellStyle name="เครื่องหมายจุลภาค 3 2 2 2 2 2 2 2" xfId="55926" xr:uid="{146ECD60-600F-4E1B-A154-E8A199F06D69}"/>
    <cellStyle name="เครื่องหมายจุลภาค 3 2 2 2 2 2 2 3" xfId="43313" xr:uid="{42619C26-0139-420F-AD7B-87A105EE750C}"/>
    <cellStyle name="เครื่องหมายจุลภาค 3 2 2 2 2 2 3" xfId="8693" xr:uid="{4435575A-9C58-475B-9D7D-880C8D4C8CA3}"/>
    <cellStyle name="เครื่องหมายจุลภาค 3 2 2 2 2 2 3 2" xfId="49648" xr:uid="{7D07FA14-078A-48BD-9B24-251A75C81277}"/>
    <cellStyle name="เครื่องหมายจุลภาค 3 2 2 2 2 2 4" xfId="30560" xr:uid="{2BB6BDD1-C000-49A3-80B6-A870D68A8279}"/>
    <cellStyle name="เครื่องหมายจุลภาค 3 2 2 2 2 2 5" xfId="37023" xr:uid="{C780F0F2-39CF-439A-B998-B461C8728C84}"/>
    <cellStyle name="เครื่องหมายจุลภาค 3 2 2 2 2 3" xfId="25405" xr:uid="{66882E3C-B701-4988-A5CF-7B17C3F70747}"/>
    <cellStyle name="เครื่องหมายจุลภาค 3 2 2 2 2 3 2" xfId="17897" xr:uid="{DD3C2793-11D3-4FF2-BE48-ADB3935927E9}"/>
    <cellStyle name="เครื่องหมายจุลภาค 3 2 2 2 2 3 2 2" xfId="53308" xr:uid="{B882AC3B-45E4-45EA-A2F8-0CD13C2DBD39}"/>
    <cellStyle name="เครื่องหมายจุลภาค 3 2 2 2 2 3 2 3" xfId="40695" xr:uid="{EADCDBA7-DD48-4A5F-9822-EB2D447F7D0B}"/>
    <cellStyle name="เครื่องหมายจุลภาค 3 2 2 2 2 3 3" xfId="11311" xr:uid="{F01722F4-1F9E-43A0-8BC1-6070A945DE13}"/>
    <cellStyle name="เครื่องหมายจุลภาค 3 2 2 2 2 3 3 2" xfId="47030" xr:uid="{9C4F6DA2-42EB-49ED-A73C-DC876C43383D}"/>
    <cellStyle name="เครื่องหมายจุลภาค 3 2 2 2 2 3 4" xfId="4875" xr:uid="{67F1DC85-651F-48A3-A454-95FD0A424267}"/>
    <cellStyle name="เครื่องหมายจุลภาค 3 2 2 2 2 3 5" xfId="34405" xr:uid="{5C5414A1-9773-4BD0-8561-831D7207FF40}"/>
    <cellStyle name="เครื่องหมายจุลภาค 3 2 2 2 2 4" xfId="18775" xr:uid="{CAFB4816-7957-47CD-ABB9-E2ECCB6AAEB3}"/>
    <cellStyle name="เครื่องหมายจุลภาค 3 2 2 2 2 4 2" xfId="52429" xr:uid="{76169915-9B91-440D-A3E1-0863D6FE3A27}"/>
    <cellStyle name="เครื่องหมายจุลภาค 3 2 2 2 2 4 3" xfId="39816" xr:uid="{CE743E98-72E4-4077-B752-1E2996345F87}"/>
    <cellStyle name="เครื่องหมายจุลภาค 3 2 2 2 2 5" xfId="12189" xr:uid="{64BD7AA6-157A-408C-9838-75CCAF48F273}"/>
    <cellStyle name="เครื่องหมายจุลภาค 3 2 2 2 2 5 2" xfId="46151" xr:uid="{B92AD19A-67DC-4876-9448-25CE66DDF8BF}"/>
    <cellStyle name="เครื่องหมายจุลภาค 3 2 2 2 2 6" xfId="3997" xr:uid="{EEA9FAC2-500E-4272-BB58-7966F3F77928}"/>
    <cellStyle name="เครื่องหมายจุลภาค 3 2 2 2 2 7" xfId="33526" xr:uid="{AF980DE8-B32B-475C-951A-6C1BFF70F4C0}"/>
    <cellStyle name="เครื่องหมายจุลภาค 3 2 2 2 2 8" xfId="26284" xr:uid="{CA7A0B75-B543-4857-912D-DD0559AA53C9}"/>
    <cellStyle name="เครื่องหมายจุลภาค 3 2 2 2 3" xfId="27134" xr:uid="{EF893945-FB5E-43E2-AFC2-40D61F17E019}"/>
    <cellStyle name="เครื่องหมายจุลภาค 3 2 2 2 3 2" xfId="23637" xr:uid="{FC9E613E-F0F9-4414-94EE-50F3B6AEF44E}"/>
    <cellStyle name="เครื่องหมายจุลภาค 3 2 2 2 3 2 2" xfId="16129" xr:uid="{3FAEAACC-8FCA-49FD-84BF-4D3CDC72DB12}"/>
    <cellStyle name="เครื่องหมายจุลภาค 3 2 2 2 3 2 2 2" xfId="55076" xr:uid="{6878CD1E-B8A6-4C5B-9A47-511073A413AF}"/>
    <cellStyle name="เครื่องหมายจุลภาค 3 2 2 2 3 2 2 3" xfId="42463" xr:uid="{1041DD7F-B291-418E-9E4A-478AC365D9B7}"/>
    <cellStyle name="เครื่องหมายจุลภาค 3 2 2 2 3 2 3" xfId="9543" xr:uid="{ECFF9896-A9C2-4A73-A7DC-3CEB9CBD5FE6}"/>
    <cellStyle name="เครื่องหมายจุลภาค 3 2 2 2 3 2 3 2" xfId="48798" xr:uid="{BC656C93-0E18-41AD-814C-98B2B5E205E4}"/>
    <cellStyle name="เครื่องหมายจุลภาค 3 2 2 2 3 2 4" xfId="29710" xr:uid="{71E40B23-B3A5-4CBC-89AD-8B6B570CF4CB}"/>
    <cellStyle name="เครื่องหมายจุลภาค 3 2 2 2 3 2 5" xfId="36173" xr:uid="{388F7A02-7CB5-4CBB-B82F-7595317236D6}"/>
    <cellStyle name="เครื่องหมายจุลภาค 3 2 2 2 3 3" xfId="19625" xr:uid="{5B6F6AE1-F3E7-4B82-BC43-DE7DDE136E38}"/>
    <cellStyle name="เครื่องหมายจุลภาค 3 2 2 2 3 3 2" xfId="51579" xr:uid="{3DBD7F11-861C-4F29-AFFB-0044CE77426B}"/>
    <cellStyle name="เครื่องหมายจุลภาค 3 2 2 2 3 3 3" xfId="38966" xr:uid="{950122EB-7A48-4810-95B4-6E29CB66F8D4}"/>
    <cellStyle name="เครื่องหมายจุลภาค 3 2 2 2 3 4" xfId="13039" xr:uid="{C0C39A5A-E32E-4F3C-A568-49593862D245}"/>
    <cellStyle name="เครื่องหมายจุลภาค 3 2 2 2 3 4 2" xfId="45301" xr:uid="{6F80D1D9-722D-4BEC-9259-176E72C7D03F}"/>
    <cellStyle name="เครื่องหมายจุลภาค 3 2 2 2 3 5" xfId="6452" xr:uid="{C5E5816E-12A8-4AFB-A47B-7E3116BC5EF3}"/>
    <cellStyle name="เครื่องหมายจุลภาค 3 2 2 2 3 6" xfId="32676" xr:uid="{B681DAFA-CCBC-41B3-802F-9113C4B99502}"/>
    <cellStyle name="เครื่องหมายจุลภาค 3 2 2 2 4" xfId="24520" xr:uid="{3F1DF5C6-C6EC-4C81-936B-EE8EC81B49BA}"/>
    <cellStyle name="เครื่องหมายจุลภาค 3 2 2 2 4 2" xfId="17012" xr:uid="{FF0A36FA-0F42-46F7-B095-E8B567602172}"/>
    <cellStyle name="เครื่องหมายจุลภาค 3 2 2 2 4 2 2" xfId="54193" xr:uid="{6A278BA5-5F47-434C-A2E0-602A08EEA214}"/>
    <cellStyle name="เครื่องหมายจุลภาค 3 2 2 2 4 2 3" xfId="41580" xr:uid="{C331822B-611D-4E1C-A8A6-4740118756CA}"/>
    <cellStyle name="เครื่องหมายจุลภาค 3 2 2 2 4 3" xfId="10426" xr:uid="{80ED0B53-8649-433C-8452-48CB5B3BE91B}"/>
    <cellStyle name="เครื่องหมายจุลภาค 3 2 2 2 4 3 2" xfId="47915" xr:uid="{40A1EED4-8211-40CE-A205-AB090FF3CD82}"/>
    <cellStyle name="เครื่องหมายจุลภาค 3 2 2 2 4 4" xfId="5760" xr:uid="{615031E3-D6A6-4AB5-9C25-431A7A6CF008}"/>
    <cellStyle name="เครื่องหมายจุลภาค 3 2 2 2 4 5" xfId="35290" xr:uid="{A680DA60-D509-4582-9C75-1AECD726EFF8}"/>
    <cellStyle name="เครื่องหมายจุลภาค 3 2 2 2 5" xfId="28038" xr:uid="{6346F2DF-F1B3-474E-BBE9-C2BD08EFF6E1}"/>
    <cellStyle name="เครื่องหมายจุลภาค 3 2 2 2 5 2" xfId="20504" xr:uid="{18449BC1-615E-44BB-9727-41BF57D85A55}"/>
    <cellStyle name="เครื่องหมายจุลภาค 3 2 2 2 5 2 2" xfId="50698" xr:uid="{5C9080E3-9580-45A6-B529-94244910996A}"/>
    <cellStyle name="เครื่องหมายจุลภาค 3 2 2 2 5 3" xfId="13918" xr:uid="{C2CB4A72-4080-4DF7-B071-E98A91C6BB88}"/>
    <cellStyle name="เครื่องหมายจุลภาค 3 2 2 2 5 4" xfId="7331" xr:uid="{DF56CFFF-F07B-486B-BDF9-020B222EF755}"/>
    <cellStyle name="เครื่องหมายจุลภาค 3 2 2 2 5 5" xfId="38085" xr:uid="{80932C17-DF0D-417B-96EF-75D5DC6CBBC8}"/>
    <cellStyle name="เครื่องหมายจุลภาค 3 2 2 2 6" xfId="21103" xr:uid="{45F7565A-CD3D-405B-88CD-F8F01118BF2F}"/>
    <cellStyle name="เครื่องหมายจุลภาค 3 2 2 2 6 2" xfId="44402" xr:uid="{06AE32C7-E3D6-4DA5-AC21-DFD187D20923}"/>
    <cellStyle name="เครื่องหมายจุลภาค 3 2 2 2 7" xfId="14517" xr:uid="{EE89D3E7-687D-464B-B93D-EF811C0E4F51}"/>
    <cellStyle name="เครื่องหมายจุลภาค 3 2 2 2 8" xfId="7930" xr:uid="{A0CB60D0-1ADF-47D1-A175-1A44DC375F3E}"/>
    <cellStyle name="เครื่องหมายจุลภาค 3 2 2 2 9" xfId="31793" xr:uid="{8507F61F-85AF-47FA-A8E6-E45A4D224F23}"/>
    <cellStyle name="เครื่องหมายจุลภาค 3 2 2 3" xfId="787" xr:uid="{4818834F-787B-4FA8-B102-4589BB628900}"/>
    <cellStyle name="เครื่องหมายจุลภาค 3 2 2 3 2" xfId="1173" xr:uid="{8626F739-C749-4591-A0A1-43028CDA04E9}"/>
    <cellStyle name="เครื่องหมายจุลภาค 3 2 2 3 2 2" xfId="15689" xr:uid="{128C40D4-4CEE-4115-B1FA-490A7A386B8C}"/>
    <cellStyle name="เครื่องหมายจุลภาค 3 2 2 3 2 2 2" xfId="55516" xr:uid="{3E15911B-41F0-416F-B3DE-A254BB898564}"/>
    <cellStyle name="เครื่องหมายจุลภาค 3 2 2 3 2 2 3" xfId="42903" xr:uid="{C16EF0E8-B216-4F98-9533-A00BADCA286D}"/>
    <cellStyle name="เครื่องหมายจุลภาค 3 2 2 3 2 3" xfId="9103" xr:uid="{399C2543-BA07-4D9A-85B6-9F0D749AB982}"/>
    <cellStyle name="เครื่องหมายจุลภาค 3 2 2 3 2 3 2" xfId="49238" xr:uid="{93B92A54-8B43-4578-A2C2-E2CF8C4CBDF0}"/>
    <cellStyle name="เครื่องหมายจุลภาค 3 2 2 3 2 4" xfId="30150" xr:uid="{58383841-8CDE-4B0C-A66A-FB82F94BA6C6}"/>
    <cellStyle name="เครื่องหมายจุลภาค 3 2 2 3 2 5" xfId="36613" xr:uid="{89ABD3BF-FF2B-4342-B3EE-E4CC7386A69D}"/>
    <cellStyle name="เครื่องหมายจุลภาค 3 2 2 3 2 6" xfId="23197" xr:uid="{60DE1A01-C500-43FD-9D3F-54DE3FA9D5F7}"/>
    <cellStyle name="เครื่องหมายจุลภาค 3 2 2 3 3" xfId="25819" xr:uid="{0E9D2545-DF3E-40F9-B547-45CB3964B499}"/>
    <cellStyle name="เครื่องหมายจุลภาค 3 2 2 3 3 2" xfId="18311" xr:uid="{8B8A7866-2AE1-4BCD-9602-FCDABA55317D}"/>
    <cellStyle name="เครื่องหมายจุลภาค 3 2 2 3 3 2 2" xfId="52894" xr:uid="{15B239C2-37EB-422C-9425-2A66AD23232A}"/>
    <cellStyle name="เครื่องหมายจุลภาค 3 2 2 3 3 2 3" xfId="40281" xr:uid="{10B16754-1033-45EF-A27C-AC4DF7E3ED77}"/>
    <cellStyle name="เครื่องหมายจุลภาค 3 2 2 3 3 3" xfId="11725" xr:uid="{A93D7B28-7A95-43AA-AC24-A4F2F086D563}"/>
    <cellStyle name="เครื่องหมายจุลภาค 3 2 2 3 3 3 2" xfId="46616" xr:uid="{05684852-A5B7-4B3F-AAF8-7EDBE1A0D295}"/>
    <cellStyle name="เครื่องหมายจุลภาค 3 2 2 3 3 4" xfId="4461" xr:uid="{1A17EC70-CA11-480A-8426-0A65AEDCEC30}"/>
    <cellStyle name="เครื่องหมายจุลภาค 3 2 2 3 3 5" xfId="33991" xr:uid="{2D6C9A40-A880-4324-88CA-4667B069DFA6}"/>
    <cellStyle name="เครื่องหมายจุลภาค 3 2 2 3 4" xfId="26694" xr:uid="{61BD8204-1C8E-4FFD-961E-E96AF4005238}"/>
    <cellStyle name="เครื่องหมายจุลภาค 3 2 2 3 4 2" xfId="19185" xr:uid="{508FF5DE-7E48-46DC-8C6C-58975C4E2293}"/>
    <cellStyle name="เครื่องหมายจุลภาค 3 2 2 3 4 2 2" xfId="52019" xr:uid="{F17D74DD-7EA5-47E7-8C89-6BE913A53A94}"/>
    <cellStyle name="เครื่องหมายจุลภาค 3 2 2 3 4 3" xfId="12599" xr:uid="{1B763E37-6A17-40A9-B3E4-11659C7B9368}"/>
    <cellStyle name="เครื่องหมายจุลภาค 3 2 2 3 4 4" xfId="3587" xr:uid="{69CF3617-0CBA-4B06-A291-1DD54955B5C2}"/>
    <cellStyle name="เครื่องหมายจุลภาค 3 2 2 3 4 5" xfId="39406" xr:uid="{2AD2C96A-4884-4A8D-9B7E-6B6235D84539}"/>
    <cellStyle name="เครื่องหมายจุลภาค 3 2 2 3 5" xfId="21007" xr:uid="{D352D1A8-1188-4FF5-B7E3-39C9D9B832A6}"/>
    <cellStyle name="เครื่องหมายจุลภาค 3 2 2 3 5 2" xfId="45741" xr:uid="{3017186C-2BD5-40A8-97FB-E5D565B2AB07}"/>
    <cellStyle name="เครื่องหมายจุลภาค 3 2 2 3 6" xfId="14421" xr:uid="{5F487D0F-3814-4529-8131-ED152E94077A}"/>
    <cellStyle name="เครื่องหมายจุลภาค 3 2 2 3 7" xfId="7834" xr:uid="{9CA54245-4FA5-43AC-80BE-7576FBF18722}"/>
    <cellStyle name="เครื่องหมายจุลภาค 3 2 2 3 8" xfId="33116" xr:uid="{27FDF2FE-5254-4FB4-A1F0-61647564233D}"/>
    <cellStyle name="เครื่องหมายจุลภาค 3 2 2 3 9" xfId="28679" xr:uid="{0DC6B363-31BB-4EFE-8D6E-BBF583A4E2C8}"/>
    <cellStyle name="เครื่องหมายจุลภาค 3 2 2 4" xfId="847" xr:uid="{2DA3E95C-9075-4201-9113-BA0EEC280B9C}"/>
    <cellStyle name="เครื่องหมายจุลภาค 3 2 2 4 2" xfId="24045" xr:uid="{E26713CD-C9F6-41D9-B90B-8437210CE77E}"/>
    <cellStyle name="เครื่องหมายจุลภาค 3 2 2 4 2 2" xfId="16537" xr:uid="{AC771C84-23DF-4AD5-9B23-2E9D8D4530D2}"/>
    <cellStyle name="เครื่องหมายจุลภาค 3 2 2 4 2 2 2" xfId="54668" xr:uid="{616AD511-19D3-4F1D-8665-C1BE594FCC3B}"/>
    <cellStyle name="เครื่องหมายจุลภาค 3 2 2 4 2 2 3" xfId="42055" xr:uid="{0DFB8B10-5B5C-4167-BB90-ACC76EC897F8}"/>
    <cellStyle name="เครื่องหมายจุลภาค 3 2 2 4 2 3" xfId="9951" xr:uid="{8DA66D87-677C-426D-B088-361EEBFB7BA9}"/>
    <cellStyle name="เครื่องหมายจุลภาค 3 2 2 4 2 3 2" xfId="48390" xr:uid="{07007F2C-C50A-4DC6-8579-92307B248790}"/>
    <cellStyle name="เครื่องหมายจุลภาค 3 2 2 4 2 4" xfId="29302" xr:uid="{DA5759BE-C70C-466C-8F65-D14F9BCBB3CF}"/>
    <cellStyle name="เครื่องหมายจุลภาค 3 2 2 4 2 5" xfId="35765" xr:uid="{FAAB35AF-6B4C-458E-B325-B930380611FC}"/>
    <cellStyle name="เครื่องหมายจุลภาค 3 2 2 4 3" xfId="20033" xr:uid="{9CD26B23-A555-460C-8997-E14004AAA4FA}"/>
    <cellStyle name="เครื่องหมายจุลภาค 3 2 2 4 3 2" xfId="51171" xr:uid="{EA467DCC-326B-4D83-81E1-B858E0AEB40F}"/>
    <cellStyle name="เครื่องหมายจุลภาค 3 2 2 4 3 3" xfId="38558" xr:uid="{C69E3A9E-3E87-4A1F-A169-2F71DA61CFA8}"/>
    <cellStyle name="เครื่องหมายจุลภาค 3 2 2 4 4" xfId="13447" xr:uid="{F0088859-A4AB-44A7-8696-83C207D01704}"/>
    <cellStyle name="เครื่องหมายจุลภาค 3 2 2 4 4 2" xfId="44893" xr:uid="{B2749BF8-A49C-4EA4-971A-CC2A12D7AF1E}"/>
    <cellStyle name="เครื่องหมายจุลภาค 3 2 2 4 5" xfId="6860" xr:uid="{BA5F1C60-6D85-48C7-AABF-9A19BEFA9916}"/>
    <cellStyle name="เครื่องหมายจุลภาค 3 2 2 4 6" xfId="32268" xr:uid="{DD9449B2-E9A7-4F91-827D-825B2BF21505}"/>
    <cellStyle name="เครื่องหมายจุลภาค 3 2 2 4 7" xfId="27542" xr:uid="{C6BF3DCA-A2CD-4B98-89DE-BDA8B8933A6C}"/>
    <cellStyle name="เครื่องหมายจุลภาค 3 2 2 5" xfId="24934" xr:uid="{8BEA6CDE-ED32-49D8-8CAC-D9CC2CD81E2E}"/>
    <cellStyle name="เครื่องหมายจุลภาค 3 2 2 5 2" xfId="17426" xr:uid="{FA59F9FF-2372-4D20-9D68-C222C07A5B9C}"/>
    <cellStyle name="เครื่องหมายจุลภาค 3 2 2 5 2 2" xfId="53779" xr:uid="{D57CA1FB-2C0C-47DD-B14D-9D2E0676D41A}"/>
    <cellStyle name="เครื่องหมายจุลภาค 3 2 2 5 2 3" xfId="41166" xr:uid="{83260CD1-276D-4855-8DE1-8559589FBB1D}"/>
    <cellStyle name="เครื่องหมายจุลภาค 3 2 2 5 3" xfId="10840" xr:uid="{04E31DFD-D25C-4D30-AD8B-477C30BB46E3}"/>
    <cellStyle name="เครื่องหมายจุลภาค 3 2 2 5 3 2" xfId="47501" xr:uid="{ADAC6534-F258-4A82-B1F0-BA66DB46EF43}"/>
    <cellStyle name="เครื่องหมายจุลภาค 3 2 2 5 4" xfId="5346" xr:uid="{A72ED74B-CAF7-4741-9F4F-B93AEB939DAB}"/>
    <cellStyle name="เครื่องหมายจุลภาค 3 2 2 5 5" xfId="34876" xr:uid="{F6FDC200-38DC-4276-80F7-983C46BD476A}"/>
    <cellStyle name="เครื่องหมายจุลภาค 3 2 2 6" xfId="28592" xr:uid="{87DE3BA2-5F70-4A02-8DB4-CD3666931BEA}"/>
    <cellStyle name="เครื่องหมายจุลภาค 3 2 2 6 2" xfId="20920" xr:uid="{59882268-093C-4669-8D74-C06190A2E118}"/>
    <cellStyle name="เครื่องหมายจุลภาค 3 2 2 6 2 2" xfId="50284" xr:uid="{718B4E5F-9EE0-42F4-9317-A41E62037DBE}"/>
    <cellStyle name="เครื่องหมายจุลภาค 3 2 2 6 3" xfId="14334" xr:uid="{B15C00C8-F743-49C2-B839-09D27C769E52}"/>
    <cellStyle name="เครื่องหมายจุลภาค 3 2 2 6 4" xfId="7747" xr:uid="{1C2AC14B-BC40-4338-B212-144BC217B19F}"/>
    <cellStyle name="เครื่องหมายจุลภาค 3 2 2 6 5" xfId="37671" xr:uid="{EC49E45A-E506-4DB7-81E0-66DBC13BF3E1}"/>
    <cellStyle name="เครื่องหมายจุลภาค 3 2 2 7" xfId="22287" xr:uid="{6539C061-4B33-4AF0-8AC9-DBBA7EBFA99E}"/>
    <cellStyle name="เครื่องหมายจุลภาค 3 2 2 7 2" xfId="14779" xr:uid="{38ED2B99-AC15-4F41-8E3E-D4D9B9FA99F1}"/>
    <cellStyle name="เครื่องหมายจุลภาค 3 2 2 7 3" xfId="8193" xr:uid="{6A816B79-3C7F-439B-AACA-1B3514AEAB62}"/>
    <cellStyle name="เครื่องหมายจุลภาค 3 2 2 7 4" xfId="31060" xr:uid="{DF079FA3-0535-43F9-8909-C4193370DF0A}"/>
    <cellStyle name="เครื่องหมายจุลภาค 3 2 2 7 5" xfId="43898" xr:uid="{C79EDB94-2169-41D2-880F-F40B5E537ACC}"/>
    <cellStyle name="เครื่องหมายจุลภาค 3 2 2 8" xfId="21193" xr:uid="{C1954070-3F5B-410D-B36D-49EF179A601F}"/>
    <cellStyle name="เครื่องหมายจุลภาค 3 2 2 9" xfId="14607" xr:uid="{4035B5EB-8B57-4C2D-9FC7-6D7DB86E3EE2}"/>
    <cellStyle name="เครื่องหมายจุลภาค 3 20" xfId="56804" xr:uid="{81EF0BC0-5EEB-4CAB-BF29-C4C46D4A4672}"/>
    <cellStyle name="เครื่องหมายจุลภาค 3 21" xfId="56869" xr:uid="{0EF09235-EEB0-4025-A981-F66D7ED45F3A}"/>
    <cellStyle name="เครื่องหมายจุลภาค 3 22" xfId="56923" xr:uid="{5AFDCFE6-9580-4FCB-9BA6-BAAA194B3DE1}"/>
    <cellStyle name="เครื่องหมายจุลภาค 3 23" xfId="1342" xr:uid="{98688A49-5530-4599-87ED-CAB695270CE3}"/>
    <cellStyle name="เครื่องหมายจุลภาค 3 24" xfId="57006" xr:uid="{623E96AE-1FAE-4FC5-8D21-3704BBB2A70D}"/>
    <cellStyle name="เครื่องหมายจุลภาค 3 3" xfId="173" xr:uid="{D02707EA-1D65-4895-9E02-B2076B3E7C8A}"/>
    <cellStyle name="เครื่องหมายจุลภาค 3 4" xfId="273" xr:uid="{9485B136-0899-4F8E-A0DD-33D36C7E9F97}"/>
    <cellStyle name="เครื่องหมายจุลภาค 3 5" xfId="274" xr:uid="{802E4191-B5FE-45C1-A549-6C8752764D0A}"/>
    <cellStyle name="เครื่องหมายจุลภาค 3 6" xfId="275" xr:uid="{A42E7279-EF00-4C7F-B697-C86F88C8119A}"/>
    <cellStyle name="เครื่องหมายจุลภาค 3 7" xfId="603" xr:uid="{7621E1BA-5C16-415A-952C-6B3254953B7F}"/>
    <cellStyle name="เครื่องหมายจุลภาค 3 7 10" xfId="28804" xr:uid="{968EAE29-C894-4523-A2B8-90C1CFB16598}"/>
    <cellStyle name="เครื่องหมายจุลภาค 3 7 2" xfId="1011" xr:uid="{212D9944-7EA5-434F-B4B8-B590DA816456}"/>
    <cellStyle name="เครื่องหมายจุลภาค 3 7 2 2" xfId="22818" xr:uid="{4BB346D8-7578-4B23-8FCF-722ACF1BDC4B}"/>
    <cellStyle name="เครื่องหมายจุลภาค 3 7 2 2 2" xfId="15310" xr:uid="{1028767A-8830-482D-9A7C-23F113848878}"/>
    <cellStyle name="เครื่องหมายจุลภาค 3 7 2 2 2 2" xfId="55895" xr:uid="{D02CDDB7-9415-43ED-82AF-A468D09DD651}"/>
    <cellStyle name="เครื่องหมายจุลภาค 3 7 2 2 2 3" xfId="43282" xr:uid="{40A5F3AA-D162-43A4-8447-8A32DBEE7D54}"/>
    <cellStyle name="เครื่องหมายจุลภาค 3 7 2 2 3" xfId="8724" xr:uid="{5632CEC3-E209-441F-8791-4267A2316F10}"/>
    <cellStyle name="เครื่องหมายจุลภาค 3 7 2 2 3 2" xfId="49617" xr:uid="{5C6A8B20-832B-496A-A20C-6197D2F692AA}"/>
    <cellStyle name="เครื่องหมายจุลภาค 3 7 2 2 4" xfId="30529" xr:uid="{82D08829-6BB9-420A-ABE4-CE0D3E2391B7}"/>
    <cellStyle name="เครื่องหมายจุลภาค 3 7 2 2 5" xfId="36992" xr:uid="{14730484-28FF-4D13-898A-CA82DAD1964C}"/>
    <cellStyle name="เครื่องหมายจุลภาค 3 7 2 3" xfId="25436" xr:uid="{2E959DF8-5B99-4638-80FD-3FA0DCAE1292}"/>
    <cellStyle name="เครื่องหมายจุลภาค 3 7 2 3 2" xfId="17928" xr:uid="{C2CC0F84-2E15-4601-B316-150A1E86210F}"/>
    <cellStyle name="เครื่องหมายจุลภาค 3 7 2 3 2 2" xfId="53277" xr:uid="{52484DB9-8574-4365-A7C9-D4C1A1312A1D}"/>
    <cellStyle name="เครื่องหมายจุลภาค 3 7 2 3 2 3" xfId="40664" xr:uid="{B0D3CA07-B39D-42F5-B0C8-66D3991E2B75}"/>
    <cellStyle name="เครื่องหมายจุลภาค 3 7 2 3 3" xfId="11342" xr:uid="{47CA67A2-2008-4305-95AF-CAABEF3AE22D}"/>
    <cellStyle name="เครื่องหมายจุลภาค 3 7 2 3 3 2" xfId="46999" xr:uid="{924FE637-C653-4436-90BC-E3DD4FC73DAB}"/>
    <cellStyle name="เครื่องหมายจุลภาค 3 7 2 3 4" xfId="4844" xr:uid="{D7FD3078-EF43-4066-ADCF-19E1FA6AE485}"/>
    <cellStyle name="เครื่องหมายจุลภาค 3 7 2 3 5" xfId="34374" xr:uid="{A65BAE1B-44FB-4CD3-8B9D-BE004F37270B}"/>
    <cellStyle name="เครื่องหมายจุลภาค 3 7 2 4" xfId="18806" xr:uid="{627F363F-C1F1-474B-9137-E6779467A416}"/>
    <cellStyle name="เครื่องหมายจุลภาค 3 7 2 4 2" xfId="52398" xr:uid="{A96E621B-7517-4276-BC89-C1E493278766}"/>
    <cellStyle name="เครื่องหมายจุลภาค 3 7 2 4 3" xfId="39785" xr:uid="{91B29A80-4F7C-4F78-8DE5-CA157133F3E6}"/>
    <cellStyle name="เครื่องหมายจุลภาค 3 7 2 5" xfId="12220" xr:uid="{48E3FB3D-2777-4CEC-B65B-6E07B066C538}"/>
    <cellStyle name="เครื่องหมายจุลภาค 3 7 2 5 2" xfId="46120" xr:uid="{8E0B3BF5-B630-45A0-941E-79DCDB70F442}"/>
    <cellStyle name="เครื่องหมายจุลภาค 3 7 2 6" xfId="3966" xr:uid="{5C06E1BE-5ED8-474A-996F-C00F807D0E4B}"/>
    <cellStyle name="เครื่องหมายจุลภาค 3 7 2 7" xfId="33495" xr:uid="{3ACBE769-D524-4F12-9AD0-610D546AEDA3}"/>
    <cellStyle name="เครื่องหมายจุลภาค 3 7 2 8" xfId="26315" xr:uid="{1ABFB0EB-C72F-4B35-A93A-B0AC4887FECB}"/>
    <cellStyle name="เครื่องหมายจุลภาค 3 7 3" xfId="27165" xr:uid="{BE69F768-7EE0-412E-B473-BC83BA0C750B}"/>
    <cellStyle name="เครื่องหมายจุลภาค 3 7 3 2" xfId="23668" xr:uid="{C507D174-15EB-42BB-9DEF-A09A53F820A0}"/>
    <cellStyle name="เครื่องหมายจุลภาค 3 7 3 2 2" xfId="16160" xr:uid="{7FBCF349-200C-4B30-9423-CA54FA174206}"/>
    <cellStyle name="เครื่องหมายจุลภาค 3 7 3 2 2 2" xfId="55045" xr:uid="{C4FE91B3-9878-489B-A45E-2511D383A96E}"/>
    <cellStyle name="เครื่องหมายจุลภาค 3 7 3 2 2 3" xfId="42432" xr:uid="{95E25B71-C424-441C-9934-666876A42CA8}"/>
    <cellStyle name="เครื่องหมายจุลภาค 3 7 3 2 3" xfId="9574" xr:uid="{39623F69-E76F-403A-AFE4-AE578246D1FE}"/>
    <cellStyle name="เครื่องหมายจุลภาค 3 7 3 2 3 2" xfId="48767" xr:uid="{B198F408-6CFB-4A1C-BF90-017C5DE1DE59}"/>
    <cellStyle name="เครื่องหมายจุลภาค 3 7 3 2 4" xfId="29679" xr:uid="{98A0CF2E-DA20-4F92-B405-2B4E420A99C3}"/>
    <cellStyle name="เครื่องหมายจุลภาค 3 7 3 2 5" xfId="36142" xr:uid="{8F2F203D-31B1-4B28-A232-92ABB07EFB05}"/>
    <cellStyle name="เครื่องหมายจุลภาค 3 7 3 3" xfId="19656" xr:uid="{08AD221B-AB6F-4C15-B417-1AEFB9FD62EC}"/>
    <cellStyle name="เครื่องหมายจุลภาค 3 7 3 3 2" xfId="51548" xr:uid="{4B2820F0-CA95-4B93-B0CF-7C8890F6321E}"/>
    <cellStyle name="เครื่องหมายจุลภาค 3 7 3 3 3" xfId="38935" xr:uid="{DC2F27CD-8BDA-49B9-BE30-9F4B03B76F06}"/>
    <cellStyle name="เครื่องหมายจุลภาค 3 7 3 4" xfId="13070" xr:uid="{77C24544-E8BA-4EBD-8328-8A00D486A20D}"/>
    <cellStyle name="เครื่องหมายจุลภาค 3 7 3 4 2" xfId="45270" xr:uid="{B058806A-2699-4B22-A647-669A9D65DA51}"/>
    <cellStyle name="เครื่องหมายจุลภาค 3 7 3 5" xfId="6483" xr:uid="{F0F38986-81D0-48DD-BEF5-B4DFCD6B239C}"/>
    <cellStyle name="เครื่องหมายจุลภาค 3 7 3 6" xfId="32645" xr:uid="{A17802CE-A0B9-4DB8-894C-74474AACD04B}"/>
    <cellStyle name="เครื่องหมายจุลภาค 3 7 4" xfId="24551" xr:uid="{6405026B-D029-4C15-8717-3D0F7B720406}"/>
    <cellStyle name="เครื่องหมายจุลภาค 3 7 4 2" xfId="17043" xr:uid="{B15529B9-13DD-4395-AE15-5E683AFC8337}"/>
    <cellStyle name="เครื่องหมายจุลภาค 3 7 4 2 2" xfId="54162" xr:uid="{0A214843-2BC9-4017-BA17-6075831F47D0}"/>
    <cellStyle name="เครื่องหมายจุลภาค 3 7 4 2 3" xfId="41549" xr:uid="{F8F9A9A0-4356-41FC-90F2-346ABFE28D20}"/>
    <cellStyle name="เครื่องหมายจุลภาค 3 7 4 3" xfId="10457" xr:uid="{476B8107-C031-4665-B54E-2BB82ED3CAA1}"/>
    <cellStyle name="เครื่องหมายจุลภาค 3 7 4 3 2" xfId="47884" xr:uid="{9E032F43-D1EA-4AAD-940D-71D7F720A28C}"/>
    <cellStyle name="เครื่องหมายจุลภาค 3 7 4 4" xfId="5729" xr:uid="{2FF1C501-F55A-4990-82C8-B3B086120778}"/>
    <cellStyle name="เครื่องหมายจุลภาค 3 7 4 5" xfId="35259" xr:uid="{31FD890F-F2A7-47CF-ADE4-CFB529C28128}"/>
    <cellStyle name="เครื่องหมายจุลภาค 3 7 5" xfId="28072" xr:uid="{05A87A04-A754-4343-B667-F579A4FACF98}"/>
    <cellStyle name="เครื่องหมายจุลภาค 3 7 5 2" xfId="20535" xr:uid="{09CCC6A6-22AE-4615-A1FE-98E3A8148D75}"/>
    <cellStyle name="เครื่องหมายจุลภาค 3 7 5 2 2" xfId="50668" xr:uid="{9DB4540D-364F-44F0-A8D8-A7334C72CC6B}"/>
    <cellStyle name="เครื่องหมายจุลภาค 3 7 5 3" xfId="13949" xr:uid="{8505DE8D-0F61-4406-85C3-CFDC942DDF08}"/>
    <cellStyle name="เครื่องหมายจุลภาค 3 7 5 4" xfId="7362" xr:uid="{717D0567-B643-4F1B-BDD7-4D784F62F751}"/>
    <cellStyle name="เครื่องหมายจุลภาค 3 7 5 5" xfId="38055" xr:uid="{C549761D-EEC7-4EB5-9082-3312D27510E6}"/>
    <cellStyle name="เครื่องหมายจุลภาค 3 7 6" xfId="21131" xr:uid="{13327171-5B1C-429E-BFE9-5C2916BD5C8A}"/>
    <cellStyle name="เครื่องหมายจุลภาค 3 7 6 2" xfId="44370" xr:uid="{6C6F02D6-EF14-482B-A657-202D1A7D25D6}"/>
    <cellStyle name="เครื่องหมายจุลภาค 3 7 7" xfId="14545" xr:uid="{E4BDC26F-B79F-4D78-BB3A-0E30BDECB138}"/>
    <cellStyle name="เครื่องหมายจุลภาค 3 7 8" xfId="7958" xr:uid="{53766E37-66E4-4B4F-99D1-166FE4F678A5}"/>
    <cellStyle name="เครื่องหมายจุลภาค 3 7 9" xfId="31762" xr:uid="{BF1D0AC2-0FD0-47F2-A34A-25947E561185}"/>
    <cellStyle name="เครื่องหมายจุลภาค 3 8" xfId="760" xr:uid="{B4CD6106-3989-454F-A765-70B7E340C64E}"/>
    <cellStyle name="เครื่องหมายจุลภาค 3 8 2" xfId="1146" xr:uid="{832217A1-632C-4E99-93EA-226FB00D5773}"/>
    <cellStyle name="เครื่องหมายจุลภาค 3 8 2 2" xfId="15716" xr:uid="{609D8135-42D7-404B-96B4-E82C7EFCFB91}"/>
    <cellStyle name="เครื่องหมายจุลภาค 3 8 2 2 2" xfId="55489" xr:uid="{361AC9AF-9BBF-4F5E-8B75-4F8011A92C52}"/>
    <cellStyle name="เครื่องหมายจุลภาค 3 8 2 2 3" xfId="42876" xr:uid="{FF2A5B37-D5FD-4EB0-B300-9880C2DEEBED}"/>
    <cellStyle name="เครื่องหมายจุลภาค 3 8 2 3" xfId="9130" xr:uid="{4A4ECB20-232C-49AD-8404-D7BBBF1F0356}"/>
    <cellStyle name="เครื่องหมายจุลภาค 3 8 2 3 2" xfId="49211" xr:uid="{2538314B-33E1-432F-99D1-BCD6014FCA37}"/>
    <cellStyle name="เครื่องหมายจุลภาค 3 8 2 4" xfId="30123" xr:uid="{2E1B55B4-E647-4CBB-A024-2367DCB0C6AE}"/>
    <cellStyle name="เครื่องหมายจุลภาค 3 8 2 5" xfId="36586" xr:uid="{3785868C-5E11-42F8-84D0-2C50010136FB}"/>
    <cellStyle name="เครื่องหมายจุลภาค 3 8 2 6" xfId="23224" xr:uid="{FDAF5A7C-D53B-4518-893C-1C19AC41D9FC}"/>
    <cellStyle name="เครื่องหมายจุลภาค 3 8 3" xfId="25847" xr:uid="{C8ADC1F0-1B14-4C59-B5BF-ABF09C350587}"/>
    <cellStyle name="เครื่องหมายจุลภาค 3 8 3 2" xfId="18339" xr:uid="{4238BE9C-D11F-4C50-9A7B-0F2F301FDDD1}"/>
    <cellStyle name="เครื่องหมายจุลภาค 3 8 3 2 2" xfId="52866" xr:uid="{8C735072-0C77-4535-98F5-1201ED3BA7A2}"/>
    <cellStyle name="เครื่องหมายจุลภาค 3 8 3 2 3" xfId="40253" xr:uid="{2B124041-6F1F-4389-A821-2BC6107C28C8}"/>
    <cellStyle name="เครื่องหมายจุลภาค 3 8 3 3" xfId="11753" xr:uid="{B7E786DB-5343-4049-AD80-FEB3D1246345}"/>
    <cellStyle name="เครื่องหมายจุลภาค 3 8 3 3 2" xfId="46588" xr:uid="{16670E86-1791-4946-8E7E-B83BC151C453}"/>
    <cellStyle name="เครื่องหมายจุลภาค 3 8 3 4" xfId="4433" xr:uid="{184081DC-1FE8-4722-989F-0DDC6FE0973A}"/>
    <cellStyle name="เครื่องหมายจุลภาค 3 8 3 5" xfId="33963" xr:uid="{1019B0B3-183A-4F44-8677-FF62B97D628B}"/>
    <cellStyle name="เครื่องหมายจุลภาค 3 8 4" xfId="26721" xr:uid="{0B6B023F-DF4D-4B74-B307-8A6DAB85AFDE}"/>
    <cellStyle name="เครื่องหมายจุลภาค 3 8 4 2" xfId="19212" xr:uid="{47CDB0BB-9001-4AE7-98E1-4E5E3B503AB8}"/>
    <cellStyle name="เครื่องหมายจุลภาค 3 8 4 2 2" xfId="51992" xr:uid="{62848044-081A-4F30-AAB1-A61F1B93C205}"/>
    <cellStyle name="เครื่องหมายจุลภาค 3 8 4 3" xfId="12626" xr:uid="{83ECE584-EA72-4D69-9117-212D23D7D9CF}"/>
    <cellStyle name="เครื่องหมายจุลภาค 3 8 4 4" xfId="3560" xr:uid="{BDCF59DA-B33E-4BF8-BB15-9659FC2A000E}"/>
    <cellStyle name="เครื่องหมายจุลภาค 3 8 4 5" xfId="39379" xr:uid="{9D1EF6D0-C577-475C-832E-2539D54B1201}"/>
    <cellStyle name="เครื่องหมายจุลภาค 3 8 5" xfId="21035" xr:uid="{46B5E91B-C92C-43F2-929A-7F482DC91F75}"/>
    <cellStyle name="เครื่องหมายจุลภาค 3 8 5 2" xfId="45714" xr:uid="{301005CA-8175-41E3-8AE6-F9B034B2E73F}"/>
    <cellStyle name="เครื่องหมายจุลภาค 3 8 6" xfId="14449" xr:uid="{4416C048-35AB-433B-9F80-C77F1C51EEF7}"/>
    <cellStyle name="เครื่องหมายจุลภาค 3 8 7" xfId="7862" xr:uid="{75258FCD-10D7-4E63-95EB-E14E359E665A}"/>
    <cellStyle name="เครื่องหมายจุลภาค 3 8 8" xfId="33089" xr:uid="{87EC15FE-8A01-4187-A523-84C025EE7860}"/>
    <cellStyle name="เครื่องหมายจุลภาค 3 8 9" xfId="28707" xr:uid="{4DE09B60-8516-41EC-B073-A51C5A6D8D81}"/>
    <cellStyle name="เครื่องหมายจุลภาค 3 9" xfId="817" xr:uid="{5575A02B-9741-43EF-A9B7-6E87A7C06404}"/>
    <cellStyle name="เครื่องหมายจุลภาค 3 9 2" xfId="24072" xr:uid="{B048984D-58B5-4C47-8C7E-D3544FA124FD}"/>
    <cellStyle name="เครื่องหมายจุลภาค 3 9 2 2" xfId="16564" xr:uid="{671EDB17-AA32-47AE-9932-0B6D68719B23}"/>
    <cellStyle name="เครื่องหมายจุลภาค 3 9 2 2 2" xfId="54641" xr:uid="{898EF2B1-F531-4AC1-989A-A62DC23C0ADB}"/>
    <cellStyle name="เครื่องหมายจุลภาค 3 9 2 2 3" xfId="42028" xr:uid="{A34C4F64-5E1A-4201-8DB7-A64C8A1714A3}"/>
    <cellStyle name="เครื่องหมายจุลภาค 3 9 2 3" xfId="9978" xr:uid="{C0733AEC-B999-4448-957D-6C6A3E6CDD0A}"/>
    <cellStyle name="เครื่องหมายจุลภาค 3 9 2 3 2" xfId="48363" xr:uid="{47D2B428-F592-4702-A576-8F589BE33BD9}"/>
    <cellStyle name="เครื่องหมายจุลภาค 3 9 2 4" xfId="29275" xr:uid="{BB4F883A-BD67-4079-99F6-AAB8C81B07DE}"/>
    <cellStyle name="เครื่องหมายจุลภาค 3 9 2 5" xfId="35738" xr:uid="{628592D7-5CAA-4D71-9370-AFAE39285BFF}"/>
    <cellStyle name="เครื่องหมายจุลภาค 3 9 3" xfId="20060" xr:uid="{A76B3D90-0774-4309-959C-77EB1C61A92F}"/>
    <cellStyle name="เครื่องหมายจุลภาค 3 9 3 2" xfId="51144" xr:uid="{C424E553-A511-4D61-9B97-086E3526374C}"/>
    <cellStyle name="เครื่องหมายจุลภาค 3 9 3 3" xfId="38531" xr:uid="{ABB2E9A0-61F7-4084-8CDF-9B4C8A164AF3}"/>
    <cellStyle name="เครื่องหมายจุลภาค 3 9 4" xfId="13474" xr:uid="{363D768F-92D3-486A-8AD4-6E3E7F1BBB4E}"/>
    <cellStyle name="เครื่องหมายจุลภาค 3 9 4 2" xfId="44866" xr:uid="{98A8C2ED-9CD4-49A5-80D8-BFC1EE61136D}"/>
    <cellStyle name="เครื่องหมายจุลภาค 3 9 5" xfId="6887" xr:uid="{CC875F63-1EFE-4CFC-9A81-87DDB775AE59}"/>
    <cellStyle name="เครื่องหมายจุลภาค 3 9 6" xfId="32241" xr:uid="{57F210E4-CC63-4CD3-A71E-B380816646B7}"/>
    <cellStyle name="เครื่องหมายจุลภาค 3 9 7" xfId="27569" xr:uid="{906D0BC5-E337-4162-A5DD-DA9B4D5B4206}"/>
    <cellStyle name="เครื่องหมายจุลภาค 4" xfId="174" xr:uid="{041750EF-DBD9-47F6-8A37-30A184CFED39}"/>
    <cellStyle name="เครื่องหมายจุลภาค 4 10" xfId="14630" xr:uid="{02150A1B-640D-4ECD-AE56-785937938EDC}"/>
    <cellStyle name="เครื่องหมายจุลภาค 4 11" xfId="8043" xr:uid="{72A49086-B1D9-452B-8E82-DB14D9700EEB}"/>
    <cellStyle name="เครื่องหมายจุลภาค 4 12" xfId="28966" xr:uid="{1B505720-8E00-42A2-AFA4-7208779E259D}"/>
    <cellStyle name="เครื่องหมายจุลภาค 4 13" xfId="2604" xr:uid="{1C90E827-CECB-41A7-B469-D14BC26EEFF9}"/>
    <cellStyle name="เครื่องหมายจุลภาค 4 14" xfId="31341" xr:uid="{4688C1EF-F000-4CBF-A4C6-304014FB8978}"/>
    <cellStyle name="เครื่องหมายจุลภาค 4 15" xfId="56678" xr:uid="{B17311FC-E515-4B21-8DCC-67CF3B0C3826}"/>
    <cellStyle name="เครื่องหมายจุลภาค 4 16" xfId="56808" xr:uid="{802D9744-BD31-4CEC-A096-DB741B229251}"/>
    <cellStyle name="เครื่องหมายจุลภาค 4 17" xfId="56873" xr:uid="{D6EC7DF6-4CAA-43B8-9958-5E3903757594}"/>
    <cellStyle name="เครื่องหมายจุลภาค 4 18" xfId="56927" xr:uid="{B4B1FF92-4052-4B58-A81E-4568E69FF528}"/>
    <cellStyle name="เครื่องหมายจุลภาค 4 19" xfId="1347" xr:uid="{F69E9C07-5058-4155-A556-CBCFD0FED6C2}"/>
    <cellStyle name="เครื่องหมายจุลภาค 4 2" xfId="276" xr:uid="{982421A4-7891-4694-BFDF-33303E7EF016}"/>
    <cellStyle name="เครื่องหมายจุลภาค 4 2 10" xfId="8019" xr:uid="{E6B31E5F-BCDF-461E-9EEA-D706A675D34F}"/>
    <cellStyle name="เครื่องหมายจุลภาค 4 2 11" xfId="28922" xr:uid="{75A47D19-8419-433C-B3FB-C331C4A53339}"/>
    <cellStyle name="เครื่องหมายจุลภาค 4 2 12" xfId="2629" xr:uid="{2DF4CCD2-4933-4AAD-9DCD-789464E9EC40}"/>
    <cellStyle name="เครื่องหมายจุลภาค 4 2 13" xfId="31371" xr:uid="{0B689A4B-189E-4974-A950-FD8DEF45A0BF}"/>
    <cellStyle name="เครื่องหมายจุลภาค 4 2 14" xfId="56704" xr:uid="{7CA329A3-9211-4363-8809-713F65118AA8}"/>
    <cellStyle name="เครื่องหมายจุลภาค 4 2 15" xfId="56838" xr:uid="{D256BF7B-ED48-4D7B-8E5D-80C4945D3566}"/>
    <cellStyle name="เครื่องหมายจุลภาค 4 2 16" xfId="56898" xr:uid="{BED4ABC7-5696-4A64-A267-27EE642B9AD7}"/>
    <cellStyle name="เครื่องหมายจุลภาค 4 2 17" xfId="56952" xr:uid="{0B74EA0D-28EA-47BE-B560-9BCFBF4593E8}"/>
    <cellStyle name="เครื่องหมายจุลภาค 4 2 18" xfId="1385" xr:uid="{CD7FEA26-95B2-4F59-9100-39F199531FED}"/>
    <cellStyle name="เครื่องหมายจุลภาค 4 2 19" xfId="57035" xr:uid="{D64251DD-7454-4E23-82A9-BFCD923971DA}"/>
    <cellStyle name="เครื่องหมายจุลภาค 4 2 2" xfId="633" xr:uid="{E8391B14-6A90-498B-B318-D43B8E770ACD}"/>
    <cellStyle name="เครื่องหมายจุลภาค 4 2 2 10" xfId="28775" xr:uid="{29AA70E4-E485-40BB-A04D-83C6C4500D3E}"/>
    <cellStyle name="เครื่องหมายจุลภาค 4 2 2 2" xfId="1041" xr:uid="{8E00FA8F-7F16-4C2E-BB05-EC2969EECC13}"/>
    <cellStyle name="เครื่องหมายจุลภาค 4 2 2 2 2" xfId="22786" xr:uid="{B1F2EF7E-096B-484E-B01A-0C6B11AC3C99}"/>
    <cellStyle name="เครื่องหมายจุลภาค 4 2 2 2 2 2" xfId="15278" xr:uid="{E5BEE84D-A264-4148-99CE-B9BB1BE60C03}"/>
    <cellStyle name="เครื่องหมายจุลภาค 4 2 2 2 2 2 2" xfId="55927" xr:uid="{BED33C33-DB5B-4196-814C-31C3C09A32E1}"/>
    <cellStyle name="เครื่องหมายจุลภาค 4 2 2 2 2 2 3" xfId="43314" xr:uid="{24F6AF78-BCB9-4DAC-88F1-ABFF28625FCD}"/>
    <cellStyle name="เครื่องหมายจุลภาค 4 2 2 2 2 3" xfId="8692" xr:uid="{905A8FAE-05D9-43C5-92EC-C42892A8B680}"/>
    <cellStyle name="เครื่องหมายจุลภาค 4 2 2 2 2 3 2" xfId="49649" xr:uid="{2EE45BAE-A37B-48EE-BD72-725C0D2F1CB0}"/>
    <cellStyle name="เครื่องหมายจุลภาค 4 2 2 2 2 4" xfId="30561" xr:uid="{105D0DB8-D4ED-49B8-B4C8-292798828785}"/>
    <cellStyle name="เครื่องหมายจุลภาค 4 2 2 2 2 5" xfId="37024" xr:uid="{B419AA7E-5EEA-4647-B508-607D730C8DAC}"/>
    <cellStyle name="เครื่องหมายจุลภาค 4 2 2 2 3" xfId="25404" xr:uid="{A070F39F-844C-4467-9A72-0ED832868FD4}"/>
    <cellStyle name="เครื่องหมายจุลภาค 4 2 2 2 3 2" xfId="17896" xr:uid="{CFAB0470-097E-457C-ADA4-BFD62C3753A9}"/>
    <cellStyle name="เครื่องหมายจุลภาค 4 2 2 2 3 2 2" xfId="53309" xr:uid="{D2ED9949-78BA-4D8A-AFE1-A7749724256E}"/>
    <cellStyle name="เครื่องหมายจุลภาค 4 2 2 2 3 2 3" xfId="40696" xr:uid="{1CDB1515-0675-425F-A6BB-C969E81983CC}"/>
    <cellStyle name="เครื่องหมายจุลภาค 4 2 2 2 3 3" xfId="11310" xr:uid="{A69C53FB-0A72-41B5-947F-134AED00B2FC}"/>
    <cellStyle name="เครื่องหมายจุลภาค 4 2 2 2 3 3 2" xfId="47031" xr:uid="{C8665852-CB4A-4100-AA01-CCED0061DA75}"/>
    <cellStyle name="เครื่องหมายจุลภาค 4 2 2 2 3 4" xfId="4876" xr:uid="{7FAB4633-BD34-4062-B106-670196064652}"/>
    <cellStyle name="เครื่องหมายจุลภาค 4 2 2 2 3 5" xfId="34406" xr:uid="{15925A8B-3DE3-41B7-8E6A-CCFEFED54FD4}"/>
    <cellStyle name="เครื่องหมายจุลภาค 4 2 2 2 4" xfId="18774" xr:uid="{578E2A4C-217F-4E52-85BC-0C453595B55B}"/>
    <cellStyle name="เครื่องหมายจุลภาค 4 2 2 2 4 2" xfId="52430" xr:uid="{C8B0E339-538F-4413-A202-D1E3DD4FB8A5}"/>
    <cellStyle name="เครื่องหมายจุลภาค 4 2 2 2 4 3" xfId="39817" xr:uid="{01FC50BB-284F-4B04-8574-636C6644C945}"/>
    <cellStyle name="เครื่องหมายจุลภาค 4 2 2 2 5" xfId="12188" xr:uid="{9300F7CF-2AFC-4E09-9577-45B885E605CB}"/>
    <cellStyle name="เครื่องหมายจุลภาค 4 2 2 2 5 2" xfId="46152" xr:uid="{9961BB29-6FDE-456F-B05C-6B9321BA273B}"/>
    <cellStyle name="เครื่องหมายจุลภาค 4 2 2 2 6" xfId="3998" xr:uid="{F2CF2859-7ED9-44C9-A727-3FC5B79111B1}"/>
    <cellStyle name="เครื่องหมายจุลภาค 4 2 2 2 7" xfId="33527" xr:uid="{9F75E688-008F-4952-8751-DA9D09FBB40C}"/>
    <cellStyle name="เครื่องหมายจุลภาค 4 2 2 2 8" xfId="26283" xr:uid="{D7F8035E-297C-4061-B1A4-1EE7BB99FBB5}"/>
    <cellStyle name="เครื่องหมายจุลภาค 4 2 2 3" xfId="27133" xr:uid="{37B8241D-BAAA-402D-999B-8B18BB0870B5}"/>
    <cellStyle name="เครื่องหมายจุลภาค 4 2 2 3 2" xfId="23636" xr:uid="{DEB76CB6-C85A-4A95-968C-AA3FE8FFDCC5}"/>
    <cellStyle name="เครื่องหมายจุลภาค 4 2 2 3 2 2" xfId="16128" xr:uid="{BF11430F-5D4A-4202-ACB2-634C41309A84}"/>
    <cellStyle name="เครื่องหมายจุลภาค 4 2 2 3 2 2 2" xfId="55077" xr:uid="{7F43EED3-55D3-49D3-9B2C-A3110B7CFB2C}"/>
    <cellStyle name="เครื่องหมายจุลภาค 4 2 2 3 2 2 3" xfId="42464" xr:uid="{CC19A9C3-58BC-40A0-91DC-1699A01A75A4}"/>
    <cellStyle name="เครื่องหมายจุลภาค 4 2 2 3 2 3" xfId="9542" xr:uid="{0F2B3EDB-3F7D-433B-8ED9-7F5EDB598F3E}"/>
    <cellStyle name="เครื่องหมายจุลภาค 4 2 2 3 2 3 2" xfId="48799" xr:uid="{6E17F302-069E-438C-AFEE-1A099F84678D}"/>
    <cellStyle name="เครื่องหมายจุลภาค 4 2 2 3 2 4" xfId="29711" xr:uid="{FD2440B3-0DBF-47C6-B329-39FD38FF56EA}"/>
    <cellStyle name="เครื่องหมายจุลภาค 4 2 2 3 2 5" xfId="36174" xr:uid="{BB7D43D3-74AD-4EBD-A045-45698B98A06B}"/>
    <cellStyle name="เครื่องหมายจุลภาค 4 2 2 3 3" xfId="19624" xr:uid="{28E3DCB5-6140-47D2-B5F8-97F94E321AEB}"/>
    <cellStyle name="เครื่องหมายจุลภาค 4 2 2 3 3 2" xfId="51580" xr:uid="{16539E7C-73C8-4FEE-86BA-5A4DD4F38ED8}"/>
    <cellStyle name="เครื่องหมายจุลภาค 4 2 2 3 3 3" xfId="38967" xr:uid="{61E72B9F-FE9D-4AA4-85AC-524045142E9A}"/>
    <cellStyle name="เครื่องหมายจุลภาค 4 2 2 3 4" xfId="13038" xr:uid="{09A9AFDD-98F6-4C74-9F42-E7BE36C7D19C}"/>
    <cellStyle name="เครื่องหมายจุลภาค 4 2 2 3 4 2" xfId="45302" xr:uid="{5C98DB57-FD5E-4106-A46F-F5F371EF4D69}"/>
    <cellStyle name="เครื่องหมายจุลภาค 4 2 2 3 5" xfId="6451" xr:uid="{A89A3DDA-9615-429C-841D-D19B4B327D17}"/>
    <cellStyle name="เครื่องหมายจุลภาค 4 2 2 3 6" xfId="32677" xr:uid="{51A28BC2-D466-40D2-AA13-8902468B864D}"/>
    <cellStyle name="เครื่องหมายจุลภาค 4 2 2 4" xfId="24519" xr:uid="{BD4BDE00-D9D8-4C42-A3B8-AE1EE0EB35B7}"/>
    <cellStyle name="เครื่องหมายจุลภาค 4 2 2 4 2" xfId="17011" xr:uid="{C6F456FF-210E-49EE-84AA-24AD6DDB596D}"/>
    <cellStyle name="เครื่องหมายจุลภาค 4 2 2 4 2 2" xfId="54194" xr:uid="{B13B03CA-D4F1-4D2F-8EEE-19092329FAF4}"/>
    <cellStyle name="เครื่องหมายจุลภาค 4 2 2 4 2 3" xfId="41581" xr:uid="{B8A22CD6-4F6B-4DAB-8364-FC78E66E6418}"/>
    <cellStyle name="เครื่องหมายจุลภาค 4 2 2 4 3" xfId="10425" xr:uid="{58AABAB9-BC29-43A3-ABFE-77524FFF9523}"/>
    <cellStyle name="เครื่องหมายจุลภาค 4 2 2 4 3 2" xfId="47916" xr:uid="{2815F512-EEB4-43FA-8FAA-3C5D4DC13395}"/>
    <cellStyle name="เครื่องหมายจุลภาค 4 2 2 4 4" xfId="5761" xr:uid="{9EF06E5B-A8A5-4861-94B3-117467C312A3}"/>
    <cellStyle name="เครื่องหมายจุลภาค 4 2 2 4 5" xfId="35291" xr:uid="{A9B5175B-3351-4BD7-8C2A-4FB095CE203B}"/>
    <cellStyle name="เครื่องหมายจุลภาค 4 2 2 5" xfId="28037" xr:uid="{03B210BC-E08B-48E7-83DD-D83D90D63302}"/>
    <cellStyle name="เครื่องหมายจุลภาค 4 2 2 5 2" xfId="20503" xr:uid="{31CACD4F-7188-40F9-88E3-BABA7E26F160}"/>
    <cellStyle name="เครื่องหมายจุลภาค 4 2 2 5 2 2" xfId="50699" xr:uid="{6878F6D0-63DC-4099-9924-7CE6BAD38A71}"/>
    <cellStyle name="เครื่องหมายจุลภาค 4 2 2 5 3" xfId="13917" xr:uid="{3058CCF8-4F10-4E36-8C64-BEFF34554194}"/>
    <cellStyle name="เครื่องหมายจุลภาค 4 2 2 5 4" xfId="7330" xr:uid="{288BC647-043D-403B-AA47-7A4E04332993}"/>
    <cellStyle name="เครื่องหมายจุลภาค 4 2 2 5 5" xfId="38086" xr:uid="{86C1396B-4695-40C1-9C79-27B11E1C0B22}"/>
    <cellStyle name="เครื่องหมายจุลภาค 4 2 2 6" xfId="21102" xr:uid="{8BEF1340-3486-4942-B761-48A6C642DAE9}"/>
    <cellStyle name="เครื่องหมายจุลภาค 4 2 2 6 2" xfId="44403" xr:uid="{10C5FDD7-2903-4754-9462-AFF8CE981E3B}"/>
    <cellStyle name="เครื่องหมายจุลภาค 4 2 2 7" xfId="14516" xr:uid="{3CE683DA-A53B-48FE-8AEB-7EB3E2FAB897}"/>
    <cellStyle name="เครื่องหมายจุลภาค 4 2 2 8" xfId="7929" xr:uid="{2649E75B-D41E-4939-AF0C-3CC0E90294B9}"/>
    <cellStyle name="เครื่องหมายจุลภาค 4 2 2 9" xfId="31794" xr:uid="{1C48155F-31B1-4698-8FCA-71D1380923D4}"/>
    <cellStyle name="เครื่องหมายจุลภาค 4 2 3" xfId="788" xr:uid="{2CF7AFEE-A545-4298-BA08-DE980E6ADCC1}"/>
    <cellStyle name="เครื่องหมายจุลภาค 4 2 3 2" xfId="1174" xr:uid="{91F52D1B-2EC2-4837-AFBB-7CA3644CF4E0}"/>
    <cellStyle name="เครื่องหมายจุลภาค 4 2 3 2 2" xfId="15688" xr:uid="{6C44CAF4-55E9-4167-B74E-4583447715EB}"/>
    <cellStyle name="เครื่องหมายจุลภาค 4 2 3 2 2 2" xfId="55517" xr:uid="{A54BAF72-A45F-4C87-994A-77430C7D24AF}"/>
    <cellStyle name="เครื่องหมายจุลภาค 4 2 3 2 2 3" xfId="42904" xr:uid="{905F9ABB-1D7F-485E-B6D6-BF606C709B3E}"/>
    <cellStyle name="เครื่องหมายจุลภาค 4 2 3 2 3" xfId="9102" xr:uid="{893D0A5E-66B8-490C-9416-1C9CB634B9CB}"/>
    <cellStyle name="เครื่องหมายจุลภาค 4 2 3 2 3 2" xfId="49239" xr:uid="{BD3FA14C-10A9-4812-9167-6FD2C78BFB98}"/>
    <cellStyle name="เครื่องหมายจุลภาค 4 2 3 2 4" xfId="30151" xr:uid="{7CA053B6-943B-4016-8FDD-EC8ED9FD47F2}"/>
    <cellStyle name="เครื่องหมายจุลภาค 4 2 3 2 5" xfId="36614" xr:uid="{73914E90-56F0-4374-BCFF-7E43399161A5}"/>
    <cellStyle name="เครื่องหมายจุลภาค 4 2 3 2 6" xfId="23196" xr:uid="{2E5FC53D-C60A-4676-81CB-E9C11DBFA5CB}"/>
    <cellStyle name="เครื่องหมายจุลภาค 4 2 3 3" xfId="25818" xr:uid="{5D69DCDB-44A8-472A-B895-5E70534C7B7E}"/>
    <cellStyle name="เครื่องหมายจุลภาค 4 2 3 3 2" xfId="18310" xr:uid="{351992E6-54DF-42AE-8E0F-F93678BCBEDB}"/>
    <cellStyle name="เครื่องหมายจุลภาค 4 2 3 3 2 2" xfId="52895" xr:uid="{6B07EBE8-B6F5-49BC-B292-00B557DF8A6B}"/>
    <cellStyle name="เครื่องหมายจุลภาค 4 2 3 3 2 3" xfId="40282" xr:uid="{209D04FF-BCCF-4BE6-A9A3-691945D6C4E8}"/>
    <cellStyle name="เครื่องหมายจุลภาค 4 2 3 3 3" xfId="11724" xr:uid="{67DE9A8D-02B2-43B9-B94C-4673E0F3ED60}"/>
    <cellStyle name="เครื่องหมายจุลภาค 4 2 3 3 3 2" xfId="46617" xr:uid="{CBA5B21C-1E23-45CC-A2F4-9C607A69C29A}"/>
    <cellStyle name="เครื่องหมายจุลภาค 4 2 3 3 4" xfId="4462" xr:uid="{F4EEB685-5BFB-4A4E-84F8-350EEFB3DCD9}"/>
    <cellStyle name="เครื่องหมายจุลภาค 4 2 3 3 5" xfId="33992" xr:uid="{6EAF3B2D-63E5-4BD9-A29A-E8655E82E080}"/>
    <cellStyle name="เครื่องหมายจุลภาค 4 2 3 4" xfId="26693" xr:uid="{FEA6F695-243F-4A58-BF0D-E0B6F4628887}"/>
    <cellStyle name="เครื่องหมายจุลภาค 4 2 3 4 2" xfId="19184" xr:uid="{18310FEC-F6F8-4E55-A783-D266308067CE}"/>
    <cellStyle name="เครื่องหมายจุลภาค 4 2 3 4 2 2" xfId="52020" xr:uid="{A428E632-79A5-4829-801B-1084C8032843}"/>
    <cellStyle name="เครื่องหมายจุลภาค 4 2 3 4 3" xfId="12598" xr:uid="{C4E20BEE-F105-47BE-A8C8-8300AAB3ED8A}"/>
    <cellStyle name="เครื่องหมายจุลภาค 4 2 3 4 4" xfId="3588" xr:uid="{DE9DE4DF-39E9-4BBD-BDDE-837B2237E6C0}"/>
    <cellStyle name="เครื่องหมายจุลภาค 4 2 3 4 5" xfId="39407" xr:uid="{C3801390-38EF-4E19-944E-E6DCB8F1F24B}"/>
    <cellStyle name="เครื่องหมายจุลภาค 4 2 3 5" xfId="21006" xr:uid="{61DFB8E4-293B-40E1-834D-C55F8A7BF8D7}"/>
    <cellStyle name="เครื่องหมายจุลภาค 4 2 3 5 2" xfId="45742" xr:uid="{5FD974E2-64FA-4E63-9345-CC9ECA0C0F5B}"/>
    <cellStyle name="เครื่องหมายจุลภาค 4 2 3 6" xfId="14420" xr:uid="{8E7A500A-8E73-41B6-AFEC-7A9FA065AC5D}"/>
    <cellStyle name="เครื่องหมายจุลภาค 4 2 3 7" xfId="7833" xr:uid="{F3005A46-3AE0-4AA8-9CA4-D557342828B3}"/>
    <cellStyle name="เครื่องหมายจุลภาค 4 2 3 8" xfId="33117" xr:uid="{73C23286-8D4C-451C-B0AB-59EB924A557B}"/>
    <cellStyle name="เครื่องหมายจุลภาค 4 2 3 9" xfId="28678" xr:uid="{F8534F1E-8153-43C8-AD52-4F8377534463}"/>
    <cellStyle name="เครื่องหมายจุลภาค 4 2 4" xfId="848" xr:uid="{AB16F5C8-E1DB-45FD-B52D-C2C8ABA66D09}"/>
    <cellStyle name="เครื่องหมายจุลภาค 4 2 4 2" xfId="24044" xr:uid="{35917486-0F50-4019-AE1C-A0A5E9FA24F6}"/>
    <cellStyle name="เครื่องหมายจุลภาค 4 2 4 2 2" xfId="16536" xr:uid="{244114DE-2E31-4116-B86A-B8F12A8BA662}"/>
    <cellStyle name="เครื่องหมายจุลภาค 4 2 4 2 2 2" xfId="54669" xr:uid="{5CDF86AE-99FB-4166-8646-748A62FA5E3E}"/>
    <cellStyle name="เครื่องหมายจุลภาค 4 2 4 2 2 3" xfId="42056" xr:uid="{0CBD5C40-33DE-490C-9992-74489079219A}"/>
    <cellStyle name="เครื่องหมายจุลภาค 4 2 4 2 3" xfId="9950" xr:uid="{AE5FF84C-BE0A-44DA-9234-DA3FA20E248C}"/>
    <cellStyle name="เครื่องหมายจุลภาค 4 2 4 2 3 2" xfId="48391" xr:uid="{87130138-0716-47EC-8301-370CFE7F25D2}"/>
    <cellStyle name="เครื่องหมายจุลภาค 4 2 4 2 4" xfId="29303" xr:uid="{3B0FB4B2-F02B-4512-BEDD-2B1A6E6C905A}"/>
    <cellStyle name="เครื่องหมายจุลภาค 4 2 4 2 5" xfId="35766" xr:uid="{C7359858-BD75-40B7-8C52-EDB5574E4D2B}"/>
    <cellStyle name="เครื่องหมายจุลภาค 4 2 4 3" xfId="20032" xr:uid="{8D1F516E-CADF-47D2-8224-EA325E3EAC7E}"/>
    <cellStyle name="เครื่องหมายจุลภาค 4 2 4 3 2" xfId="51172" xr:uid="{0B39D091-7B7D-436A-A0B4-4BBACFDCC84A}"/>
    <cellStyle name="เครื่องหมายจุลภาค 4 2 4 3 3" xfId="38559" xr:uid="{3A6D5A10-37C7-4469-B67E-10A7B3EA200A}"/>
    <cellStyle name="เครื่องหมายจุลภาค 4 2 4 4" xfId="13446" xr:uid="{C431105E-922F-4B38-B9CA-9D2B7F67F83B}"/>
    <cellStyle name="เครื่องหมายจุลภาค 4 2 4 4 2" xfId="44894" xr:uid="{7361A679-A529-471E-A87E-74E04ACBED80}"/>
    <cellStyle name="เครื่องหมายจุลภาค 4 2 4 5" xfId="6859" xr:uid="{BAEE6385-936B-4ABA-9AD7-88ED6DBFBE61}"/>
    <cellStyle name="เครื่องหมายจุลภาค 4 2 4 6" xfId="32269" xr:uid="{33A5A721-93B3-4617-9669-9B91F1307EB5}"/>
    <cellStyle name="เครื่องหมายจุลภาค 4 2 4 7" xfId="27541" xr:uid="{0CC024FC-79AB-4F17-8571-C9055BD999E1}"/>
    <cellStyle name="เครื่องหมายจุลภาค 4 2 5" xfId="24933" xr:uid="{5F500F15-9034-4AFB-8937-C9C681ACE7BF}"/>
    <cellStyle name="เครื่องหมายจุลภาค 4 2 5 2" xfId="17425" xr:uid="{94C2A4D8-7A85-4BC1-BB2B-773C535858A4}"/>
    <cellStyle name="เครื่องหมายจุลภาค 4 2 5 2 2" xfId="53780" xr:uid="{2AF2E05C-CE69-4738-BCE1-F6D7C8076CA4}"/>
    <cellStyle name="เครื่องหมายจุลภาค 4 2 5 2 3" xfId="41167" xr:uid="{F4F8AEB8-C364-4BF6-8952-854848D86449}"/>
    <cellStyle name="เครื่องหมายจุลภาค 4 2 5 3" xfId="10839" xr:uid="{AA8813CB-C09B-4C11-8C37-821B4078D9D3}"/>
    <cellStyle name="เครื่องหมายจุลภาค 4 2 5 3 2" xfId="47502" xr:uid="{777E98A0-8172-463A-B65C-C62E56F97026}"/>
    <cellStyle name="เครื่องหมายจุลภาค 4 2 5 4" xfId="5347" xr:uid="{940BBABD-5B52-4ABC-BA08-B09F6E1A632B}"/>
    <cellStyle name="เครื่องหมายจุลภาค 4 2 5 5" xfId="34877" xr:uid="{3CAD9BC8-4B1A-42B9-82CB-8A03ACBD1E7E}"/>
    <cellStyle name="เครื่องหมายจุลภาค 4 2 6" xfId="28591" xr:uid="{6C7CD8F5-9159-48DE-85A4-89964A25E3FD}"/>
    <cellStyle name="เครื่องหมายจุลภาค 4 2 6 2" xfId="20919" xr:uid="{A41F93D1-46C5-435A-A8CC-DE080C8E6E8F}"/>
    <cellStyle name="เครื่องหมายจุลภาค 4 2 6 2 2" xfId="50285" xr:uid="{300AFCFC-764C-4F01-9026-1CB0071ED579}"/>
    <cellStyle name="เครื่องหมายจุลภาค 4 2 6 3" xfId="14333" xr:uid="{9E2BEE8E-D5A2-406C-A18A-923EB8A76172}"/>
    <cellStyle name="เครื่องหมายจุลภาค 4 2 6 4" xfId="7746" xr:uid="{A822DA2B-6004-44F4-B4CE-0E30916B6CE6}"/>
    <cellStyle name="เครื่องหมายจุลภาค 4 2 6 5" xfId="37672" xr:uid="{6BE0F5A0-5D3D-4B97-955B-FB015D3AD84B}"/>
    <cellStyle name="เครื่องหมายจุลภาค 4 2 7" xfId="22286" xr:uid="{1E7C66E2-B19A-4FFD-BBC1-62E8FC357894}"/>
    <cellStyle name="เครื่องหมายจุลภาค 4 2 7 2" xfId="14778" xr:uid="{A466FF28-00C1-46D3-950E-111114488955}"/>
    <cellStyle name="เครื่องหมายจุลภาค 4 2 7 3" xfId="8192" xr:uid="{9AB92970-030C-4D9C-9B77-A4F5BF995326}"/>
    <cellStyle name="เครื่องหมายจุลภาค 4 2 7 4" xfId="31061" xr:uid="{9EB13DB7-D08F-4861-ABEF-930A871E588B}"/>
    <cellStyle name="เครื่องหมายจุลภาค 4 2 7 5" xfId="43899" xr:uid="{99C0B7F3-82CA-4AB4-BD8C-AD4578F8A6E7}"/>
    <cellStyle name="เครื่องหมายจุลภาค 4 2 8" xfId="21192" xr:uid="{FFE547A0-4C6C-491D-B3DE-F0B8CE35354B}"/>
    <cellStyle name="เครื่องหมายจุลภาค 4 2 9" xfId="14606" xr:uid="{0CFE37DA-F64C-42F3-AFDB-13B7A205E062}"/>
    <cellStyle name="เครื่องหมายจุลภาค 4 20" xfId="57010" xr:uid="{41A76962-CD6D-48E7-ACD6-46337FC6CF48}"/>
    <cellStyle name="เครื่องหมายจุลภาค 4 3" xfId="607" xr:uid="{AD06E1C4-752B-411F-936B-93DD60A185E3}"/>
    <cellStyle name="เครื่องหมายจุลภาค 4 3 10" xfId="28800" xr:uid="{DF1D35DB-5972-4D6A-9F9D-B6337EAA8F8F}"/>
    <cellStyle name="เครื่องหมายจุลภาค 4 3 2" xfId="1015" xr:uid="{1A1C2D52-8A7C-4B7C-B996-20FACE414598}"/>
    <cellStyle name="เครื่องหมายจุลภาค 4 3 2 2" xfId="22814" xr:uid="{5631C346-7ADF-40B3-95A3-46D84B59C59D}"/>
    <cellStyle name="เครื่องหมายจุลภาค 4 3 2 2 2" xfId="15306" xr:uid="{FA43253D-41EA-433A-AB8A-87ACDDE9676F}"/>
    <cellStyle name="เครื่องหมายจุลภาค 4 3 2 2 2 2" xfId="55899" xr:uid="{E8763F61-60D8-4DA3-8E33-7C96C2778853}"/>
    <cellStyle name="เครื่องหมายจุลภาค 4 3 2 2 2 3" xfId="43286" xr:uid="{F4F22E1A-B288-495E-8AE0-F7F4B58AF9B6}"/>
    <cellStyle name="เครื่องหมายจุลภาค 4 3 2 2 3" xfId="8720" xr:uid="{9A5D0D01-6DCE-457C-BDB3-C444A60B5FCF}"/>
    <cellStyle name="เครื่องหมายจุลภาค 4 3 2 2 3 2" xfId="49621" xr:uid="{D49B0146-2458-41D2-96AD-690A059BACA5}"/>
    <cellStyle name="เครื่องหมายจุลภาค 4 3 2 2 4" xfId="30533" xr:uid="{475D91A7-D27D-4990-861D-8D57B663D497}"/>
    <cellStyle name="เครื่องหมายจุลภาค 4 3 2 2 5" xfId="36996" xr:uid="{DC0243AC-A0D9-4BDC-BD40-F4FFDA3B592B}"/>
    <cellStyle name="เครื่องหมายจุลภาค 4 3 2 3" xfId="25432" xr:uid="{51BDC10E-E1CF-4260-A669-83D6DBD9F926}"/>
    <cellStyle name="เครื่องหมายจุลภาค 4 3 2 3 2" xfId="17924" xr:uid="{B5B04495-DCA4-44C5-A9AA-63325C3C6081}"/>
    <cellStyle name="เครื่องหมายจุลภาค 4 3 2 3 2 2" xfId="53281" xr:uid="{8FA33236-8CF0-4DFE-9315-7E87F20E9BD2}"/>
    <cellStyle name="เครื่องหมายจุลภาค 4 3 2 3 2 3" xfId="40668" xr:uid="{BFDEA072-4DAD-4B82-A715-A5BA55411D88}"/>
    <cellStyle name="เครื่องหมายจุลภาค 4 3 2 3 3" xfId="11338" xr:uid="{07E5EBA1-7024-4123-B164-6168EECE64F2}"/>
    <cellStyle name="เครื่องหมายจุลภาค 4 3 2 3 3 2" xfId="47003" xr:uid="{E7315431-AB51-4F52-BA23-B949A9C6523D}"/>
    <cellStyle name="เครื่องหมายจุลภาค 4 3 2 3 4" xfId="4848" xr:uid="{D60E7E3B-5D2E-4509-8707-6099727928C9}"/>
    <cellStyle name="เครื่องหมายจุลภาค 4 3 2 3 5" xfId="34378" xr:uid="{4079A7D3-69E3-4877-807A-18C02D82A6E1}"/>
    <cellStyle name="เครื่องหมายจุลภาค 4 3 2 4" xfId="18802" xr:uid="{30C0E93E-02BB-4C59-AB72-A4867F18D360}"/>
    <cellStyle name="เครื่องหมายจุลภาค 4 3 2 4 2" xfId="52402" xr:uid="{82B21D34-0790-4261-BB7A-A9204ED2A447}"/>
    <cellStyle name="เครื่องหมายจุลภาค 4 3 2 4 3" xfId="39789" xr:uid="{333EA13D-86BC-49BF-9A42-4C481BB0F3E6}"/>
    <cellStyle name="เครื่องหมายจุลภาค 4 3 2 5" xfId="12216" xr:uid="{96C69164-5D67-437A-8DBD-556E0A6C86CD}"/>
    <cellStyle name="เครื่องหมายจุลภาค 4 3 2 5 2" xfId="46124" xr:uid="{8169DF21-6FD4-4318-A296-D8B8DEDAE3EA}"/>
    <cellStyle name="เครื่องหมายจุลภาค 4 3 2 6" xfId="3970" xr:uid="{9A7CC97F-C98F-4EC1-9373-CDE57D1F4570}"/>
    <cellStyle name="เครื่องหมายจุลภาค 4 3 2 7" xfId="33499" xr:uid="{36985121-1B4B-4787-BDD4-75C22568F9E7}"/>
    <cellStyle name="เครื่องหมายจุลภาค 4 3 2 8" xfId="26311" xr:uid="{CEC7C92D-4F87-4650-AF6F-BC4C756B136F}"/>
    <cellStyle name="เครื่องหมายจุลภาค 4 3 3" xfId="27161" xr:uid="{F31143A0-B7D4-4572-804C-666FB71AA9E2}"/>
    <cellStyle name="เครื่องหมายจุลภาค 4 3 3 2" xfId="23664" xr:uid="{E4D98592-39D2-4E41-84F6-422F3075C7CA}"/>
    <cellStyle name="เครื่องหมายจุลภาค 4 3 3 2 2" xfId="16156" xr:uid="{D88D9AEA-C0D9-4874-8BAF-44848C771D89}"/>
    <cellStyle name="เครื่องหมายจุลภาค 4 3 3 2 2 2" xfId="55049" xr:uid="{8045B9D4-A25F-4F29-9393-4FBEF855BAF9}"/>
    <cellStyle name="เครื่องหมายจุลภาค 4 3 3 2 2 3" xfId="42436" xr:uid="{11DC5028-FFDF-4172-9992-2E210363B0D6}"/>
    <cellStyle name="เครื่องหมายจุลภาค 4 3 3 2 3" xfId="9570" xr:uid="{7A2E16D2-9E7A-4EEC-BD88-FD3C0BA32F20}"/>
    <cellStyle name="เครื่องหมายจุลภาค 4 3 3 2 3 2" xfId="48771" xr:uid="{6B970819-1E36-437D-ABA7-F1256BDD3DB7}"/>
    <cellStyle name="เครื่องหมายจุลภาค 4 3 3 2 4" xfId="29683" xr:uid="{4A09155A-FCCB-4737-BA96-D9BF7DFBAB50}"/>
    <cellStyle name="เครื่องหมายจุลภาค 4 3 3 2 5" xfId="36146" xr:uid="{2AAAA5F3-BCD1-4CEA-9B61-2519DA7F73D3}"/>
    <cellStyle name="เครื่องหมายจุลภาค 4 3 3 3" xfId="19652" xr:uid="{A046CD3D-0580-48B3-B65B-97BB726F8E92}"/>
    <cellStyle name="เครื่องหมายจุลภาค 4 3 3 3 2" xfId="51552" xr:uid="{4190598A-73BC-4350-8355-DAC47CB5D386}"/>
    <cellStyle name="เครื่องหมายจุลภาค 4 3 3 3 3" xfId="38939" xr:uid="{8A75AE1F-25BF-4A23-BC63-D18E335ABDCF}"/>
    <cellStyle name="เครื่องหมายจุลภาค 4 3 3 4" xfId="13066" xr:uid="{FF51AA6B-F952-471C-B261-663E34123696}"/>
    <cellStyle name="เครื่องหมายจุลภาค 4 3 3 4 2" xfId="45274" xr:uid="{ECF7CA8B-B53C-4E0E-805E-66C3118B0600}"/>
    <cellStyle name="เครื่องหมายจุลภาค 4 3 3 5" xfId="6479" xr:uid="{D0E1212E-D622-4FF3-9575-F057DD1CA1F7}"/>
    <cellStyle name="เครื่องหมายจุลภาค 4 3 3 6" xfId="32649" xr:uid="{8144EDD6-BD9D-45C3-B9D2-0312EDECA0C2}"/>
    <cellStyle name="เครื่องหมายจุลภาค 4 3 4" xfId="24547" xr:uid="{E16E19A6-541D-457B-A7E1-3DA3B87D5809}"/>
    <cellStyle name="เครื่องหมายจุลภาค 4 3 4 2" xfId="17039" xr:uid="{41FB399C-C22C-4CFB-BD68-0692C9D4B614}"/>
    <cellStyle name="เครื่องหมายจุลภาค 4 3 4 2 2" xfId="54166" xr:uid="{C024156B-C20B-433C-8559-A6FE6DBFF053}"/>
    <cellStyle name="เครื่องหมายจุลภาค 4 3 4 2 3" xfId="41553" xr:uid="{E6860FD0-F36A-4CFB-B81C-2B6874C106DA}"/>
    <cellStyle name="เครื่องหมายจุลภาค 4 3 4 3" xfId="10453" xr:uid="{647555B0-9419-4183-A537-0B49CD1004FA}"/>
    <cellStyle name="เครื่องหมายจุลภาค 4 3 4 3 2" xfId="47888" xr:uid="{0D61D90B-90CD-401E-86BE-6801057D65FB}"/>
    <cellStyle name="เครื่องหมายจุลภาค 4 3 4 4" xfId="5733" xr:uid="{2FFF6345-C652-4A5A-87D3-771C57441982}"/>
    <cellStyle name="เครื่องหมายจุลภาค 4 3 4 5" xfId="35263" xr:uid="{C867C1BF-15EE-4DEC-BA46-F5B7A14938C3}"/>
    <cellStyle name="เครื่องหมายจุลภาค 4 3 5" xfId="28068" xr:uid="{2D355F74-CB70-46A8-89A6-7DDD2F9094BF}"/>
    <cellStyle name="เครื่องหมายจุลภาค 4 3 5 2" xfId="20531" xr:uid="{347C3EB7-E2BE-4077-AB73-D1DD54E14869}"/>
    <cellStyle name="เครื่องหมายจุลภาค 4 3 5 2 2" xfId="50672" xr:uid="{7CDA0628-0005-4077-AF54-B447CBE0034F}"/>
    <cellStyle name="เครื่องหมายจุลภาค 4 3 5 3" xfId="13945" xr:uid="{7C18B2D7-5477-4086-935A-F56E5CBD940F}"/>
    <cellStyle name="เครื่องหมายจุลภาค 4 3 5 4" xfId="7358" xr:uid="{0A52E458-8D4A-4062-B9D5-9AA7D72FAF62}"/>
    <cellStyle name="เครื่องหมายจุลภาค 4 3 5 5" xfId="38059" xr:uid="{CD1DE6AA-EF26-47B4-AEE8-C21579E65E69}"/>
    <cellStyle name="เครื่องหมายจุลภาค 4 3 6" xfId="21127" xr:uid="{B3C7F210-275D-48B7-BE9E-701DDAC61FC2}"/>
    <cellStyle name="เครื่องหมายจุลภาค 4 3 6 2" xfId="44374" xr:uid="{15ECD4EE-6E92-4051-8D40-775E65E4BE92}"/>
    <cellStyle name="เครื่องหมายจุลภาค 4 3 7" xfId="14541" xr:uid="{828E757C-2B2A-48B9-8D1C-F766941E7AB4}"/>
    <cellStyle name="เครื่องหมายจุลภาค 4 3 8" xfId="7954" xr:uid="{0530C685-8479-4DB4-99C4-30928B8125E5}"/>
    <cellStyle name="เครื่องหมายจุลภาค 4 3 9" xfId="31766" xr:uid="{B66859B2-80D2-44B9-B179-FDE14BAD4FBD}"/>
    <cellStyle name="เครื่องหมายจุลภาค 4 4" xfId="764" xr:uid="{33E0C21F-87D4-4BD3-93C5-EA3117EF9F35}"/>
    <cellStyle name="เครื่องหมายจุลภาค 4 4 2" xfId="1150" xr:uid="{7D6D9F32-C63C-486D-90E2-25FBC2833119}"/>
    <cellStyle name="เครื่องหมายจุลภาค 4 4 2 2" xfId="15712" xr:uid="{A56C2CCB-7EF1-4B6D-ACA2-DC2573DCEC27}"/>
    <cellStyle name="เครื่องหมายจุลภาค 4 4 2 2 2" xfId="55493" xr:uid="{C92FBAE4-5B48-49DC-8E2A-3FCCEB04B714}"/>
    <cellStyle name="เครื่องหมายจุลภาค 4 4 2 2 3" xfId="42880" xr:uid="{F8564D45-2A82-45CD-8427-303DE1B66C15}"/>
    <cellStyle name="เครื่องหมายจุลภาค 4 4 2 3" xfId="9126" xr:uid="{EAE4AA82-0823-428E-AE51-A7B3BDBFBDE1}"/>
    <cellStyle name="เครื่องหมายจุลภาค 4 4 2 3 2" xfId="49215" xr:uid="{16C282F8-48C1-4136-B059-B9FFC95DD1C3}"/>
    <cellStyle name="เครื่องหมายจุลภาค 4 4 2 4" xfId="30127" xr:uid="{2609CF8E-7D33-4026-8B24-5BAAFECE75E3}"/>
    <cellStyle name="เครื่องหมายจุลภาค 4 4 2 5" xfId="36590" xr:uid="{FD0F98AA-BD0A-4398-B402-02B00789814C}"/>
    <cellStyle name="เครื่องหมายจุลภาค 4 4 2 6" xfId="23220" xr:uid="{D7B60DD9-CBDC-4649-B778-B956717D809D}"/>
    <cellStyle name="เครื่องหมายจุลภาค 4 4 3" xfId="25843" xr:uid="{ECD50A4C-7825-448E-ADBA-B829CB8E4C1A}"/>
    <cellStyle name="เครื่องหมายจุลภาค 4 4 3 2" xfId="18335" xr:uid="{D8C9A367-C141-45B1-A4AD-6AA1B39E0CDB}"/>
    <cellStyle name="เครื่องหมายจุลภาค 4 4 3 2 2" xfId="52870" xr:uid="{F713853E-6683-4BC3-B8C6-136F138C4ADF}"/>
    <cellStyle name="เครื่องหมายจุลภาค 4 4 3 2 3" xfId="40257" xr:uid="{2E102BA0-8004-42B4-9E93-FB6812880581}"/>
    <cellStyle name="เครื่องหมายจุลภาค 4 4 3 3" xfId="11749" xr:uid="{67FBF14F-0286-46B5-9456-C0444AF7B26F}"/>
    <cellStyle name="เครื่องหมายจุลภาค 4 4 3 3 2" xfId="46592" xr:uid="{FEED3C30-5B6F-4974-9383-AF86461D92FC}"/>
    <cellStyle name="เครื่องหมายจุลภาค 4 4 3 4" xfId="4437" xr:uid="{AEE9DC7F-C34C-4ACF-99C0-8215E8DD40DB}"/>
    <cellStyle name="เครื่องหมายจุลภาค 4 4 3 5" xfId="33967" xr:uid="{921F4404-F9D4-4D54-BADC-57E908B5D199}"/>
    <cellStyle name="เครื่องหมายจุลภาค 4 4 4" xfId="26717" xr:uid="{DB9F804B-F234-461A-9BA4-88C859504510}"/>
    <cellStyle name="เครื่องหมายจุลภาค 4 4 4 2" xfId="19208" xr:uid="{FF2249B4-459D-407E-BCFD-E025694D4D22}"/>
    <cellStyle name="เครื่องหมายจุลภาค 4 4 4 2 2" xfId="51996" xr:uid="{777B455A-F041-4C8E-8809-942711448A6A}"/>
    <cellStyle name="เครื่องหมายจุลภาค 4 4 4 3" xfId="12622" xr:uid="{1E6495F9-26C9-422C-8ED2-7DC229828A1F}"/>
    <cellStyle name="เครื่องหมายจุลภาค 4 4 4 4" xfId="3564" xr:uid="{E127F21E-71B9-4B6E-AF94-B354570C655F}"/>
    <cellStyle name="เครื่องหมายจุลภาค 4 4 4 5" xfId="39383" xr:uid="{796B307E-7B80-4B64-97AC-EC6399F82C8F}"/>
    <cellStyle name="เครื่องหมายจุลภาค 4 4 5" xfId="21031" xr:uid="{BC388D94-40E2-4451-8656-D9D7C5169596}"/>
    <cellStyle name="เครื่องหมายจุลภาค 4 4 5 2" xfId="45718" xr:uid="{0CDF7222-5324-4510-AF50-7E4E9229E3C7}"/>
    <cellStyle name="เครื่องหมายจุลภาค 4 4 6" xfId="14445" xr:uid="{E1CAE772-B1CC-44F6-9BED-D3FEE1763349}"/>
    <cellStyle name="เครื่องหมายจุลภาค 4 4 7" xfId="7858" xr:uid="{14AAA416-4374-4487-B497-5314D87C0461}"/>
    <cellStyle name="เครื่องหมายจุลภาค 4 4 8" xfId="33093" xr:uid="{538CFA66-4863-4EB8-8665-6EC2FA8CCB86}"/>
    <cellStyle name="เครื่องหมายจุลภาค 4 4 9" xfId="28703" xr:uid="{9C2761BA-05E8-4DD5-B204-AEF8D6DB11AB}"/>
    <cellStyle name="เครื่องหมายจุลภาค 4 5" xfId="821" xr:uid="{5E9DF4AF-EB55-4355-8E54-86409AD01712}"/>
    <cellStyle name="เครื่องหมายจุลภาค 4 5 2" xfId="24068" xr:uid="{EB5E8871-09FA-43E4-A3CA-73C26DEB08A0}"/>
    <cellStyle name="เครื่องหมายจุลภาค 4 5 2 2" xfId="16560" xr:uid="{2654D2DC-9448-4053-B174-A447AD4C5134}"/>
    <cellStyle name="เครื่องหมายจุลภาค 4 5 2 2 2" xfId="54645" xr:uid="{4A369C71-5640-4EB5-8BF7-B0CB3256FCF4}"/>
    <cellStyle name="เครื่องหมายจุลภาค 4 5 2 2 3" xfId="42032" xr:uid="{EA18F1FE-3314-442B-850C-F998FE2AB861}"/>
    <cellStyle name="เครื่องหมายจุลภาค 4 5 2 3" xfId="9974" xr:uid="{2A2806E6-ECE0-40B8-9DBD-261587345C3B}"/>
    <cellStyle name="เครื่องหมายจุลภาค 4 5 2 3 2" xfId="48367" xr:uid="{426E55E9-974C-448D-AD75-0343CB465132}"/>
    <cellStyle name="เครื่องหมายจุลภาค 4 5 2 4" xfId="29279" xr:uid="{5ABEDB89-E47A-4DBD-A30C-0BEE28E6D605}"/>
    <cellStyle name="เครื่องหมายจุลภาค 4 5 2 5" xfId="35742" xr:uid="{8B1B4876-81D1-4180-A502-736415E52718}"/>
    <cellStyle name="เครื่องหมายจุลภาค 4 5 3" xfId="20056" xr:uid="{1446441A-63D7-404E-88FF-90BAC2FBA5D0}"/>
    <cellStyle name="เครื่องหมายจุลภาค 4 5 3 2" xfId="51148" xr:uid="{E42073CB-03FD-4B22-A317-591092495064}"/>
    <cellStyle name="เครื่องหมายจุลภาค 4 5 3 3" xfId="38535" xr:uid="{A1B77FBE-72FC-4D1D-9502-4ADECB28E195}"/>
    <cellStyle name="เครื่องหมายจุลภาค 4 5 4" xfId="13470" xr:uid="{510679C7-99B1-436C-ADF3-EC4B6AC65AF3}"/>
    <cellStyle name="เครื่องหมายจุลภาค 4 5 4 2" xfId="44870" xr:uid="{49B9B879-9141-48E6-9C0D-A8564B71924C}"/>
    <cellStyle name="เครื่องหมายจุลภาค 4 5 5" xfId="6883" xr:uid="{6C7599E8-B788-43A4-8834-1E0DEEE6523E}"/>
    <cellStyle name="เครื่องหมายจุลภาค 4 5 6" xfId="32245" xr:uid="{2FD17D94-E4B3-4562-8DE0-A45B6CA72930}"/>
    <cellStyle name="เครื่องหมายจุลภาค 4 5 7" xfId="27565" xr:uid="{27A2D79A-85B0-48FD-8921-9C0DDDB77664}"/>
    <cellStyle name="เครื่องหมายจุลภาค 4 6" xfId="24958" xr:uid="{00296872-1498-4138-81E8-4EDF0AA38AF5}"/>
    <cellStyle name="เครื่องหมายจุลภาค 4 6 2" xfId="17450" xr:uid="{89383B6D-EDA1-43C7-8E97-4D5D50C6AF0E}"/>
    <cellStyle name="เครื่องหมายจุลภาค 4 6 2 2" xfId="53755" xr:uid="{96B9F697-4C51-4407-BDFA-BB43A6CF2186}"/>
    <cellStyle name="เครื่องหมายจุลภาค 4 6 2 3" xfId="41142" xr:uid="{0F00EC83-3FAA-45D6-836A-64D9D756DB6D}"/>
    <cellStyle name="เครื่องหมายจุลภาค 4 6 3" xfId="10864" xr:uid="{44783BBF-5D86-4FDE-9F9F-43F62AC0115C}"/>
    <cellStyle name="เครื่องหมายจุลภาค 4 6 3 2" xfId="47477" xr:uid="{42F5B218-5CD4-4161-B072-1F38AF4673D9}"/>
    <cellStyle name="เครื่องหมายจุลภาค 4 6 4" xfId="5322" xr:uid="{08184D99-B69A-49ED-9809-DFA69629A457}"/>
    <cellStyle name="เครื่องหมายจุลภาค 4 6 5" xfId="34852" xr:uid="{B0EE8D46-9641-4A4F-AE8D-F9B088C6E516}"/>
    <cellStyle name="เครื่องหมายจุลภาค 4 7" xfId="28616" xr:uid="{9F418637-C773-478D-8A52-CCC2A7844B81}"/>
    <cellStyle name="เครื่องหมายจุลภาค 4 7 2" xfId="20944" xr:uid="{92DA7943-7C34-46E3-A4F3-A3DEB205D19B}"/>
    <cellStyle name="เครื่องหมายจุลภาค 4 7 2 2" xfId="50261" xr:uid="{6066D232-0F40-40DD-A207-677C0892D770}"/>
    <cellStyle name="เครื่องหมายจุลภาค 4 7 3" xfId="14358" xr:uid="{022E7C21-4607-4D85-847D-57B6B843C4A7}"/>
    <cellStyle name="เครื่องหมายจุลภาค 4 7 4" xfId="7771" xr:uid="{C9EF8CBC-5F69-4060-A6BB-4E84E13F5627}"/>
    <cellStyle name="เครื่องหมายจุลภาค 4 7 5" xfId="37648" xr:uid="{FF3F53F0-0A86-46A4-AE27-F3B0A03B6ABC}"/>
    <cellStyle name="เครื่องหมายจุลภาค 4 8" xfId="22311" xr:uid="{EDA04005-1400-401A-83FF-299F5A87C0EF}"/>
    <cellStyle name="เครื่องหมายจุลภาค 4 8 2" xfId="14803" xr:uid="{0A1DF2AB-BCEB-4934-AAF1-1D4A510E793D}"/>
    <cellStyle name="เครื่องหมายจุลภาค 4 8 3" xfId="8217" xr:uid="{18830457-F588-4FC9-A9B6-F3B86A72ECD9}"/>
    <cellStyle name="เครื่องหมายจุลภาค 4 8 4" xfId="31036" xr:uid="{204D9FE7-BB6E-42F4-9F5E-E39930B9E7DE}"/>
    <cellStyle name="เครื่องหมายจุลภาค 4 8 5" xfId="43862" xr:uid="{84721FD5-BBC4-47D3-8E64-0A03B7AFD0CE}"/>
    <cellStyle name="เครื่องหมายจุลภาค 4 9" xfId="21216" xr:uid="{1307E32D-89D2-45F5-B254-5AB8F03031CD}"/>
    <cellStyle name="เครื่องหมายจุลภาค 5" xfId="277" xr:uid="{EAA8080A-8647-4ECE-BAE0-6701CDC77DE4}"/>
    <cellStyle name="เครื่องหมายจุลภาค 5 10" xfId="8018" xr:uid="{EF0CFB0E-C2E9-491C-B31C-9516E0109639}"/>
    <cellStyle name="เครื่องหมายจุลภาค 5 11" xfId="28921" xr:uid="{64EAFDAE-F18B-44FA-B9D3-A315F8C9A1E3}"/>
    <cellStyle name="เครื่องหมายจุลภาค 5 12" xfId="2630" xr:uid="{B9C06296-F57B-48C6-B23B-E163A226C202}"/>
    <cellStyle name="เครื่องหมายจุลภาค 5 13" xfId="31372" xr:uid="{C31E228E-FB0B-45E6-BA4B-1C1C7864E313}"/>
    <cellStyle name="เครื่องหมายจุลภาค 5 14" xfId="56705" xr:uid="{958502B9-BD47-4550-9D81-124D76B4848B}"/>
    <cellStyle name="เครื่องหมายจุลภาค 5 15" xfId="56839" xr:uid="{B2A772C0-B832-41BE-ABEA-BBB4C686AB54}"/>
    <cellStyle name="เครื่องหมายจุลภาค 5 16" xfId="56899" xr:uid="{3F8D4872-424C-42C4-B52C-A312B47BE84D}"/>
    <cellStyle name="เครื่องหมายจุลภาค 5 17" xfId="56953" xr:uid="{BFB50A75-6E86-4932-9982-4B2303D1FC58}"/>
    <cellStyle name="เครื่องหมายจุลภาค 5 18" xfId="1386" xr:uid="{0D8C0356-09FF-437A-B1FC-9170971D86A5}"/>
    <cellStyle name="เครื่องหมายจุลภาค 5 19" xfId="57036" xr:uid="{44BF07F5-52B2-42C8-9FA4-6389F1E4EA51}"/>
    <cellStyle name="เครื่องหมายจุลภาค 5 2" xfId="634" xr:uid="{E8241E32-335B-4B19-8F90-C56D1F9F1369}"/>
    <cellStyle name="เครื่องหมายจุลภาค 5 2 10" xfId="28774" xr:uid="{3CF2943E-0B46-46E1-A3D0-630330D6DBCB}"/>
    <cellStyle name="เครื่องหมายจุลภาค 5 2 2" xfId="1042" xr:uid="{6E1CCE86-CDA3-448E-AB7B-1B83C828DD8A}"/>
    <cellStyle name="เครื่องหมายจุลภาค 5 2 2 2" xfId="22785" xr:uid="{011C8F63-1C4F-4237-BA9A-FA28148C68DB}"/>
    <cellStyle name="เครื่องหมายจุลภาค 5 2 2 2 2" xfId="15277" xr:uid="{764A3200-2547-4590-82C6-D7D501426E06}"/>
    <cellStyle name="เครื่องหมายจุลภาค 5 2 2 2 2 2" xfId="55928" xr:uid="{D3A90424-DBE2-4DD7-8043-F31C3493F1EF}"/>
    <cellStyle name="เครื่องหมายจุลภาค 5 2 2 2 2 3" xfId="43315" xr:uid="{F2CB8EF2-12E5-4E05-88C7-2A085D7F7996}"/>
    <cellStyle name="เครื่องหมายจุลภาค 5 2 2 2 3" xfId="8691" xr:uid="{4DC38C24-99AF-41CD-8BD9-EC8DB40B431B}"/>
    <cellStyle name="เครื่องหมายจุลภาค 5 2 2 2 3 2" xfId="49650" xr:uid="{5A158786-B152-4147-8B07-C0C272E586A6}"/>
    <cellStyle name="เครื่องหมายจุลภาค 5 2 2 2 4" xfId="30562" xr:uid="{9F68E17B-0CEA-41A5-8B59-10A17EC6AA0F}"/>
    <cellStyle name="เครื่องหมายจุลภาค 5 2 2 2 5" xfId="37025" xr:uid="{57EABDE6-EFE1-43AD-B407-ADF8709223B3}"/>
    <cellStyle name="เครื่องหมายจุลภาค 5 2 2 3" xfId="25403" xr:uid="{6C4A9C90-B1FC-41E6-88F1-41BE14D4BD58}"/>
    <cellStyle name="เครื่องหมายจุลภาค 5 2 2 3 2" xfId="17895" xr:uid="{12F8AE14-9FAE-426D-9C5C-A2547300774A}"/>
    <cellStyle name="เครื่องหมายจุลภาค 5 2 2 3 2 2" xfId="53310" xr:uid="{2E1AE8FA-094B-4F70-B6CF-176CEEBB33D6}"/>
    <cellStyle name="เครื่องหมายจุลภาค 5 2 2 3 2 3" xfId="40697" xr:uid="{0BC564FB-EAAB-4C29-8FD9-54F0D1D972A5}"/>
    <cellStyle name="เครื่องหมายจุลภาค 5 2 2 3 3" xfId="11309" xr:uid="{BF6F89E8-D9C5-4B47-98BB-2794426873B2}"/>
    <cellStyle name="เครื่องหมายจุลภาค 5 2 2 3 3 2" xfId="47032" xr:uid="{F2C95FA3-027D-46E1-9B2E-A5053EFA2600}"/>
    <cellStyle name="เครื่องหมายจุลภาค 5 2 2 3 4" xfId="4877" xr:uid="{D2228762-215B-4D93-9EA7-435A8CF29215}"/>
    <cellStyle name="เครื่องหมายจุลภาค 5 2 2 3 5" xfId="34407" xr:uid="{255E4B83-5B5E-4CBF-AB9D-D916DD17339D}"/>
    <cellStyle name="เครื่องหมายจุลภาค 5 2 2 4" xfId="18773" xr:uid="{3D0EDE4F-B177-4A7D-85DC-A087BED7572B}"/>
    <cellStyle name="เครื่องหมายจุลภาค 5 2 2 4 2" xfId="52431" xr:uid="{54275C6A-0190-4887-A274-1A2115347572}"/>
    <cellStyle name="เครื่องหมายจุลภาค 5 2 2 4 3" xfId="39818" xr:uid="{D483085C-9959-4F63-B330-87594A239C91}"/>
    <cellStyle name="เครื่องหมายจุลภาค 5 2 2 5" xfId="12187" xr:uid="{F31F8A93-7EE0-4920-8A43-59BD89720C3F}"/>
    <cellStyle name="เครื่องหมายจุลภาค 5 2 2 5 2" xfId="46153" xr:uid="{FFA84808-E0F9-4EDE-AB85-CF4EFEBFFA54}"/>
    <cellStyle name="เครื่องหมายจุลภาค 5 2 2 6" xfId="3999" xr:uid="{73B7F6F3-703E-4011-8177-A4667A2B68B1}"/>
    <cellStyle name="เครื่องหมายจุลภาค 5 2 2 7" xfId="33528" xr:uid="{5E84623D-7081-4BFB-ADF1-6C30D1C27AA4}"/>
    <cellStyle name="เครื่องหมายจุลภาค 5 2 2 8" xfId="26282" xr:uid="{939DA6C5-6A86-4E2D-8372-3CBD21AB3DB9}"/>
    <cellStyle name="เครื่องหมายจุลภาค 5 2 3" xfId="27132" xr:uid="{31DED737-9960-4707-BC2D-8E48B3D6A39A}"/>
    <cellStyle name="เครื่องหมายจุลภาค 5 2 3 2" xfId="23635" xr:uid="{77AD98D8-DD59-49BC-935B-447DC9533200}"/>
    <cellStyle name="เครื่องหมายจุลภาค 5 2 3 2 2" xfId="16127" xr:uid="{370713C3-0B92-4229-9BFB-37B24533EF9C}"/>
    <cellStyle name="เครื่องหมายจุลภาค 5 2 3 2 2 2" xfId="55078" xr:uid="{7543538E-4AFF-4641-B376-AD15D048EFAB}"/>
    <cellStyle name="เครื่องหมายจุลภาค 5 2 3 2 2 3" xfId="42465" xr:uid="{84688805-3540-4A90-BF35-FDEC47ECE5F4}"/>
    <cellStyle name="เครื่องหมายจุลภาค 5 2 3 2 3" xfId="9541" xr:uid="{3B679CA1-26F5-48D1-A080-AA9F393E3450}"/>
    <cellStyle name="เครื่องหมายจุลภาค 5 2 3 2 3 2" xfId="48800" xr:uid="{216BB080-6A63-4EB8-8087-A5FA4173E09A}"/>
    <cellStyle name="เครื่องหมายจุลภาค 5 2 3 2 4" xfId="29712" xr:uid="{B3226D63-3A78-43B9-A415-28FFD3728DA1}"/>
    <cellStyle name="เครื่องหมายจุลภาค 5 2 3 2 5" xfId="36175" xr:uid="{FADEF364-465F-4ED0-9D56-0137C04D3E35}"/>
    <cellStyle name="เครื่องหมายจุลภาค 5 2 3 3" xfId="19623" xr:uid="{77A10347-EE1C-4024-888B-1E0D3C2EA9C9}"/>
    <cellStyle name="เครื่องหมายจุลภาค 5 2 3 3 2" xfId="51581" xr:uid="{C354447A-67A4-4F8B-8926-1BB52BD49884}"/>
    <cellStyle name="เครื่องหมายจุลภาค 5 2 3 3 3" xfId="38968" xr:uid="{C384E164-BC00-429C-ADCC-D3589D892042}"/>
    <cellStyle name="เครื่องหมายจุลภาค 5 2 3 4" xfId="13037" xr:uid="{BE539192-6F70-4AB0-A19B-BC7B3BE116A2}"/>
    <cellStyle name="เครื่องหมายจุลภาค 5 2 3 4 2" xfId="45303" xr:uid="{3DD58BFC-7FF4-46D5-BD4E-7F359E5DB8E7}"/>
    <cellStyle name="เครื่องหมายจุลภาค 5 2 3 5" xfId="6450" xr:uid="{88693281-4D9F-4256-A737-6B26BF75D578}"/>
    <cellStyle name="เครื่องหมายจุลภาค 5 2 3 6" xfId="32678" xr:uid="{B3B64087-308F-47B8-B8BB-95800A9FAA96}"/>
    <cellStyle name="เครื่องหมายจุลภาค 5 2 4" xfId="24518" xr:uid="{87BFB67B-3A06-4907-9038-E4D3E88CC067}"/>
    <cellStyle name="เครื่องหมายจุลภาค 5 2 4 2" xfId="17010" xr:uid="{B5EBDFB7-9C1D-4666-8522-CDA28EF8A2C6}"/>
    <cellStyle name="เครื่องหมายจุลภาค 5 2 4 2 2" xfId="54195" xr:uid="{48939550-5719-4A3C-82C4-F8E5A0303158}"/>
    <cellStyle name="เครื่องหมายจุลภาค 5 2 4 2 3" xfId="41582" xr:uid="{02B89833-4615-41BD-ABD4-8B7C62A7058B}"/>
    <cellStyle name="เครื่องหมายจุลภาค 5 2 4 3" xfId="10424" xr:uid="{8C9FD3AA-4AF5-4CF8-9069-0F1DB3D1C867}"/>
    <cellStyle name="เครื่องหมายจุลภาค 5 2 4 3 2" xfId="47917" xr:uid="{3A53D8AC-F74D-4D61-9736-407F20AEEA4E}"/>
    <cellStyle name="เครื่องหมายจุลภาค 5 2 4 4" xfId="5762" xr:uid="{D3B0938E-89F4-4BD7-8450-DE2FB4897322}"/>
    <cellStyle name="เครื่องหมายจุลภาค 5 2 4 5" xfId="35292" xr:uid="{17E499ED-1699-49D0-95EA-2C1800375E97}"/>
    <cellStyle name="เครื่องหมายจุลภาค 5 2 5" xfId="28036" xr:uid="{C9B95382-B8D5-40A3-995E-C10A0EB487D1}"/>
    <cellStyle name="เครื่องหมายจุลภาค 5 2 5 2" xfId="20502" xr:uid="{F875BD93-017B-4671-882E-62C8922497DA}"/>
    <cellStyle name="เครื่องหมายจุลภาค 5 2 5 2 2" xfId="50700" xr:uid="{FB4448E3-F4D9-4583-B49D-497A83E12604}"/>
    <cellStyle name="เครื่องหมายจุลภาค 5 2 5 3" xfId="13916" xr:uid="{299540C4-7632-4094-8E9F-1BB588A48F4A}"/>
    <cellStyle name="เครื่องหมายจุลภาค 5 2 5 4" xfId="7329" xr:uid="{8A8A9F3E-4B14-4CE1-8012-9BF9CBAA5CCA}"/>
    <cellStyle name="เครื่องหมายจุลภาค 5 2 5 5" xfId="38087" xr:uid="{30C54955-AECC-4AFA-92DD-7BEBC66FC9D0}"/>
    <cellStyle name="เครื่องหมายจุลภาค 5 2 6" xfId="21101" xr:uid="{BF58D00E-2C0E-4D1E-AF15-D6A3B6AADDCF}"/>
    <cellStyle name="เครื่องหมายจุลภาค 5 2 6 2" xfId="44404" xr:uid="{B273F612-1374-4724-BDBC-E30816D5D3FA}"/>
    <cellStyle name="เครื่องหมายจุลภาค 5 2 7" xfId="14515" xr:uid="{016B69B8-2755-43D9-A143-45FEB3A2AAD5}"/>
    <cellStyle name="เครื่องหมายจุลภาค 5 2 8" xfId="7928" xr:uid="{35CDE23B-5A7D-4A8C-9881-879DD69FB903}"/>
    <cellStyle name="เครื่องหมายจุลภาค 5 2 9" xfId="31795" xr:uid="{70FEBA1F-482B-43AC-AC82-04B796DE57A2}"/>
    <cellStyle name="เครื่องหมายจุลภาค 5 3" xfId="789" xr:uid="{2909454E-10B4-44FC-B942-2ADE1BB9A105}"/>
    <cellStyle name="เครื่องหมายจุลภาค 5 3 2" xfId="1175" xr:uid="{4367C3BF-442B-4BEF-BE61-70311F0F22B1}"/>
    <cellStyle name="เครื่องหมายจุลภาค 5 3 2 2" xfId="15687" xr:uid="{3375F866-2EAD-46CD-8BA5-774867D4E555}"/>
    <cellStyle name="เครื่องหมายจุลภาค 5 3 2 2 2" xfId="55518" xr:uid="{18E1233B-D14E-43E6-8F88-1DF7602C1AE8}"/>
    <cellStyle name="เครื่องหมายจุลภาค 5 3 2 2 3" xfId="42905" xr:uid="{D5712BE2-96E5-476B-B9F3-6792B198987B}"/>
    <cellStyle name="เครื่องหมายจุลภาค 5 3 2 3" xfId="9101" xr:uid="{C6554C44-9A33-41E3-9E4A-EE0DC4FC6670}"/>
    <cellStyle name="เครื่องหมายจุลภาค 5 3 2 3 2" xfId="49240" xr:uid="{54D64EE2-3E1F-4D3B-9D45-02CE1F91DEE9}"/>
    <cellStyle name="เครื่องหมายจุลภาค 5 3 2 4" xfId="30152" xr:uid="{ED8A2B28-56B2-4373-819D-F2DA8CE6691A}"/>
    <cellStyle name="เครื่องหมายจุลภาค 5 3 2 5" xfId="36615" xr:uid="{95DDC808-2088-4076-B152-F97C1883789A}"/>
    <cellStyle name="เครื่องหมายจุลภาค 5 3 2 6" xfId="23195" xr:uid="{EC59170B-4D9B-4771-82BC-7E0CBB30BF0D}"/>
    <cellStyle name="เครื่องหมายจุลภาค 5 3 3" xfId="25817" xr:uid="{ED87A4C4-3A31-4A98-AA2C-4068EF72A2F6}"/>
    <cellStyle name="เครื่องหมายจุลภาค 5 3 3 2" xfId="18309" xr:uid="{8AEAD4BE-9D52-4022-80C6-4A259B86BAE9}"/>
    <cellStyle name="เครื่องหมายจุลภาค 5 3 3 2 2" xfId="52896" xr:uid="{43E1FA9A-0EBA-4086-AEE9-85B06D4DD42D}"/>
    <cellStyle name="เครื่องหมายจุลภาค 5 3 3 2 3" xfId="40283" xr:uid="{C4CEA040-680A-466A-963E-A38BE01EB111}"/>
    <cellStyle name="เครื่องหมายจุลภาค 5 3 3 3" xfId="11723" xr:uid="{E0BB08BC-D56A-4161-9A2D-B12A599787DD}"/>
    <cellStyle name="เครื่องหมายจุลภาค 5 3 3 3 2" xfId="46618" xr:uid="{666462D7-4220-4AFE-AAFC-FD1FC637941A}"/>
    <cellStyle name="เครื่องหมายจุลภาค 5 3 3 4" xfId="4463" xr:uid="{18EEBFA4-7FBA-41C2-AC97-B7878C81B7CF}"/>
    <cellStyle name="เครื่องหมายจุลภาค 5 3 3 5" xfId="33993" xr:uid="{99E018CB-79D0-472A-8D89-6A9926951CDB}"/>
    <cellStyle name="เครื่องหมายจุลภาค 5 3 4" xfId="26692" xr:uid="{9276BCFC-5047-43C3-A6F7-FEEE61710219}"/>
    <cellStyle name="เครื่องหมายจุลภาค 5 3 4 2" xfId="19183" xr:uid="{44C963FC-B26E-462B-AE8E-2F3655ABFA82}"/>
    <cellStyle name="เครื่องหมายจุลภาค 5 3 4 2 2" xfId="52021" xr:uid="{BEE8361A-FF22-4B5B-B590-9BA0955DD5F3}"/>
    <cellStyle name="เครื่องหมายจุลภาค 5 3 4 3" xfId="12597" xr:uid="{1D8EE0EB-E759-4206-89C7-28402E3838A6}"/>
    <cellStyle name="เครื่องหมายจุลภาค 5 3 4 4" xfId="3589" xr:uid="{AB59C548-CD9D-4CD2-9A21-B539BC9D3A2F}"/>
    <cellStyle name="เครื่องหมายจุลภาค 5 3 4 5" xfId="39408" xr:uid="{2F8245E5-4762-47B3-B2F5-0F894F22351C}"/>
    <cellStyle name="เครื่องหมายจุลภาค 5 3 5" xfId="21005" xr:uid="{D139CF03-8921-4EBC-B24A-239217F9E83A}"/>
    <cellStyle name="เครื่องหมายจุลภาค 5 3 5 2" xfId="45743" xr:uid="{C26C7903-D1F4-4DC6-8854-814DDF20DF53}"/>
    <cellStyle name="เครื่องหมายจุลภาค 5 3 6" xfId="14419" xr:uid="{242D80A8-5512-4000-B2A8-0D4B802CA8AD}"/>
    <cellStyle name="เครื่องหมายจุลภาค 5 3 7" xfId="7832" xr:uid="{7F4D057B-C56F-4B1A-BACD-070F5ABCDC31}"/>
    <cellStyle name="เครื่องหมายจุลภาค 5 3 8" xfId="33118" xr:uid="{EED00DA3-6986-4207-8D1B-D4C5A8431341}"/>
    <cellStyle name="เครื่องหมายจุลภาค 5 3 9" xfId="28677" xr:uid="{EF405E72-A342-44F1-AC09-429A80A3C672}"/>
    <cellStyle name="เครื่องหมายจุลภาค 5 4" xfId="849" xr:uid="{6887F5FD-9516-4111-9226-1AA2C6BB1981}"/>
    <cellStyle name="เครื่องหมายจุลภาค 5 4 2" xfId="24043" xr:uid="{0237F8BF-4489-4207-A2E7-231525846881}"/>
    <cellStyle name="เครื่องหมายจุลภาค 5 4 2 2" xfId="16535" xr:uid="{04AEA21E-9B42-48A8-8859-0602B7D4A6BC}"/>
    <cellStyle name="เครื่องหมายจุลภาค 5 4 2 2 2" xfId="54670" xr:uid="{C67BDBED-5122-4637-8EB8-3ED86C56805D}"/>
    <cellStyle name="เครื่องหมายจุลภาค 5 4 2 2 3" xfId="42057" xr:uid="{418DC811-BF42-42CC-81D2-B58B11A5FE7A}"/>
    <cellStyle name="เครื่องหมายจุลภาค 5 4 2 3" xfId="9949" xr:uid="{6DE4F981-4A04-4389-83D5-B6CC65C0EFEE}"/>
    <cellStyle name="เครื่องหมายจุลภาค 5 4 2 3 2" xfId="48392" xr:uid="{AA97386F-80F6-4421-85F2-CAF9AA94AF27}"/>
    <cellStyle name="เครื่องหมายจุลภาค 5 4 2 4" xfId="29304" xr:uid="{B043E647-EB24-4739-AA8B-ADC57055D217}"/>
    <cellStyle name="เครื่องหมายจุลภาค 5 4 2 5" xfId="35767" xr:uid="{94D0FB37-A9DD-42DC-A750-FE2A864D97E8}"/>
    <cellStyle name="เครื่องหมายจุลภาค 5 4 3" xfId="20031" xr:uid="{02281793-C058-407C-BD76-8A17B112FB77}"/>
    <cellStyle name="เครื่องหมายจุลภาค 5 4 3 2" xfId="51173" xr:uid="{E72C52AA-3CCF-4141-AD6B-9DAF83B084DE}"/>
    <cellStyle name="เครื่องหมายจุลภาค 5 4 3 3" xfId="38560" xr:uid="{76414308-7E20-433E-91CF-043AC4E33436}"/>
    <cellStyle name="เครื่องหมายจุลภาค 5 4 4" xfId="13445" xr:uid="{90A49DE9-7F49-4B8F-81FE-68DE26DDE4B4}"/>
    <cellStyle name="เครื่องหมายจุลภาค 5 4 4 2" xfId="44895" xr:uid="{D5B486B6-A942-421C-98BC-8F54D9D49DBC}"/>
    <cellStyle name="เครื่องหมายจุลภาค 5 4 5" xfId="6858" xr:uid="{2F8E044A-8790-4708-BA94-4C97490DE9BE}"/>
    <cellStyle name="เครื่องหมายจุลภาค 5 4 6" xfId="32270" xr:uid="{35B9405A-1636-4668-8B2D-BAD991AF9A18}"/>
    <cellStyle name="เครื่องหมายจุลภาค 5 4 7" xfId="27540" xr:uid="{BE68025D-CBB2-4EF7-AC57-A83B4BA162FF}"/>
    <cellStyle name="เครื่องหมายจุลภาค 5 5" xfId="24932" xr:uid="{8609B87B-2275-408C-B13E-3C2F65F0388D}"/>
    <cellStyle name="เครื่องหมายจุลภาค 5 5 2" xfId="17424" xr:uid="{7EC82AE5-67AE-4A1B-875C-BFC4646B53D9}"/>
    <cellStyle name="เครื่องหมายจุลภาค 5 5 2 2" xfId="53781" xr:uid="{59383C3B-E181-465F-AC60-4203980A5CCD}"/>
    <cellStyle name="เครื่องหมายจุลภาค 5 5 2 3" xfId="41168" xr:uid="{1AB6B5D8-C169-480A-B265-46A46FD84E7F}"/>
    <cellStyle name="เครื่องหมายจุลภาค 5 5 3" xfId="10838" xr:uid="{1B78744B-CC1C-4D0D-893C-CB52DB6D5327}"/>
    <cellStyle name="เครื่องหมายจุลภาค 5 5 3 2" xfId="47503" xr:uid="{C0AD3005-F987-41BA-B145-3965EF45C0C9}"/>
    <cellStyle name="เครื่องหมายจุลภาค 5 5 4" xfId="5348" xr:uid="{9CFD6A11-533B-4F4E-9CB0-8E72C23CF8AD}"/>
    <cellStyle name="เครื่องหมายจุลภาค 5 5 5" xfId="34878" xr:uid="{020CF582-89A3-43A8-986E-1608B4A40157}"/>
    <cellStyle name="เครื่องหมายจุลภาค 5 6" xfId="28590" xr:uid="{9F921BE9-E533-4B4D-942D-3FEB1132D406}"/>
    <cellStyle name="เครื่องหมายจุลภาค 5 6 2" xfId="20918" xr:uid="{6B138C47-8C2C-47C5-ADCB-FE8BE4D3E87B}"/>
    <cellStyle name="เครื่องหมายจุลภาค 5 6 2 2" xfId="50286" xr:uid="{0872AC17-5E85-45CB-8325-860B450243FB}"/>
    <cellStyle name="เครื่องหมายจุลภาค 5 6 3" xfId="14332" xr:uid="{FF0F6F4D-2A24-42FA-8D67-144EA96E8427}"/>
    <cellStyle name="เครื่องหมายจุลภาค 5 6 4" xfId="7745" xr:uid="{A1E0A19C-E543-4D73-B8D5-BE618EF451E0}"/>
    <cellStyle name="เครื่องหมายจุลภาค 5 6 5" xfId="37673" xr:uid="{7AA901E7-05FC-4FC3-8F41-040C0CC0261B}"/>
    <cellStyle name="เครื่องหมายจุลภาค 5 7" xfId="22285" xr:uid="{E42B573E-4F5D-4E27-988F-25C2B07DA03A}"/>
    <cellStyle name="เครื่องหมายจุลภาค 5 7 2" xfId="14777" xr:uid="{C02CCA12-30B5-4696-8D7D-F87094B6C1BC}"/>
    <cellStyle name="เครื่องหมายจุลภาค 5 7 3" xfId="8191" xr:uid="{3182865B-0A5D-4B39-98BF-A1EDCA41F8AB}"/>
    <cellStyle name="เครื่องหมายจุลภาค 5 7 4" xfId="31062" xr:uid="{06F3626F-AF9F-442E-9285-37B807EE0584}"/>
    <cellStyle name="เครื่องหมายจุลภาค 5 7 5" xfId="43900" xr:uid="{6595D283-870E-438A-A22F-FC8AB87DD041}"/>
    <cellStyle name="เครื่องหมายจุลภาค 5 8" xfId="21191" xr:uid="{54F40367-CF05-4E2A-B271-F7FE635CBCF4}"/>
    <cellStyle name="เครื่องหมายจุลภาค 5 9" xfId="14605" xr:uid="{DB781809-24AE-4BC7-B381-25DB34B4FD7C}"/>
    <cellStyle name="เครื่องหมายจุลภาค_1" xfId="65" xr:uid="{8EFDDA36-6D0F-4E11-B743-074B2F3510FE}"/>
    <cellStyle name="เครื่องหมายสกุลเงิน [0]_1" xfId="66" xr:uid="{2F7A9679-DCF9-4ED7-99D5-DF2B51898154}"/>
    <cellStyle name="เครื่องหมายสกุลเงิน_1" xfId="67" xr:uid="{11F0C4AB-698D-4E34-A1DD-67EC08F15037}"/>
    <cellStyle name="เปอร์เซ็นต์ 2" xfId="278" xr:uid="{83C9F7BC-DE78-4DA1-A452-9DF896131FB6}"/>
    <cellStyle name="เปอร์เซ็นต์ 2 2" xfId="279" xr:uid="{D43A83C4-8EDD-4083-A3A7-5F6668F82810}"/>
    <cellStyle name="เปอร์เซ็นต์ 2 2 2" xfId="43902" xr:uid="{0F682369-7205-4367-8562-2760586F426D}"/>
    <cellStyle name="เปอร์เซ็นต์ 2 3" xfId="280" xr:uid="{E6EF4D5A-2D1D-4207-B9E2-D965AF705170}"/>
    <cellStyle name="เปอร์เซ็นต์ 2 3 2" xfId="43903" xr:uid="{13A1CE30-DF20-4B9C-9CF3-6A4A23E22193}"/>
    <cellStyle name="เปอร์เซ็นต์ 2 4" xfId="43901" xr:uid="{889236D5-440A-475B-AA70-884F6EA517DC}"/>
    <cellStyle name="เปอร์เซ็นต์ 3" xfId="281" xr:uid="{ABA7894E-7591-4D3F-914A-4EA747BE5FF2}"/>
    <cellStyle name="เปอร์เซ็นต์ 3 2" xfId="43904" xr:uid="{36FCBA96-4969-40E3-894A-B8CCD3A6CF6C}"/>
    <cellStyle name="น้บะภฒ_95" xfId="1907" xr:uid="{B20D5288-7FF8-42CC-B2C7-5E7A017ACEA8}"/>
    <cellStyle name="ปกติ 2" xfId="175" xr:uid="{55868CB0-0D11-4BE7-9721-7D331F3D230D}"/>
    <cellStyle name="ปกติ 2 2" xfId="164" xr:uid="{469EAF13-6F0A-45C8-B2E7-7AAA3E327EE4}"/>
    <cellStyle name="ปกติ 3" xfId="282" xr:uid="{25C105CB-FE5C-45A8-A2CC-D0EEEF391B6F}"/>
    <cellStyle name="ปกติ 3 2" xfId="283" xr:uid="{D320C9D7-7EE6-473B-9F0D-B61A9C26E634}"/>
    <cellStyle name="ปกติ 3 2 2" xfId="284" xr:uid="{C4A4E077-65CE-4D65-8DDE-2F36B6D84B23}"/>
    <cellStyle name="ปกติ 3 2 2 2" xfId="43907" xr:uid="{47A98167-ABCF-4668-B519-58BE76E1BDB2}"/>
    <cellStyle name="ปกติ 3 2 3" xfId="43906" xr:uid="{FD1E6742-085C-439F-B02A-CC93656393AB}"/>
    <cellStyle name="ปกติ 3 3" xfId="285" xr:uid="{B7913956-DEF7-47E1-8DD6-753EDFBB5B5D}"/>
    <cellStyle name="ปกติ 3 3 2" xfId="43908" xr:uid="{AB8252F0-7833-46EE-AADE-F9E087C38741}"/>
    <cellStyle name="ปกติ 3 4" xfId="43905" xr:uid="{2FA600D7-AE13-47F0-8001-37C853D59049}"/>
    <cellStyle name="ปกติ 4" xfId="286" xr:uid="{194E6976-E964-465A-93E3-D51192CBBD08}"/>
    <cellStyle name="ปกติ 4 2" xfId="287" xr:uid="{73AB6003-DD03-4571-A32C-ED376EBB9122}"/>
    <cellStyle name="ปกติ 4 2 2" xfId="43909" xr:uid="{4B3442AA-CB83-4C12-8E36-509273B85FE6}"/>
    <cellStyle name="ปกติ 5" xfId="288" xr:uid="{9B849613-CA63-4233-A1E8-CAD604CC0763}"/>
    <cellStyle name="ปกติ 6" xfId="289" xr:uid="{DA1FCB93-1715-4B1C-A351-4A4D645AB963}"/>
    <cellStyle name="ปกติ 6 2" xfId="43910" xr:uid="{20197831-63B3-48D4-B4A0-657BE434C36B}"/>
    <cellStyle name="ปกติ_1" xfId="68" xr:uid="{8B013BBD-ADF2-4801-BCA6-383E41E9679B}"/>
    <cellStyle name="ฤธถ [0]_0e82ylkxXsZu0YORaMwizTk2E" xfId="1908" xr:uid="{D1D7CFF2-7984-4734-88EB-F5C57B2CD978}"/>
    <cellStyle name="ฤธถ_0e82ylkxXsZu0YORaMwizTk2E" xfId="1909" xr:uid="{BC67BE33-6153-4B64-9B63-2EDBDAED2834}"/>
    <cellStyle name="ล๋ศญ [0]_0e82ylkxXsZu0YORaMwizTk2E" xfId="1910" xr:uid="{0C63D5CA-5282-4CA4-9F1B-F396ABC7BB5E}"/>
    <cellStyle name="ล๋ศญ_0e82ylkxXsZu0YORaMwizTk2E" xfId="1911" xr:uid="{75375A83-72C3-48E3-A387-89D85867FC46}"/>
    <cellStyle name="วฅมุ_4ฟ๙ฝวภ๛" xfId="1912" xr:uid="{8CD3C63F-A83D-49A4-AE54-C3ECE0AB4292}"/>
  </cellStyles>
  <dxfs count="19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</dxfs>
  <tableStyles count="6" defaultTableStyle="TableStyleMedium2" defaultPivotStyle="PivotStyleLight16">
    <tableStyle name="AP,CL,Tax,Commitment-style" pivot="0" count="3" xr9:uid="{C6B8F736-F410-49D9-85F8-2C74ED3F9D66}">
      <tableStyleElement type="headerRow" dxfId="18"/>
      <tableStyleElement type="firstRowStripe" dxfId="17"/>
      <tableStyleElement type="secondRowStripe" dxfId="16"/>
    </tableStyle>
    <tableStyle name="Tax-style" pivot="0" count="2" xr9:uid="{9BF816CF-29A3-43E5-8D98-1CDAB97C493E}">
      <tableStyleElement type="firstRowStripe" dxfId="15"/>
      <tableStyleElement type="secondRowStripe" dxfId="14"/>
    </tableStyle>
    <tableStyle name="Google Sheets Pivot Table Style" table="0" count="12" xr9:uid="{505B6673-4BE8-421D-8A89-D76CCD27208D}">
      <tableStyleElement type="wholeTable" dxfId="13"/>
      <tableStyleElement type="headerRow" dxfId="12"/>
      <tableStyleElement type="totalRow" dxfId="11"/>
      <tableStyleElement type="firstSubtotalRow" dxfId="10"/>
      <tableStyleElement type="secondSubtotalRow" dxfId="9"/>
      <tableStyleElement type="thirdSubtotal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</tableStyle>
    <tableStyle name="Table Style 1" pivot="0" count="0" xr9:uid="{DE3CA819-3E00-4F46-8321-4D028CBC03EF}"/>
    <tableStyle name="MySqlDefault" pivot="0" table="0" count="2" xr9:uid="{39627A48-E475-4C00-9442-9BC1DC0A9C5C}">
      <tableStyleElement type="wholeTable" dxfId="1"/>
      <tableStyleElement type="headerRow" dxfId="0"/>
    </tableStyle>
    <tableStyle name="Invisible" pivot="0" table="0" count="0" xr9:uid="{6A9069F7-8704-4C54-886E-FFF69364FC0B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9F768-CBAD-4CDF-8F1D-B5B66C9F69E7}">
  <dimension ref="A1:N134"/>
  <sheetViews>
    <sheetView tabSelected="1" topLeftCell="A96" zoomScaleNormal="100" zoomScaleSheetLayoutView="110" workbookViewId="0">
      <selection activeCell="R118" sqref="R118"/>
    </sheetView>
  </sheetViews>
  <sheetFormatPr defaultColWidth="9.140625" defaultRowHeight="21.2" customHeight="1"/>
  <cols>
    <col min="1" max="3" width="1.7109375" style="10" customWidth="1"/>
    <col min="4" max="4" width="32.42578125" style="10" customWidth="1"/>
    <col min="5" max="5" width="7.7109375" style="12" customWidth="1"/>
    <col min="6" max="6" width="1.140625" style="10" customWidth="1"/>
    <col min="7" max="7" width="11.7109375" style="13" customWidth="1"/>
    <col min="8" max="8" width="0.85546875" style="13" customWidth="1"/>
    <col min="9" max="9" width="11.7109375" style="13" customWidth="1"/>
    <col min="10" max="10" width="1.140625" style="10" customWidth="1"/>
    <col min="11" max="11" width="11.7109375" style="10" customWidth="1"/>
    <col min="12" max="12" width="1.140625" style="10" customWidth="1"/>
    <col min="13" max="13" width="11.7109375" style="10" customWidth="1"/>
    <col min="14" max="16384" width="9.140625" style="10"/>
  </cols>
  <sheetData>
    <row r="1" spans="1:13" s="1" customFormat="1" ht="21.75" customHeight="1">
      <c r="A1" s="1" t="s">
        <v>0</v>
      </c>
      <c r="C1" s="2"/>
      <c r="D1" s="2"/>
      <c r="E1" s="3"/>
      <c r="G1" s="4"/>
      <c r="H1" s="4"/>
      <c r="I1" s="4"/>
    </row>
    <row r="2" spans="1:13" s="1" customFormat="1" ht="21.75" customHeight="1">
      <c r="A2" s="1" t="s">
        <v>1</v>
      </c>
      <c r="C2" s="2"/>
      <c r="D2" s="2"/>
      <c r="E2" s="3"/>
      <c r="G2" s="4"/>
      <c r="H2" s="4"/>
      <c r="I2" s="4"/>
    </row>
    <row r="3" spans="1:13" s="1" customFormat="1" ht="21.75" customHeight="1">
      <c r="A3" s="5" t="s">
        <v>2</v>
      </c>
      <c r="B3" s="5"/>
      <c r="C3" s="6"/>
      <c r="D3" s="6"/>
      <c r="E3" s="7"/>
      <c r="F3" s="5"/>
      <c r="G3" s="8"/>
      <c r="H3" s="8"/>
      <c r="I3" s="8"/>
      <c r="J3" s="5"/>
      <c r="K3" s="5"/>
      <c r="L3" s="5"/>
      <c r="M3" s="5"/>
    </row>
    <row r="4" spans="1:13" ht="21.75" customHeight="1">
      <c r="A4" s="9"/>
      <c r="C4" s="11"/>
      <c r="D4" s="11"/>
    </row>
    <row r="5" spans="1:13" ht="21.75" customHeight="1">
      <c r="A5" s="9"/>
      <c r="C5" s="11"/>
      <c r="D5" s="11"/>
      <c r="G5" s="101" t="s">
        <v>3</v>
      </c>
      <c r="H5" s="101"/>
      <c r="I5" s="101"/>
      <c r="J5" s="14"/>
      <c r="K5" s="99" t="s">
        <v>4</v>
      </c>
      <c r="L5" s="99"/>
      <c r="M5" s="99"/>
    </row>
    <row r="6" spans="1:13" ht="21.75" customHeight="1">
      <c r="A6" s="9"/>
      <c r="C6" s="11"/>
      <c r="D6" s="11"/>
      <c r="G6" s="4" t="s">
        <v>5</v>
      </c>
      <c r="H6" s="4"/>
      <c r="I6" s="4" t="s">
        <v>6</v>
      </c>
      <c r="J6" s="1"/>
      <c r="K6" s="4" t="s">
        <v>5</v>
      </c>
      <c r="L6" s="1"/>
      <c r="M6" s="4" t="s">
        <v>6</v>
      </c>
    </row>
    <row r="7" spans="1:13" ht="21.75" customHeight="1">
      <c r="A7" s="9"/>
      <c r="C7" s="11"/>
      <c r="D7" s="11"/>
      <c r="E7" s="7" t="s">
        <v>7</v>
      </c>
      <c r="F7" s="15"/>
      <c r="G7" s="8" t="s">
        <v>8</v>
      </c>
      <c r="H7" s="16"/>
      <c r="I7" s="8" t="s">
        <v>8</v>
      </c>
      <c r="J7" s="15"/>
      <c r="K7" s="8" t="s">
        <v>8</v>
      </c>
      <c r="L7" s="15"/>
      <c r="M7" s="8" t="s">
        <v>8</v>
      </c>
    </row>
    <row r="8" spans="1:13" ht="8.1" customHeight="1">
      <c r="A8" s="9"/>
      <c r="C8" s="11"/>
      <c r="D8" s="11"/>
      <c r="E8" s="3"/>
      <c r="F8" s="15"/>
      <c r="G8" s="16"/>
      <c r="H8" s="16"/>
      <c r="I8" s="16"/>
      <c r="J8" s="15"/>
      <c r="K8" s="16"/>
      <c r="L8" s="15"/>
      <c r="M8" s="16"/>
    </row>
    <row r="9" spans="1:13" ht="21.75" customHeight="1">
      <c r="A9" s="1" t="s">
        <v>9</v>
      </c>
      <c r="C9" s="11"/>
      <c r="D9" s="11"/>
      <c r="E9" s="17"/>
      <c r="F9" s="9"/>
      <c r="G9" s="18"/>
      <c r="H9" s="18"/>
      <c r="I9" s="18"/>
      <c r="J9" s="9"/>
      <c r="K9" s="18"/>
      <c r="L9" s="9"/>
      <c r="M9" s="18"/>
    </row>
    <row r="10" spans="1:13" ht="8.1" customHeight="1">
      <c r="A10" s="9"/>
      <c r="C10" s="11"/>
      <c r="D10" s="11"/>
      <c r="E10" s="3"/>
      <c r="F10" s="15"/>
      <c r="G10" s="16"/>
      <c r="H10" s="16"/>
      <c r="I10" s="16"/>
      <c r="J10" s="15"/>
      <c r="K10" s="16"/>
      <c r="L10" s="15"/>
      <c r="M10" s="16"/>
    </row>
    <row r="11" spans="1:13" ht="21.75" customHeight="1">
      <c r="A11" s="1" t="s">
        <v>10</v>
      </c>
      <c r="C11" s="11"/>
      <c r="D11" s="11"/>
      <c r="K11" s="13"/>
      <c r="M11" s="13"/>
    </row>
    <row r="12" spans="1:13" ht="8.1" customHeight="1">
      <c r="A12" s="1"/>
      <c r="C12" s="11"/>
      <c r="D12" s="11"/>
      <c r="K12" s="13"/>
      <c r="M12" s="13"/>
    </row>
    <row r="13" spans="1:13" ht="21.75" customHeight="1">
      <c r="A13" s="10" t="s">
        <v>11</v>
      </c>
      <c r="C13" s="11"/>
      <c r="D13" s="11"/>
      <c r="E13" s="12" t="s">
        <v>12</v>
      </c>
      <c r="G13" s="19">
        <v>11859323</v>
      </c>
      <c r="H13" s="19"/>
      <c r="I13" s="19">
        <v>23755615</v>
      </c>
      <c r="K13" s="19">
        <v>11119620</v>
      </c>
      <c r="M13" s="19">
        <v>23532639</v>
      </c>
    </row>
    <row r="14" spans="1:13" ht="21.75" customHeight="1">
      <c r="A14" s="10" t="s">
        <v>13</v>
      </c>
      <c r="C14" s="11"/>
      <c r="D14" s="20"/>
      <c r="E14" s="12">
        <v>10</v>
      </c>
      <c r="G14" s="19">
        <v>52069254</v>
      </c>
      <c r="H14" s="19"/>
      <c r="I14" s="19">
        <v>68577473</v>
      </c>
      <c r="K14" s="19">
        <v>47879556</v>
      </c>
      <c r="M14" s="19">
        <v>67482854</v>
      </c>
    </row>
    <row r="15" spans="1:13" ht="21.75" customHeight="1">
      <c r="A15" s="10" t="s">
        <v>14</v>
      </c>
      <c r="C15" s="11"/>
      <c r="D15" s="20"/>
      <c r="E15" s="12">
        <v>10</v>
      </c>
      <c r="G15" s="19">
        <v>7008848</v>
      </c>
      <c r="H15" s="19"/>
      <c r="I15" s="19">
        <v>422754029</v>
      </c>
      <c r="K15" s="19">
        <v>7008848</v>
      </c>
      <c r="M15" s="19">
        <v>422754029</v>
      </c>
    </row>
    <row r="16" spans="1:13" ht="21.75" customHeight="1">
      <c r="A16" s="10" t="s">
        <v>15</v>
      </c>
      <c r="C16" s="11"/>
      <c r="D16" s="20"/>
      <c r="E16" s="12">
        <v>12</v>
      </c>
      <c r="G16" s="19">
        <v>29489977</v>
      </c>
      <c r="H16" s="19"/>
      <c r="I16" s="19">
        <v>38755298</v>
      </c>
      <c r="K16" s="19">
        <v>29354174</v>
      </c>
      <c r="M16" s="19">
        <v>38699129</v>
      </c>
    </row>
    <row r="17" spans="1:13" ht="21.75" customHeight="1">
      <c r="A17" s="10" t="s">
        <v>16</v>
      </c>
      <c r="C17" s="11"/>
      <c r="D17" s="20"/>
      <c r="E17" s="12">
        <v>13</v>
      </c>
      <c r="G17" s="21">
        <v>45324919</v>
      </c>
      <c r="H17" s="19"/>
      <c r="I17" s="21">
        <v>41553732</v>
      </c>
      <c r="K17" s="21">
        <v>45276209</v>
      </c>
      <c r="M17" s="21">
        <v>41514978</v>
      </c>
    </row>
    <row r="18" spans="1:13" ht="8.1" customHeight="1">
      <c r="A18" s="9"/>
      <c r="C18" s="11"/>
      <c r="D18" s="11"/>
      <c r="E18" s="3"/>
      <c r="F18" s="15"/>
      <c r="G18" s="16"/>
      <c r="H18" s="16"/>
      <c r="I18" s="16"/>
      <c r="J18" s="15"/>
      <c r="K18" s="16"/>
      <c r="L18" s="15"/>
      <c r="M18" s="16"/>
    </row>
    <row r="19" spans="1:13" ht="21.75" customHeight="1">
      <c r="A19" s="2" t="s">
        <v>17</v>
      </c>
      <c r="C19" s="2"/>
      <c r="D19" s="11"/>
      <c r="G19" s="21">
        <f>+SUM(G13:G17)</f>
        <v>145752321</v>
      </c>
      <c r="H19" s="19"/>
      <c r="I19" s="21">
        <f>+SUM(I13:I17)</f>
        <v>595396147</v>
      </c>
      <c r="K19" s="21">
        <f>+SUM(K13:K17)</f>
        <v>140638407</v>
      </c>
      <c r="M19" s="21">
        <f>+SUM(M13:M17)</f>
        <v>593983629</v>
      </c>
    </row>
    <row r="20" spans="1:13" ht="21.75" customHeight="1">
      <c r="A20" s="9"/>
      <c r="C20" s="11"/>
      <c r="D20" s="11"/>
      <c r="E20" s="3"/>
      <c r="F20" s="15"/>
      <c r="G20" s="16"/>
      <c r="H20" s="16"/>
      <c r="I20" s="16"/>
      <c r="J20" s="15"/>
      <c r="K20" s="16"/>
      <c r="L20" s="15"/>
      <c r="M20" s="16"/>
    </row>
    <row r="21" spans="1:13" ht="21.75" customHeight="1">
      <c r="A21" s="1" t="s">
        <v>18</v>
      </c>
      <c r="K21" s="13"/>
      <c r="M21" s="13"/>
    </row>
    <row r="22" spans="1:13" ht="8.1" customHeight="1">
      <c r="A22" s="9"/>
      <c r="C22" s="11"/>
      <c r="D22" s="11"/>
      <c r="E22" s="3"/>
      <c r="F22" s="15"/>
      <c r="G22" s="19"/>
      <c r="H22" s="19"/>
      <c r="I22" s="19"/>
      <c r="J22" s="15"/>
      <c r="K22" s="19"/>
      <c r="L22" s="15"/>
      <c r="M22" s="19"/>
    </row>
    <row r="23" spans="1:13" ht="21.75" customHeight="1">
      <c r="A23" s="9" t="s">
        <v>19</v>
      </c>
      <c r="C23" s="11"/>
      <c r="D23" s="11"/>
      <c r="E23" s="12" t="s">
        <v>20</v>
      </c>
      <c r="F23" s="15"/>
      <c r="G23" s="19">
        <v>21477598</v>
      </c>
      <c r="H23" s="19"/>
      <c r="I23" s="19">
        <v>23828151</v>
      </c>
      <c r="J23" s="15"/>
      <c r="K23" s="19">
        <v>21477598</v>
      </c>
      <c r="L23" s="15"/>
      <c r="M23" s="19">
        <v>23828151</v>
      </c>
    </row>
    <row r="24" spans="1:13" ht="21.75" customHeight="1">
      <c r="A24" s="9" t="s">
        <v>21</v>
      </c>
      <c r="C24" s="11"/>
      <c r="D24" s="11"/>
      <c r="E24" s="12">
        <v>15</v>
      </c>
      <c r="F24" s="15"/>
      <c r="G24" s="19">
        <v>0</v>
      </c>
      <c r="H24" s="19"/>
      <c r="I24" s="19">
        <v>0</v>
      </c>
      <c r="J24" s="15"/>
      <c r="K24" s="19">
        <v>4999700</v>
      </c>
      <c r="L24" s="15"/>
      <c r="M24" s="19">
        <v>4999700</v>
      </c>
    </row>
    <row r="25" spans="1:13" ht="21.75" customHeight="1">
      <c r="A25" s="22" t="s">
        <v>22</v>
      </c>
      <c r="C25" s="11"/>
      <c r="D25" s="11"/>
      <c r="E25" s="12">
        <v>16</v>
      </c>
      <c r="G25" s="19">
        <v>20067771</v>
      </c>
      <c r="H25" s="19"/>
      <c r="I25" s="19">
        <v>9262430</v>
      </c>
      <c r="K25" s="19">
        <v>19967750</v>
      </c>
      <c r="M25" s="19">
        <v>9130003</v>
      </c>
    </row>
    <row r="26" spans="1:13" ht="21.75" customHeight="1">
      <c r="A26" s="22" t="s">
        <v>23</v>
      </c>
      <c r="C26" s="11"/>
      <c r="D26" s="11"/>
      <c r="G26" s="19">
        <v>193611</v>
      </c>
      <c r="H26" s="19"/>
      <c r="I26" s="19">
        <v>146328</v>
      </c>
      <c r="K26" s="19">
        <v>188889</v>
      </c>
      <c r="M26" s="19">
        <v>141606</v>
      </c>
    </row>
    <row r="27" spans="1:13" ht="21.75" customHeight="1">
      <c r="A27" s="22" t="s">
        <v>24</v>
      </c>
      <c r="C27" s="11"/>
      <c r="D27" s="11"/>
      <c r="E27" s="12">
        <v>17</v>
      </c>
      <c r="G27" s="19">
        <v>17534820</v>
      </c>
      <c r="H27" s="19"/>
      <c r="I27" s="19">
        <v>23648532</v>
      </c>
      <c r="K27" s="19">
        <v>17534820</v>
      </c>
      <c r="M27" s="19">
        <v>23648532</v>
      </c>
    </row>
    <row r="28" spans="1:13" ht="21.75" customHeight="1">
      <c r="A28" s="22" t="s">
        <v>25</v>
      </c>
      <c r="C28" s="11"/>
      <c r="D28" s="11"/>
      <c r="E28" s="12">
        <v>18</v>
      </c>
      <c r="G28" s="19">
        <v>22866193</v>
      </c>
      <c r="H28" s="19"/>
      <c r="I28" s="19">
        <v>12784435</v>
      </c>
      <c r="K28" s="19">
        <v>22744731</v>
      </c>
      <c r="M28" s="19">
        <v>12537815</v>
      </c>
    </row>
    <row r="29" spans="1:13" ht="21.75" customHeight="1">
      <c r="A29" s="22" t="s">
        <v>26</v>
      </c>
      <c r="C29" s="11"/>
      <c r="D29" s="11"/>
      <c r="E29" s="12">
        <v>19</v>
      </c>
      <c r="G29" s="21">
        <v>95825108</v>
      </c>
      <c r="H29" s="19"/>
      <c r="I29" s="21">
        <v>92940366</v>
      </c>
      <c r="K29" s="21">
        <v>95825408</v>
      </c>
      <c r="M29" s="21">
        <v>92940666</v>
      </c>
    </row>
    <row r="30" spans="1:13" ht="8.1" customHeight="1">
      <c r="A30" s="9"/>
      <c r="C30" s="11"/>
      <c r="D30" s="11"/>
      <c r="E30" s="3"/>
      <c r="F30" s="15"/>
      <c r="G30" s="19"/>
      <c r="H30" s="19"/>
      <c r="I30" s="19"/>
      <c r="J30" s="15"/>
      <c r="K30" s="19"/>
      <c r="L30" s="15"/>
      <c r="M30" s="19"/>
    </row>
    <row r="31" spans="1:13" ht="21.75" customHeight="1">
      <c r="A31" s="1" t="s">
        <v>27</v>
      </c>
      <c r="B31" s="9"/>
      <c r="C31" s="11"/>
      <c r="D31" s="11"/>
      <c r="G31" s="21">
        <f>SUM(G23:G29)</f>
        <v>177965101</v>
      </c>
      <c r="H31" s="19"/>
      <c r="I31" s="21">
        <f>SUM(I23:I29)</f>
        <v>162610242</v>
      </c>
      <c r="K31" s="21">
        <f>SUM(K23:K29)</f>
        <v>182738896</v>
      </c>
      <c r="M31" s="21">
        <f>SUM(M23:M29)</f>
        <v>167226473</v>
      </c>
    </row>
    <row r="32" spans="1:13" ht="8.1" customHeight="1">
      <c r="A32" s="9"/>
      <c r="C32" s="11"/>
      <c r="D32" s="11"/>
      <c r="E32" s="3"/>
      <c r="F32" s="15"/>
      <c r="G32" s="16"/>
      <c r="H32" s="16"/>
      <c r="I32" s="16"/>
      <c r="J32" s="15"/>
      <c r="K32" s="16"/>
      <c r="L32" s="15"/>
      <c r="M32" s="16"/>
    </row>
    <row r="33" spans="1:13" ht="21.75" customHeight="1" thickBot="1">
      <c r="A33" s="1" t="s">
        <v>28</v>
      </c>
      <c r="B33" s="9"/>
      <c r="C33" s="11"/>
      <c r="D33" s="11"/>
      <c r="G33" s="23">
        <f>SUM(G19+G31)</f>
        <v>323717422</v>
      </c>
      <c r="H33" s="19"/>
      <c r="I33" s="23">
        <f>SUM(I19+I31)</f>
        <v>758006389</v>
      </c>
      <c r="K33" s="23">
        <f>SUM(K19+K31)</f>
        <v>323377303</v>
      </c>
      <c r="M33" s="23">
        <f>SUM(M19+M31)</f>
        <v>761210102</v>
      </c>
    </row>
    <row r="34" spans="1:13" ht="21.75" customHeight="1" thickTop="1">
      <c r="A34" s="1"/>
      <c r="B34" s="9"/>
      <c r="C34" s="11"/>
      <c r="D34" s="11"/>
      <c r="G34" s="19"/>
      <c r="H34" s="19"/>
      <c r="I34" s="19"/>
    </row>
    <row r="35" spans="1:13" ht="21.75" customHeight="1">
      <c r="A35" s="1"/>
      <c r="B35" s="9"/>
      <c r="C35" s="11"/>
      <c r="D35" s="11"/>
      <c r="G35" s="19"/>
      <c r="H35" s="19"/>
      <c r="I35" s="19"/>
    </row>
    <row r="36" spans="1:13" ht="21.75" customHeight="1">
      <c r="A36" s="1"/>
      <c r="B36" s="9"/>
      <c r="C36" s="11"/>
      <c r="D36" s="11"/>
      <c r="G36" s="19"/>
      <c r="H36" s="19"/>
      <c r="I36" s="19"/>
    </row>
    <row r="37" spans="1:13" ht="18.75">
      <c r="A37" s="1"/>
      <c r="B37" s="9"/>
      <c r="C37" s="11"/>
      <c r="D37" s="11"/>
      <c r="G37" s="19"/>
      <c r="H37" s="19"/>
      <c r="I37" s="19"/>
    </row>
    <row r="38" spans="1:13" ht="18.75">
      <c r="A38" s="1"/>
      <c r="B38" s="9"/>
      <c r="C38" s="11"/>
      <c r="D38" s="11"/>
      <c r="G38" s="19"/>
      <c r="H38" s="19"/>
      <c r="I38" s="19"/>
    </row>
    <row r="39" spans="1:13" ht="18.75">
      <c r="A39" s="1"/>
      <c r="B39" s="9"/>
      <c r="C39" s="11"/>
      <c r="D39" s="11"/>
      <c r="G39" s="19"/>
      <c r="H39" s="19"/>
      <c r="I39" s="19"/>
    </row>
    <row r="40" spans="1:13" ht="18.75">
      <c r="A40" s="1"/>
      <c r="B40" s="9"/>
      <c r="C40" s="11"/>
      <c r="D40" s="11"/>
      <c r="G40" s="19"/>
      <c r="H40" s="19"/>
      <c r="I40" s="19"/>
    </row>
    <row r="41" spans="1:13" ht="16.5" customHeight="1">
      <c r="A41" s="1"/>
      <c r="B41" s="9"/>
      <c r="C41" s="11"/>
      <c r="D41" s="11"/>
      <c r="G41" s="19"/>
      <c r="H41" s="19"/>
      <c r="I41" s="19"/>
    </row>
    <row r="42" spans="1:13" ht="4.5" customHeight="1">
      <c r="A42" s="1"/>
      <c r="B42" s="9"/>
      <c r="C42" s="11"/>
      <c r="D42" s="11"/>
      <c r="G42" s="19"/>
      <c r="H42" s="19"/>
      <c r="I42" s="19"/>
    </row>
    <row r="43" spans="1:13" ht="21.75" customHeight="1">
      <c r="A43" s="100" t="s">
        <v>29</v>
      </c>
      <c r="B43" s="10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ht="21.75" customHeight="1">
      <c r="A44" s="12"/>
      <c r="B44" s="12"/>
      <c r="C44" s="12"/>
      <c r="D44" s="12"/>
      <c r="F44" s="12"/>
      <c r="G44" s="12"/>
      <c r="H44" s="12"/>
      <c r="I44" s="12"/>
      <c r="J44" s="12"/>
      <c r="K44" s="12"/>
      <c r="L44" s="12"/>
      <c r="M44" s="12"/>
    </row>
    <row r="45" spans="1:13" ht="6.95" customHeight="1">
      <c r="A45" s="1"/>
      <c r="B45" s="9"/>
      <c r="C45" s="11"/>
      <c r="D45" s="11"/>
      <c r="G45" s="19"/>
      <c r="H45" s="19"/>
      <c r="I45" s="19"/>
    </row>
    <row r="46" spans="1:13" ht="21.95" customHeight="1">
      <c r="A46" s="24" t="s">
        <v>30</v>
      </c>
      <c r="B46" s="24"/>
      <c r="C46" s="25"/>
      <c r="D46" s="25"/>
      <c r="E46" s="26"/>
      <c r="F46" s="24"/>
      <c r="G46" s="21"/>
      <c r="H46" s="21"/>
      <c r="I46" s="21"/>
      <c r="J46" s="24"/>
      <c r="K46" s="24"/>
      <c r="L46" s="24"/>
      <c r="M46" s="24"/>
    </row>
    <row r="47" spans="1:13" s="1" customFormat="1" ht="21.75" customHeight="1">
      <c r="A47" s="1" t="str">
        <f>A1</f>
        <v>บริษัท ทเวนตี้ โฟร์ คอน แอนด์ ซัพพลาย จำกัด (มหาชน)</v>
      </c>
      <c r="C47" s="2"/>
      <c r="D47" s="2"/>
      <c r="E47" s="3"/>
      <c r="G47" s="4"/>
      <c r="H47" s="4"/>
      <c r="I47" s="4"/>
    </row>
    <row r="48" spans="1:13" s="1" customFormat="1" ht="21.75" customHeight="1">
      <c r="A48" s="1" t="s">
        <v>31</v>
      </c>
      <c r="C48" s="2"/>
      <c r="D48" s="2"/>
      <c r="E48" s="3"/>
      <c r="G48" s="4"/>
      <c r="H48" s="4"/>
      <c r="I48" s="4"/>
    </row>
    <row r="49" spans="1:13" s="1" customFormat="1" ht="21.75" customHeight="1">
      <c r="A49" s="5" t="s">
        <v>2</v>
      </c>
      <c r="B49" s="5"/>
      <c r="C49" s="6"/>
      <c r="D49" s="6"/>
      <c r="E49" s="7"/>
      <c r="F49" s="5"/>
      <c r="G49" s="8"/>
      <c r="H49" s="8"/>
      <c r="I49" s="8"/>
      <c r="J49" s="5"/>
      <c r="K49" s="5"/>
      <c r="L49" s="5"/>
      <c r="M49" s="5"/>
    </row>
    <row r="50" spans="1:13" ht="21.75" customHeight="1">
      <c r="A50" s="1"/>
      <c r="B50" s="1"/>
      <c r="C50" s="11"/>
      <c r="D50" s="11"/>
      <c r="G50" s="19"/>
      <c r="H50" s="19"/>
      <c r="I50" s="19"/>
    </row>
    <row r="51" spans="1:13" ht="21.75" customHeight="1">
      <c r="A51" s="1"/>
      <c r="B51" s="1"/>
      <c r="C51" s="11"/>
      <c r="D51" s="11"/>
      <c r="G51" s="99" t="s">
        <v>3</v>
      </c>
      <c r="H51" s="99"/>
      <c r="I51" s="99"/>
      <c r="J51" s="14"/>
      <c r="K51" s="99" t="s">
        <v>4</v>
      </c>
      <c r="L51" s="99"/>
      <c r="M51" s="99"/>
    </row>
    <row r="52" spans="1:13" ht="21.75" customHeight="1">
      <c r="A52" s="1"/>
      <c r="B52" s="1"/>
      <c r="C52" s="11"/>
      <c r="D52" s="11"/>
      <c r="G52" s="4" t="s">
        <v>5</v>
      </c>
      <c r="H52" s="4"/>
      <c r="I52" s="4" t="s">
        <v>6</v>
      </c>
      <c r="J52" s="1"/>
      <c r="K52" s="4" t="s">
        <v>5</v>
      </c>
      <c r="L52" s="1"/>
      <c r="M52" s="4" t="s">
        <v>6</v>
      </c>
    </row>
    <row r="53" spans="1:13" ht="21.75" customHeight="1">
      <c r="A53" s="9"/>
      <c r="C53" s="11"/>
      <c r="D53" s="11"/>
      <c r="E53" s="7" t="s">
        <v>7</v>
      </c>
      <c r="F53" s="15"/>
      <c r="G53" s="8" t="s">
        <v>8</v>
      </c>
      <c r="H53" s="16"/>
      <c r="I53" s="8" t="s">
        <v>8</v>
      </c>
      <c r="J53" s="15"/>
      <c r="K53" s="8" t="s">
        <v>8</v>
      </c>
      <c r="L53" s="15"/>
      <c r="M53" s="8" t="s">
        <v>8</v>
      </c>
    </row>
    <row r="54" spans="1:13" ht="8.1" customHeight="1">
      <c r="A54" s="9"/>
      <c r="C54" s="11"/>
      <c r="D54" s="11"/>
      <c r="E54" s="3"/>
      <c r="F54" s="15"/>
      <c r="G54" s="16"/>
      <c r="H54" s="16"/>
      <c r="I54" s="16"/>
      <c r="J54" s="15"/>
      <c r="K54" s="16"/>
      <c r="L54" s="15"/>
      <c r="M54" s="16"/>
    </row>
    <row r="55" spans="1:13" ht="21.75" customHeight="1">
      <c r="A55" s="1" t="s">
        <v>32</v>
      </c>
      <c r="C55" s="2"/>
      <c r="D55" s="11"/>
      <c r="G55" s="10"/>
      <c r="H55" s="10"/>
      <c r="I55" s="10"/>
    </row>
    <row r="56" spans="1:13" ht="8.1" customHeight="1">
      <c r="A56" s="9"/>
      <c r="C56" s="11"/>
      <c r="D56" s="11"/>
      <c r="E56" s="3"/>
      <c r="F56" s="15"/>
      <c r="G56" s="19"/>
      <c r="H56" s="19"/>
      <c r="I56" s="19"/>
      <c r="J56" s="15"/>
      <c r="K56" s="19"/>
      <c r="L56" s="15"/>
      <c r="M56" s="19"/>
    </row>
    <row r="57" spans="1:13" ht="21.75" customHeight="1">
      <c r="A57" s="1" t="s">
        <v>33</v>
      </c>
      <c r="C57" s="11"/>
      <c r="D57" s="11"/>
      <c r="G57" s="19"/>
      <c r="H57" s="19"/>
      <c r="I57" s="19"/>
      <c r="K57" s="19"/>
      <c r="M57" s="19"/>
    </row>
    <row r="58" spans="1:13" ht="8.1" customHeight="1">
      <c r="A58" s="9"/>
      <c r="C58" s="11"/>
      <c r="D58" s="11"/>
      <c r="E58" s="3"/>
      <c r="F58" s="15"/>
      <c r="G58" s="16"/>
      <c r="H58" s="16"/>
      <c r="I58" s="16"/>
      <c r="J58" s="15"/>
      <c r="K58" s="16"/>
      <c r="L58" s="15"/>
      <c r="M58" s="16"/>
    </row>
    <row r="59" spans="1:13" ht="21.6" customHeight="1">
      <c r="A59" s="9" t="s">
        <v>34</v>
      </c>
      <c r="C59" s="11"/>
      <c r="D59" s="11"/>
      <c r="E59" s="12" t="s">
        <v>35</v>
      </c>
      <c r="F59" s="15"/>
      <c r="G59" s="19">
        <v>14816164</v>
      </c>
      <c r="H59" s="19"/>
      <c r="I59" s="19">
        <v>7655859</v>
      </c>
      <c r="J59" s="15"/>
      <c r="K59" s="19">
        <v>14816164</v>
      </c>
      <c r="L59" s="15"/>
      <c r="M59" s="19">
        <v>7655859</v>
      </c>
    </row>
    <row r="60" spans="1:13" ht="21.75" customHeight="1">
      <c r="A60" s="9" t="s">
        <v>36</v>
      </c>
      <c r="C60" s="11"/>
      <c r="D60" s="11"/>
      <c r="F60" s="15"/>
      <c r="G60" s="19"/>
      <c r="H60" s="19"/>
      <c r="I60" s="19"/>
      <c r="J60" s="15"/>
      <c r="K60" s="19"/>
      <c r="L60" s="15"/>
      <c r="M60" s="19"/>
    </row>
    <row r="61" spans="1:13" ht="21.75" customHeight="1">
      <c r="A61" s="9"/>
      <c r="B61" s="27" t="s">
        <v>37</v>
      </c>
      <c r="C61" s="11"/>
      <c r="D61" s="11"/>
      <c r="E61" s="12">
        <v>20</v>
      </c>
      <c r="F61" s="15"/>
      <c r="G61" s="19">
        <v>3639232</v>
      </c>
      <c r="H61" s="19"/>
      <c r="I61" s="19">
        <v>10301844</v>
      </c>
      <c r="J61" s="15"/>
      <c r="K61" s="19">
        <v>3639232</v>
      </c>
      <c r="L61" s="15"/>
      <c r="M61" s="19">
        <v>10301844</v>
      </c>
    </row>
    <row r="62" spans="1:13" ht="21.75" customHeight="1">
      <c r="A62" s="14" t="s">
        <v>38</v>
      </c>
      <c r="C62" s="11"/>
      <c r="D62" s="11"/>
      <c r="E62" s="12">
        <v>21</v>
      </c>
      <c r="G62" s="19">
        <v>98770135</v>
      </c>
      <c r="H62" s="19"/>
      <c r="I62" s="19">
        <v>98251391</v>
      </c>
      <c r="K62" s="19">
        <v>94395396</v>
      </c>
      <c r="M62" s="19">
        <v>97183943</v>
      </c>
    </row>
    <row r="63" spans="1:13" ht="21.75" customHeight="1">
      <c r="A63" s="14" t="s">
        <v>145</v>
      </c>
      <c r="C63" s="11"/>
      <c r="D63" s="11"/>
      <c r="E63" s="12">
        <v>23</v>
      </c>
      <c r="G63" s="19">
        <v>12601916</v>
      </c>
      <c r="H63" s="19"/>
      <c r="I63" s="19">
        <v>11652362</v>
      </c>
      <c r="K63" s="19">
        <v>12597919</v>
      </c>
      <c r="M63" s="19">
        <v>11442100</v>
      </c>
    </row>
    <row r="64" spans="1:13" ht="21.75" customHeight="1">
      <c r="A64" s="14" t="s">
        <v>39</v>
      </c>
      <c r="C64" s="11"/>
      <c r="D64" s="11"/>
      <c r="E64" s="12">
        <v>20</v>
      </c>
      <c r="G64" s="19">
        <v>4465387</v>
      </c>
      <c r="H64" s="19"/>
      <c r="I64" s="19">
        <v>5552874</v>
      </c>
      <c r="K64" s="19">
        <v>4465387</v>
      </c>
      <c r="M64" s="19">
        <v>5552874</v>
      </c>
    </row>
    <row r="65" spans="1:13" ht="21.75" customHeight="1">
      <c r="A65" s="14" t="s">
        <v>40</v>
      </c>
      <c r="C65" s="11"/>
      <c r="D65" s="11"/>
      <c r="E65" s="12">
        <v>20</v>
      </c>
      <c r="G65" s="19">
        <v>0</v>
      </c>
      <c r="H65" s="19"/>
      <c r="I65" s="19">
        <v>0</v>
      </c>
      <c r="K65" s="19">
        <v>3500000</v>
      </c>
      <c r="M65" s="19">
        <v>3500000</v>
      </c>
    </row>
    <row r="66" spans="1:13" ht="21.75" customHeight="1">
      <c r="A66" s="14" t="s">
        <v>41</v>
      </c>
      <c r="C66" s="11"/>
      <c r="D66" s="11"/>
      <c r="E66" s="12">
        <v>11</v>
      </c>
      <c r="G66" s="19">
        <v>0</v>
      </c>
      <c r="H66" s="19"/>
      <c r="I66" s="19">
        <v>864658</v>
      </c>
      <c r="K66" s="19">
        <v>0</v>
      </c>
      <c r="M66" s="19">
        <v>864658</v>
      </c>
    </row>
    <row r="67" spans="1:13" ht="21.75" customHeight="1">
      <c r="A67" s="10" t="s">
        <v>42</v>
      </c>
      <c r="B67" s="14"/>
      <c r="G67" s="21">
        <v>6362720</v>
      </c>
      <c r="H67" s="19"/>
      <c r="I67" s="21">
        <v>9761041</v>
      </c>
      <c r="K67" s="21">
        <v>6333708</v>
      </c>
      <c r="M67" s="21">
        <v>9753287</v>
      </c>
    </row>
    <row r="68" spans="1:13" ht="8.1" customHeight="1">
      <c r="A68" s="9"/>
      <c r="C68" s="11"/>
      <c r="D68" s="11"/>
      <c r="E68" s="3"/>
      <c r="F68" s="15"/>
      <c r="G68" s="16"/>
      <c r="H68" s="16"/>
      <c r="I68" s="16"/>
      <c r="J68" s="15"/>
      <c r="K68" s="16"/>
      <c r="L68" s="15"/>
      <c r="M68" s="16"/>
    </row>
    <row r="69" spans="1:13" ht="21.75" customHeight="1">
      <c r="A69" s="1" t="s">
        <v>43</v>
      </c>
      <c r="G69" s="28">
        <f>SUM(G59:G67)</f>
        <v>140655554</v>
      </c>
      <c r="H69" s="33"/>
      <c r="I69" s="28">
        <f>SUM(I59:I67)</f>
        <v>144040029</v>
      </c>
      <c r="K69" s="28">
        <f>SUM(K59:K67)</f>
        <v>139747806</v>
      </c>
      <c r="M69" s="28">
        <f>SUM(M59:M67)</f>
        <v>146254565</v>
      </c>
    </row>
    <row r="70" spans="1:13" ht="21.75" customHeight="1">
      <c r="C70" s="11"/>
      <c r="D70" s="11"/>
      <c r="G70" s="19"/>
      <c r="H70" s="19"/>
      <c r="I70" s="19"/>
      <c r="K70" s="19"/>
      <c r="M70" s="19"/>
    </row>
    <row r="71" spans="1:13" ht="21.75" customHeight="1">
      <c r="A71" s="1" t="s">
        <v>44</v>
      </c>
      <c r="C71" s="11"/>
      <c r="D71" s="11"/>
      <c r="K71" s="13"/>
      <c r="M71" s="13"/>
    </row>
    <row r="72" spans="1:13" ht="8.1" customHeight="1">
      <c r="A72" s="1"/>
      <c r="C72" s="11"/>
      <c r="D72" s="11"/>
      <c r="K72" s="13"/>
      <c r="M72" s="13"/>
    </row>
    <row r="73" spans="1:13" ht="21.75" customHeight="1">
      <c r="A73" s="10" t="s">
        <v>36</v>
      </c>
      <c r="C73" s="11"/>
      <c r="D73" s="11"/>
      <c r="E73" s="12">
        <v>20</v>
      </c>
      <c r="G73" s="13">
        <v>6514162</v>
      </c>
      <c r="I73" s="13">
        <v>3929248</v>
      </c>
      <c r="K73" s="13">
        <v>6514162</v>
      </c>
      <c r="M73" s="13">
        <v>3929248</v>
      </c>
    </row>
    <row r="74" spans="1:13" ht="21.75" customHeight="1">
      <c r="A74" s="14" t="s">
        <v>45</v>
      </c>
      <c r="B74" s="14"/>
      <c r="E74" s="12">
        <v>20</v>
      </c>
      <c r="G74" s="19">
        <v>11332158</v>
      </c>
      <c r="H74" s="19"/>
      <c r="I74" s="19">
        <v>13681172</v>
      </c>
      <c r="K74" s="19">
        <v>11332158</v>
      </c>
      <c r="M74" s="19">
        <v>13681172</v>
      </c>
    </row>
    <row r="75" spans="1:13" ht="21.75" customHeight="1">
      <c r="A75" s="14" t="s">
        <v>146</v>
      </c>
      <c r="B75" s="14"/>
      <c r="G75" s="19"/>
      <c r="H75" s="19"/>
      <c r="I75" s="19"/>
      <c r="K75" s="19"/>
      <c r="M75" s="19"/>
    </row>
    <row r="76" spans="1:13" ht="21.75" customHeight="1">
      <c r="A76" s="14"/>
      <c r="B76" s="14" t="s">
        <v>147</v>
      </c>
      <c r="E76" s="12">
        <v>22</v>
      </c>
      <c r="G76" s="19">
        <v>5817280</v>
      </c>
      <c r="H76" s="19"/>
      <c r="I76" s="19">
        <v>4938412</v>
      </c>
      <c r="K76" s="19">
        <v>5817280</v>
      </c>
      <c r="M76" s="19">
        <v>4938412</v>
      </c>
    </row>
    <row r="77" spans="1:13" ht="21.75" customHeight="1">
      <c r="A77" s="14" t="s">
        <v>46</v>
      </c>
      <c r="B77" s="14"/>
      <c r="G77" s="21">
        <v>34440246</v>
      </c>
      <c r="H77" s="19"/>
      <c r="I77" s="21">
        <v>27418641</v>
      </c>
      <c r="K77" s="21">
        <v>34440246</v>
      </c>
      <c r="M77" s="21">
        <v>27418641</v>
      </c>
    </row>
    <row r="78" spans="1:13" ht="8.1" customHeight="1">
      <c r="A78" s="9"/>
      <c r="C78" s="11"/>
      <c r="D78" s="11"/>
      <c r="E78" s="3"/>
      <c r="F78" s="15"/>
      <c r="G78" s="16"/>
      <c r="H78" s="16"/>
      <c r="I78" s="16"/>
      <c r="J78" s="15"/>
      <c r="K78" s="16"/>
      <c r="L78" s="15"/>
      <c r="M78" s="16"/>
    </row>
    <row r="79" spans="1:13" ht="21.75" customHeight="1">
      <c r="A79" s="1" t="s">
        <v>47</v>
      </c>
      <c r="D79" s="11"/>
      <c r="G79" s="21">
        <f>SUM(G73:G77)</f>
        <v>58103846</v>
      </c>
      <c r="H79" s="19"/>
      <c r="I79" s="21">
        <f>SUM(I73:I77)</f>
        <v>49967473</v>
      </c>
      <c r="K79" s="21">
        <f>SUM(K73:K77)</f>
        <v>58103846</v>
      </c>
      <c r="M79" s="21">
        <f>SUM(M73:M77)</f>
        <v>49967473</v>
      </c>
    </row>
    <row r="80" spans="1:13" ht="8.1" customHeight="1">
      <c r="A80" s="9"/>
      <c r="C80" s="11"/>
      <c r="D80" s="11"/>
      <c r="E80" s="3"/>
      <c r="F80" s="15"/>
      <c r="G80" s="16"/>
      <c r="H80" s="16"/>
      <c r="I80" s="16"/>
      <c r="J80" s="15"/>
      <c r="K80" s="16"/>
      <c r="L80" s="15"/>
      <c r="M80" s="16"/>
    </row>
    <row r="81" spans="1:13" ht="21.75" customHeight="1">
      <c r="A81" s="1" t="s">
        <v>48</v>
      </c>
      <c r="G81" s="21">
        <f>SUM(G69+G79)</f>
        <v>198759400</v>
      </c>
      <c r="H81" s="19"/>
      <c r="I81" s="21">
        <f>SUM(I69+I79)</f>
        <v>194007502</v>
      </c>
      <c r="K81" s="21">
        <f>SUM(K69+K79)</f>
        <v>197851652</v>
      </c>
      <c r="M81" s="21">
        <f>SUM(M69+M79)</f>
        <v>196222038</v>
      </c>
    </row>
    <row r="82" spans="1:13" ht="21.75" customHeight="1">
      <c r="C82" s="11"/>
      <c r="D82" s="11"/>
      <c r="K82" s="13"/>
      <c r="M82" s="13"/>
    </row>
    <row r="83" spans="1:13" ht="21.75" customHeight="1">
      <c r="C83" s="11"/>
      <c r="D83" s="11"/>
      <c r="K83" s="13"/>
      <c r="M83" s="13"/>
    </row>
    <row r="84" spans="1:13" ht="21.75" customHeight="1">
      <c r="C84" s="11"/>
      <c r="D84" s="11"/>
      <c r="K84" s="13"/>
      <c r="M84" s="13"/>
    </row>
    <row r="85" spans="1:13" ht="21.75" customHeight="1">
      <c r="C85" s="11"/>
      <c r="D85" s="11"/>
      <c r="K85" s="13"/>
      <c r="M85" s="13"/>
    </row>
    <row r="86" spans="1:13" ht="21.75" customHeight="1">
      <c r="C86" s="11"/>
      <c r="D86" s="11"/>
      <c r="K86" s="13"/>
      <c r="M86" s="13"/>
    </row>
    <row r="87" spans="1:13" ht="27.75" customHeight="1">
      <c r="C87" s="11"/>
      <c r="D87" s="11"/>
      <c r="K87" s="13"/>
      <c r="M87" s="13"/>
    </row>
    <row r="88" spans="1:13" ht="24.75" customHeight="1">
      <c r="C88" s="11"/>
      <c r="D88" s="11"/>
      <c r="K88" s="13"/>
      <c r="M88" s="13"/>
    </row>
    <row r="89" spans="1:13" ht="6" customHeight="1">
      <c r="C89" s="11"/>
      <c r="D89" s="11"/>
      <c r="K89" s="13"/>
      <c r="M89" s="13"/>
    </row>
    <row r="90" spans="1:13" ht="21.95" customHeight="1">
      <c r="A90" s="24" t="s">
        <v>30</v>
      </c>
      <c r="B90" s="24"/>
      <c r="C90" s="25"/>
      <c r="D90" s="25"/>
      <c r="E90" s="26"/>
      <c r="F90" s="24"/>
      <c r="G90" s="21"/>
      <c r="H90" s="21"/>
      <c r="I90" s="21"/>
      <c r="J90" s="24"/>
      <c r="K90" s="21"/>
      <c r="L90" s="24"/>
      <c r="M90" s="21"/>
    </row>
    <row r="91" spans="1:13" s="1" customFormat="1" ht="21.75" customHeight="1">
      <c r="A91" s="1" t="str">
        <f>A1</f>
        <v>บริษัท ทเวนตี้ โฟร์ คอน แอนด์ ซัพพลาย จำกัด (มหาชน)</v>
      </c>
      <c r="C91" s="2"/>
      <c r="D91" s="2"/>
      <c r="E91" s="3"/>
      <c r="G91" s="4"/>
      <c r="H91" s="4"/>
      <c r="I91" s="4"/>
      <c r="K91" s="4"/>
      <c r="M91" s="4"/>
    </row>
    <row r="92" spans="1:13" s="1" customFormat="1" ht="21.75" customHeight="1">
      <c r="A92" s="1" t="s">
        <v>31</v>
      </c>
      <c r="C92" s="2"/>
      <c r="D92" s="2"/>
      <c r="E92" s="3"/>
      <c r="G92" s="4"/>
      <c r="H92" s="4"/>
      <c r="I92" s="4"/>
      <c r="K92" s="4"/>
      <c r="M92" s="4"/>
    </row>
    <row r="93" spans="1:13" s="1" customFormat="1" ht="21.75" customHeight="1">
      <c r="A93" s="5" t="s">
        <v>2</v>
      </c>
      <c r="B93" s="5"/>
      <c r="C93" s="6"/>
      <c r="D93" s="6"/>
      <c r="E93" s="7"/>
      <c r="F93" s="5"/>
      <c r="G93" s="8"/>
      <c r="H93" s="8"/>
      <c r="I93" s="8"/>
      <c r="J93" s="5"/>
      <c r="K93" s="8"/>
      <c r="L93" s="5"/>
      <c r="M93" s="8"/>
    </row>
    <row r="94" spans="1:13" ht="21.75" customHeight="1">
      <c r="A94" s="9"/>
      <c r="C94" s="11"/>
      <c r="D94" s="11"/>
      <c r="K94" s="13"/>
      <c r="M94" s="13"/>
    </row>
    <row r="95" spans="1:13" ht="21.75" customHeight="1">
      <c r="A95" s="9"/>
      <c r="C95" s="11"/>
      <c r="D95" s="11"/>
      <c r="G95" s="99" t="s">
        <v>3</v>
      </c>
      <c r="H95" s="99"/>
      <c r="I95" s="99"/>
      <c r="J95" s="14"/>
      <c r="K95" s="99" t="s">
        <v>4</v>
      </c>
      <c r="L95" s="99"/>
      <c r="M95" s="99"/>
    </row>
    <row r="96" spans="1:13" ht="21.75" customHeight="1">
      <c r="A96" s="9"/>
      <c r="C96" s="11"/>
      <c r="D96" s="11"/>
      <c r="G96" s="4" t="s">
        <v>5</v>
      </c>
      <c r="H96" s="4"/>
      <c r="I96" s="4" t="s">
        <v>6</v>
      </c>
      <c r="J96" s="1"/>
      <c r="K96" s="4" t="s">
        <v>5</v>
      </c>
      <c r="L96" s="1"/>
      <c r="M96" s="4" t="s">
        <v>6</v>
      </c>
    </row>
    <row r="97" spans="1:13" ht="21.75" customHeight="1">
      <c r="A97" s="9"/>
      <c r="C97" s="11"/>
      <c r="D97" s="11"/>
      <c r="E97" s="7" t="s">
        <v>7</v>
      </c>
      <c r="F97" s="15"/>
      <c r="G97" s="8" t="s">
        <v>8</v>
      </c>
      <c r="H97" s="16"/>
      <c r="I97" s="8" t="s">
        <v>8</v>
      </c>
      <c r="J97" s="15"/>
      <c r="K97" s="8" t="s">
        <v>8</v>
      </c>
      <c r="L97" s="15"/>
      <c r="M97" s="8" t="s">
        <v>8</v>
      </c>
    </row>
    <row r="98" spans="1:13" ht="8.1" customHeight="1">
      <c r="C98" s="11"/>
      <c r="D98" s="11"/>
      <c r="K98" s="13"/>
      <c r="M98" s="13"/>
    </row>
    <row r="99" spans="1:13" ht="21.75" customHeight="1">
      <c r="A99" s="1" t="s">
        <v>49</v>
      </c>
      <c r="C99" s="2"/>
      <c r="D99" s="11"/>
      <c r="G99" s="10"/>
      <c r="H99" s="10"/>
      <c r="I99" s="10"/>
    </row>
    <row r="100" spans="1:13" ht="8.1" customHeight="1">
      <c r="A100" s="1"/>
      <c r="C100" s="2"/>
      <c r="D100" s="11"/>
      <c r="G100" s="10"/>
      <c r="H100" s="10"/>
      <c r="I100" s="10"/>
    </row>
    <row r="101" spans="1:13" ht="21.75" customHeight="1">
      <c r="A101" s="1" t="s">
        <v>50</v>
      </c>
      <c r="C101" s="11"/>
      <c r="D101" s="11"/>
      <c r="G101" s="19"/>
      <c r="H101" s="19"/>
      <c r="I101" s="19"/>
      <c r="K101" s="19"/>
      <c r="M101" s="19"/>
    </row>
    <row r="102" spans="1:13" ht="8.1" customHeight="1">
      <c r="A102" s="1"/>
      <c r="C102" s="11"/>
      <c r="D102" s="11"/>
      <c r="K102" s="13"/>
      <c r="M102" s="13"/>
    </row>
    <row r="103" spans="1:13" ht="21.75" customHeight="1">
      <c r="A103" s="14" t="s">
        <v>51</v>
      </c>
      <c r="B103" s="14"/>
      <c r="C103" s="29"/>
      <c r="D103" s="29"/>
      <c r="G103" s="19"/>
      <c r="H103" s="19"/>
      <c r="I103" s="19"/>
      <c r="K103" s="19"/>
      <c r="M103" s="19"/>
    </row>
    <row r="104" spans="1:13" ht="21.75" customHeight="1">
      <c r="A104" s="14"/>
      <c r="B104" s="14" t="s">
        <v>52</v>
      </c>
      <c r="C104" s="29"/>
      <c r="D104" s="29"/>
      <c r="G104" s="19"/>
      <c r="H104" s="19"/>
      <c r="I104" s="19"/>
      <c r="K104" s="19"/>
      <c r="M104" s="19"/>
    </row>
    <row r="105" spans="1:13" ht="21.75" customHeight="1">
      <c r="A105" s="14"/>
      <c r="B105" s="29" t="s">
        <v>140</v>
      </c>
      <c r="D105" s="29"/>
      <c r="G105" s="19"/>
      <c r="H105" s="19"/>
      <c r="I105" s="19"/>
      <c r="K105" s="19"/>
      <c r="M105" s="19"/>
    </row>
    <row r="106" spans="1:13" ht="21.75" customHeight="1">
      <c r="A106" s="14"/>
      <c r="B106" s="14"/>
      <c r="C106" s="10" t="s">
        <v>54</v>
      </c>
      <c r="D106" s="29"/>
      <c r="G106" s="19"/>
      <c r="H106" s="19"/>
      <c r="I106" s="19"/>
      <c r="K106" s="19"/>
      <c r="M106" s="19"/>
    </row>
    <row r="107" spans="1:13" ht="21.75" customHeight="1">
      <c r="A107" s="14"/>
      <c r="B107" s="29"/>
      <c r="C107" s="29" t="s">
        <v>139</v>
      </c>
      <c r="D107" s="29"/>
      <c r="G107" s="10"/>
      <c r="H107" s="10"/>
      <c r="I107" s="10"/>
    </row>
    <row r="108" spans="1:13" ht="21.75" customHeight="1" thickBot="1">
      <c r="A108" s="14"/>
      <c r="B108" s="29"/>
      <c r="C108" s="10" t="s">
        <v>162</v>
      </c>
      <c r="D108" s="29"/>
      <c r="E108" s="12">
        <v>27</v>
      </c>
      <c r="G108" s="23">
        <v>363750000</v>
      </c>
      <c r="H108" s="19"/>
      <c r="I108" s="23">
        <v>215000000</v>
      </c>
      <c r="K108" s="23">
        <v>363750000</v>
      </c>
      <c r="M108" s="23">
        <v>215000000</v>
      </c>
    </row>
    <row r="109" spans="1:13" ht="8.1" customHeight="1" thickTop="1">
      <c r="A109" s="9"/>
      <c r="C109" s="11"/>
      <c r="D109" s="11"/>
      <c r="E109" s="3"/>
      <c r="F109" s="15"/>
      <c r="G109" s="16"/>
      <c r="H109" s="16"/>
      <c r="I109" s="16"/>
      <c r="J109" s="15"/>
      <c r="K109" s="16"/>
      <c r="L109" s="15"/>
      <c r="M109" s="16"/>
    </row>
    <row r="110" spans="1:13" ht="21.75" customHeight="1">
      <c r="A110" s="14"/>
      <c r="B110" s="14" t="s">
        <v>55</v>
      </c>
      <c r="C110" s="29"/>
      <c r="D110" s="29"/>
      <c r="G110" s="19"/>
      <c r="H110" s="19"/>
      <c r="I110" s="19"/>
      <c r="K110" s="19"/>
      <c r="M110" s="19"/>
    </row>
    <row r="111" spans="1:13" ht="21.75" customHeight="1">
      <c r="A111" s="14"/>
      <c r="B111" s="29" t="s">
        <v>53</v>
      </c>
      <c r="C111" s="29"/>
      <c r="D111" s="29"/>
      <c r="G111" s="19"/>
      <c r="H111" s="19"/>
      <c r="I111" s="19"/>
      <c r="K111" s="19"/>
      <c r="M111" s="19"/>
    </row>
    <row r="112" spans="1:13" ht="21.75" customHeight="1">
      <c r="A112" s="14"/>
      <c r="B112" s="29"/>
      <c r="C112" s="10" t="s">
        <v>56</v>
      </c>
      <c r="D112" s="29"/>
      <c r="G112" s="19">
        <f>Thai10!E25</f>
        <v>215000000</v>
      </c>
      <c r="H112" s="19"/>
      <c r="I112" s="19">
        <v>215000000</v>
      </c>
      <c r="K112" s="19">
        <f>Thai11!E25</f>
        <v>215000000</v>
      </c>
      <c r="M112" s="19">
        <v>215000000</v>
      </c>
    </row>
    <row r="113" spans="1:14" ht="21.75" customHeight="1">
      <c r="A113" s="14" t="s">
        <v>57</v>
      </c>
      <c r="B113" s="29"/>
      <c r="D113" s="29"/>
      <c r="E113" s="12">
        <v>27</v>
      </c>
      <c r="G113" s="19">
        <f>Thai10!G25</f>
        <v>98883680</v>
      </c>
      <c r="H113" s="19"/>
      <c r="I113" s="19">
        <v>365378656</v>
      </c>
      <c r="K113" s="19">
        <f>Thai11!G25</f>
        <v>98883680</v>
      </c>
      <c r="M113" s="19">
        <v>365378656</v>
      </c>
    </row>
    <row r="114" spans="1:14" ht="21.75" customHeight="1">
      <c r="A114" s="14" t="s">
        <v>173</v>
      </c>
      <c r="B114" s="14"/>
      <c r="C114" s="14"/>
      <c r="D114" s="14"/>
      <c r="G114" s="19"/>
      <c r="H114" s="19"/>
      <c r="I114" s="19"/>
      <c r="K114" s="19"/>
      <c r="M114" s="19"/>
    </row>
    <row r="115" spans="1:14" ht="21.75" customHeight="1">
      <c r="A115" s="14"/>
      <c r="B115" s="14" t="s">
        <v>59</v>
      </c>
      <c r="C115" s="14"/>
      <c r="D115" s="14"/>
      <c r="E115" s="12">
        <v>27</v>
      </c>
      <c r="G115" s="19">
        <f>Thai10!I25</f>
        <v>0</v>
      </c>
      <c r="H115" s="19"/>
      <c r="I115" s="19">
        <v>2675000</v>
      </c>
      <c r="K115" s="19">
        <f>Thai11!I25</f>
        <v>0</v>
      </c>
      <c r="M115" s="19">
        <v>2675000</v>
      </c>
    </row>
    <row r="116" spans="1:14" ht="18.75">
      <c r="A116" s="14"/>
      <c r="B116" s="14" t="s">
        <v>60</v>
      </c>
      <c r="C116" s="14"/>
      <c r="D116" s="14"/>
      <c r="G116" s="19">
        <f>Thai10!K25</f>
        <v>-191656273</v>
      </c>
      <c r="H116" s="19"/>
      <c r="I116" s="19">
        <f>Thai10!K16</f>
        <v>-21785384</v>
      </c>
      <c r="K116" s="19">
        <f>Thai11!K25</f>
        <v>-191088644</v>
      </c>
      <c r="M116" s="19">
        <f>Thai11!K16</f>
        <v>-20796207</v>
      </c>
    </row>
    <row r="117" spans="1:14" ht="18.75">
      <c r="A117" s="14" t="s">
        <v>61</v>
      </c>
      <c r="B117" s="14"/>
      <c r="C117" s="14"/>
      <c r="D117" s="14"/>
      <c r="G117" s="21">
        <f>Thai10!M25</f>
        <v>2730615</v>
      </c>
      <c r="H117" s="19"/>
      <c r="I117" s="21">
        <v>2730615</v>
      </c>
      <c r="K117" s="21">
        <f>Thai11!M25</f>
        <v>2730615</v>
      </c>
      <c r="M117" s="21">
        <v>2730615</v>
      </c>
    </row>
    <row r="118" spans="1:14" ht="8.1" customHeight="1">
      <c r="A118" s="9"/>
      <c r="B118" s="29"/>
      <c r="C118" s="11"/>
      <c r="D118" s="11"/>
      <c r="E118" s="3"/>
      <c r="F118" s="15"/>
      <c r="G118" s="16"/>
      <c r="H118" s="16"/>
      <c r="I118" s="16"/>
      <c r="J118" s="15"/>
      <c r="K118" s="16"/>
      <c r="L118" s="15"/>
      <c r="M118" s="16"/>
    </row>
    <row r="119" spans="1:14" ht="21.75" customHeight="1">
      <c r="A119" s="1" t="s">
        <v>62</v>
      </c>
      <c r="C119" s="11"/>
      <c r="D119" s="11"/>
      <c r="G119" s="21">
        <f>SUM(G112:G117)</f>
        <v>124958022</v>
      </c>
      <c r="H119" s="19"/>
      <c r="I119" s="21">
        <f>SUM(I112:I117)</f>
        <v>563998887</v>
      </c>
      <c r="K119" s="21">
        <f>SUM(K112:K117)</f>
        <v>125525651</v>
      </c>
      <c r="M119" s="21">
        <f>SUM(M112:M117)</f>
        <v>564988064</v>
      </c>
    </row>
    <row r="120" spans="1:14" ht="8.1" customHeight="1">
      <c r="A120" s="9"/>
      <c r="C120" s="11"/>
      <c r="D120" s="11"/>
      <c r="E120" s="3"/>
      <c r="F120" s="15"/>
      <c r="G120" s="16"/>
      <c r="H120" s="16"/>
      <c r="I120" s="16"/>
      <c r="J120" s="15"/>
      <c r="K120" s="16"/>
      <c r="L120" s="15"/>
      <c r="M120" s="16"/>
    </row>
    <row r="121" spans="1:14" ht="21.75" customHeight="1" thickBot="1">
      <c r="A121" s="1" t="s">
        <v>63</v>
      </c>
      <c r="B121" s="1"/>
      <c r="C121" s="11"/>
      <c r="D121" s="11"/>
      <c r="G121" s="23">
        <f>SUM(G81+G119)</f>
        <v>323717422</v>
      </c>
      <c r="H121" s="19"/>
      <c r="I121" s="23">
        <f>SUM(I81+I119)</f>
        <v>758006389</v>
      </c>
      <c r="K121" s="23">
        <f>SUM(K81+K119)</f>
        <v>323377303</v>
      </c>
      <c r="M121" s="23">
        <f>SUM(M81+M119)</f>
        <v>761210102</v>
      </c>
    </row>
    <row r="122" spans="1:14" ht="8.1" customHeight="1" thickTop="1">
      <c r="A122" s="1"/>
      <c r="B122" s="1"/>
      <c r="C122" s="11"/>
      <c r="D122" s="11"/>
      <c r="G122" s="19"/>
      <c r="H122" s="19"/>
      <c r="I122" s="19"/>
    </row>
    <row r="123" spans="1:14" ht="21.2" customHeight="1">
      <c r="L123" s="13"/>
      <c r="M123" s="13"/>
      <c r="N123" s="95"/>
    </row>
    <row r="125" spans="1:14" ht="21.2" customHeight="1">
      <c r="M125" s="13"/>
    </row>
    <row r="131" spans="1:13" ht="25.5" customHeight="1"/>
    <row r="132" spans="1:13" ht="25.5" customHeight="1"/>
    <row r="133" spans="1:13" ht="18.75" customHeight="1"/>
    <row r="134" spans="1:13" ht="21.95" customHeight="1">
      <c r="A134" s="24" t="str">
        <f>A46</f>
        <v>หมายเหตุประกอบงบการเงินเป็นส่วนหนึ่งของงบการเงินนี้</v>
      </c>
      <c r="B134" s="24"/>
      <c r="C134" s="25"/>
      <c r="D134" s="25"/>
      <c r="E134" s="26"/>
      <c r="F134" s="24"/>
      <c r="G134" s="21"/>
      <c r="H134" s="21"/>
      <c r="I134" s="21"/>
      <c r="J134" s="24"/>
      <c r="K134" s="24"/>
      <c r="L134" s="24"/>
      <c r="M134" s="24"/>
    </row>
  </sheetData>
  <mergeCells count="7">
    <mergeCell ref="K5:M5"/>
    <mergeCell ref="A43:M43"/>
    <mergeCell ref="K51:M51"/>
    <mergeCell ref="K95:M95"/>
    <mergeCell ref="G5:I5"/>
    <mergeCell ref="G51:I51"/>
    <mergeCell ref="G95:I95"/>
  </mergeCells>
  <pageMargins left="0.8" right="0.5" top="0.5" bottom="0.6" header="0.49" footer="0.4"/>
  <pageSetup paperSize="9" scale="93" firstPageNumber="6" orientation="portrait" useFirstPageNumber="1" horizontalDpi="1200" verticalDpi="1200" r:id="rId1"/>
  <headerFooter>
    <oddFooter>&amp;R&amp;"Browallia New,Regular"&amp;13&amp;P</oddFooter>
  </headerFooter>
  <rowBreaks count="2" manualBreakCount="2">
    <brk id="46" max="8" man="1"/>
    <brk id="90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34D6B-126A-4684-920C-C0C63F6FE0C1}">
  <dimension ref="A1:L61"/>
  <sheetViews>
    <sheetView topLeftCell="A39" zoomScaleNormal="100" zoomScaleSheetLayoutView="100" workbookViewId="0">
      <selection activeCell="N35" sqref="N35"/>
    </sheetView>
  </sheetViews>
  <sheetFormatPr defaultRowHeight="21.2" customHeight="1"/>
  <cols>
    <col min="1" max="2" width="1.7109375" style="10" customWidth="1"/>
    <col min="3" max="3" width="43.140625" style="10" customWidth="1"/>
    <col min="4" max="4" width="8.7109375" style="12" customWidth="1"/>
    <col min="5" max="5" width="0.85546875" style="10" customWidth="1"/>
    <col min="6" max="6" width="11.7109375" style="13" customWidth="1"/>
    <col min="7" max="7" width="0.85546875" style="10" customWidth="1"/>
    <col min="8" max="8" width="11.7109375" style="13" customWidth="1"/>
    <col min="9" max="9" width="0.85546875" style="10" customWidth="1"/>
    <col min="10" max="10" width="11.7109375" style="10" customWidth="1"/>
    <col min="11" max="11" width="0.85546875" style="10" customWidth="1"/>
    <col min="12" max="12" width="11.7109375" style="10" customWidth="1"/>
    <col min="13" max="227" width="9.140625" style="10"/>
    <col min="228" max="231" width="2.5703125" style="10" customWidth="1"/>
    <col min="232" max="232" width="38" style="10" customWidth="1"/>
    <col min="233" max="233" width="9.140625" style="10"/>
    <col min="234" max="234" width="1.5703125" style="10" customWidth="1"/>
    <col min="235" max="235" width="13.5703125" style="10" customWidth="1"/>
    <col min="236" max="236" width="1.5703125" style="10" customWidth="1"/>
    <col min="237" max="237" width="13.5703125" style="10" customWidth="1"/>
    <col min="238" max="238" width="9.140625" style="10"/>
    <col min="239" max="239" width="16.42578125" style="10" customWidth="1"/>
    <col min="240" max="240" width="13.85546875" style="10" customWidth="1"/>
    <col min="241" max="241" width="9.42578125" style="10" bestFit="1" customWidth="1"/>
    <col min="242" max="483" width="9.140625" style="10"/>
    <col min="484" max="487" width="2.5703125" style="10" customWidth="1"/>
    <col min="488" max="488" width="38" style="10" customWidth="1"/>
    <col min="489" max="489" width="9.140625" style="10"/>
    <col min="490" max="490" width="1.5703125" style="10" customWidth="1"/>
    <col min="491" max="491" width="13.5703125" style="10" customWidth="1"/>
    <col min="492" max="492" width="1.5703125" style="10" customWidth="1"/>
    <col min="493" max="493" width="13.5703125" style="10" customWidth="1"/>
    <col min="494" max="494" width="9.140625" style="10"/>
    <col min="495" max="495" width="16.42578125" style="10" customWidth="1"/>
    <col min="496" max="496" width="13.85546875" style="10" customWidth="1"/>
    <col min="497" max="497" width="9.42578125" style="10" bestFit="1" customWidth="1"/>
    <col min="498" max="739" width="9.140625" style="10"/>
    <col min="740" max="743" width="2.5703125" style="10" customWidth="1"/>
    <col min="744" max="744" width="38" style="10" customWidth="1"/>
    <col min="745" max="745" width="9.140625" style="10"/>
    <col min="746" max="746" width="1.5703125" style="10" customWidth="1"/>
    <col min="747" max="747" width="13.5703125" style="10" customWidth="1"/>
    <col min="748" max="748" width="1.5703125" style="10" customWidth="1"/>
    <col min="749" max="749" width="13.5703125" style="10" customWidth="1"/>
    <col min="750" max="750" width="9.140625" style="10"/>
    <col min="751" max="751" width="16.42578125" style="10" customWidth="1"/>
    <col min="752" max="752" width="13.85546875" style="10" customWidth="1"/>
    <col min="753" max="753" width="9.42578125" style="10" bestFit="1" customWidth="1"/>
    <col min="754" max="995" width="9.140625" style="10"/>
    <col min="996" max="999" width="2.5703125" style="10" customWidth="1"/>
    <col min="1000" max="1000" width="38" style="10" customWidth="1"/>
    <col min="1001" max="1001" width="9.140625" style="10"/>
    <col min="1002" max="1002" width="1.5703125" style="10" customWidth="1"/>
    <col min="1003" max="1003" width="13.5703125" style="10" customWidth="1"/>
    <col min="1004" max="1004" width="1.5703125" style="10" customWidth="1"/>
    <col min="1005" max="1005" width="13.5703125" style="10" customWidth="1"/>
    <col min="1006" max="1006" width="9.140625" style="10"/>
    <col min="1007" max="1007" width="16.42578125" style="10" customWidth="1"/>
    <col min="1008" max="1008" width="13.85546875" style="10" customWidth="1"/>
    <col min="1009" max="1009" width="9.42578125" style="10" bestFit="1" customWidth="1"/>
    <col min="1010" max="1251" width="9.140625" style="10"/>
    <col min="1252" max="1255" width="2.5703125" style="10" customWidth="1"/>
    <col min="1256" max="1256" width="38" style="10" customWidth="1"/>
    <col min="1257" max="1257" width="9.140625" style="10"/>
    <col min="1258" max="1258" width="1.5703125" style="10" customWidth="1"/>
    <col min="1259" max="1259" width="13.5703125" style="10" customWidth="1"/>
    <col min="1260" max="1260" width="1.5703125" style="10" customWidth="1"/>
    <col min="1261" max="1261" width="13.5703125" style="10" customWidth="1"/>
    <col min="1262" max="1262" width="9.140625" style="10"/>
    <col min="1263" max="1263" width="16.42578125" style="10" customWidth="1"/>
    <col min="1264" max="1264" width="13.85546875" style="10" customWidth="1"/>
    <col min="1265" max="1265" width="9.42578125" style="10" bestFit="1" customWidth="1"/>
    <col min="1266" max="1507" width="9.140625" style="10"/>
    <col min="1508" max="1511" width="2.5703125" style="10" customWidth="1"/>
    <col min="1512" max="1512" width="38" style="10" customWidth="1"/>
    <col min="1513" max="1513" width="9.140625" style="10"/>
    <col min="1514" max="1514" width="1.5703125" style="10" customWidth="1"/>
    <col min="1515" max="1515" width="13.5703125" style="10" customWidth="1"/>
    <col min="1516" max="1516" width="1.5703125" style="10" customWidth="1"/>
    <col min="1517" max="1517" width="13.5703125" style="10" customWidth="1"/>
    <col min="1518" max="1518" width="9.140625" style="10"/>
    <col min="1519" max="1519" width="16.42578125" style="10" customWidth="1"/>
    <col min="1520" max="1520" width="13.85546875" style="10" customWidth="1"/>
    <col min="1521" max="1521" width="9.42578125" style="10" bestFit="1" customWidth="1"/>
    <col min="1522" max="1763" width="9.140625" style="10"/>
    <col min="1764" max="1767" width="2.5703125" style="10" customWidth="1"/>
    <col min="1768" max="1768" width="38" style="10" customWidth="1"/>
    <col min="1769" max="1769" width="9.140625" style="10"/>
    <col min="1770" max="1770" width="1.5703125" style="10" customWidth="1"/>
    <col min="1771" max="1771" width="13.5703125" style="10" customWidth="1"/>
    <col min="1772" max="1772" width="1.5703125" style="10" customWidth="1"/>
    <col min="1773" max="1773" width="13.5703125" style="10" customWidth="1"/>
    <col min="1774" max="1774" width="9.140625" style="10"/>
    <col min="1775" max="1775" width="16.42578125" style="10" customWidth="1"/>
    <col min="1776" max="1776" width="13.85546875" style="10" customWidth="1"/>
    <col min="1777" max="1777" width="9.42578125" style="10" bestFit="1" customWidth="1"/>
    <col min="1778" max="2019" width="9.140625" style="10"/>
    <col min="2020" max="2023" width="2.5703125" style="10" customWidth="1"/>
    <col min="2024" max="2024" width="38" style="10" customWidth="1"/>
    <col min="2025" max="2025" width="9.140625" style="10"/>
    <col min="2026" max="2026" width="1.5703125" style="10" customWidth="1"/>
    <col min="2027" max="2027" width="13.5703125" style="10" customWidth="1"/>
    <col min="2028" max="2028" width="1.5703125" style="10" customWidth="1"/>
    <col min="2029" max="2029" width="13.5703125" style="10" customWidth="1"/>
    <col min="2030" max="2030" width="9.140625" style="10"/>
    <col min="2031" max="2031" width="16.42578125" style="10" customWidth="1"/>
    <col min="2032" max="2032" width="13.85546875" style="10" customWidth="1"/>
    <col min="2033" max="2033" width="9.42578125" style="10" bestFit="1" customWidth="1"/>
    <col min="2034" max="2275" width="9.140625" style="10"/>
    <col min="2276" max="2279" width="2.5703125" style="10" customWidth="1"/>
    <col min="2280" max="2280" width="38" style="10" customWidth="1"/>
    <col min="2281" max="2281" width="9.140625" style="10"/>
    <col min="2282" max="2282" width="1.5703125" style="10" customWidth="1"/>
    <col min="2283" max="2283" width="13.5703125" style="10" customWidth="1"/>
    <col min="2284" max="2284" width="1.5703125" style="10" customWidth="1"/>
    <col min="2285" max="2285" width="13.5703125" style="10" customWidth="1"/>
    <col min="2286" max="2286" width="9.140625" style="10"/>
    <col min="2287" max="2287" width="16.42578125" style="10" customWidth="1"/>
    <col min="2288" max="2288" width="13.85546875" style="10" customWidth="1"/>
    <col min="2289" max="2289" width="9.42578125" style="10" bestFit="1" customWidth="1"/>
    <col min="2290" max="2531" width="9.140625" style="10"/>
    <col min="2532" max="2535" width="2.5703125" style="10" customWidth="1"/>
    <col min="2536" max="2536" width="38" style="10" customWidth="1"/>
    <col min="2537" max="2537" width="9.140625" style="10"/>
    <col min="2538" max="2538" width="1.5703125" style="10" customWidth="1"/>
    <col min="2539" max="2539" width="13.5703125" style="10" customWidth="1"/>
    <col min="2540" max="2540" width="1.5703125" style="10" customWidth="1"/>
    <col min="2541" max="2541" width="13.5703125" style="10" customWidth="1"/>
    <col min="2542" max="2542" width="9.140625" style="10"/>
    <col min="2543" max="2543" width="16.42578125" style="10" customWidth="1"/>
    <col min="2544" max="2544" width="13.85546875" style="10" customWidth="1"/>
    <col min="2545" max="2545" width="9.42578125" style="10" bestFit="1" customWidth="1"/>
    <col min="2546" max="2787" width="9.140625" style="10"/>
    <col min="2788" max="2791" width="2.5703125" style="10" customWidth="1"/>
    <col min="2792" max="2792" width="38" style="10" customWidth="1"/>
    <col min="2793" max="2793" width="9.140625" style="10"/>
    <col min="2794" max="2794" width="1.5703125" style="10" customWidth="1"/>
    <col min="2795" max="2795" width="13.5703125" style="10" customWidth="1"/>
    <col min="2796" max="2796" width="1.5703125" style="10" customWidth="1"/>
    <col min="2797" max="2797" width="13.5703125" style="10" customWidth="1"/>
    <col min="2798" max="2798" width="9.140625" style="10"/>
    <col min="2799" max="2799" width="16.42578125" style="10" customWidth="1"/>
    <col min="2800" max="2800" width="13.85546875" style="10" customWidth="1"/>
    <col min="2801" max="2801" width="9.42578125" style="10" bestFit="1" customWidth="1"/>
    <col min="2802" max="3043" width="9.140625" style="10"/>
    <col min="3044" max="3047" width="2.5703125" style="10" customWidth="1"/>
    <col min="3048" max="3048" width="38" style="10" customWidth="1"/>
    <col min="3049" max="3049" width="9.140625" style="10"/>
    <col min="3050" max="3050" width="1.5703125" style="10" customWidth="1"/>
    <col min="3051" max="3051" width="13.5703125" style="10" customWidth="1"/>
    <col min="3052" max="3052" width="1.5703125" style="10" customWidth="1"/>
    <col min="3053" max="3053" width="13.5703125" style="10" customWidth="1"/>
    <col min="3054" max="3054" width="9.140625" style="10"/>
    <col min="3055" max="3055" width="16.42578125" style="10" customWidth="1"/>
    <col min="3056" max="3056" width="13.85546875" style="10" customWidth="1"/>
    <col min="3057" max="3057" width="9.42578125" style="10" bestFit="1" customWidth="1"/>
    <col min="3058" max="3299" width="9.140625" style="10"/>
    <col min="3300" max="3303" width="2.5703125" style="10" customWidth="1"/>
    <col min="3304" max="3304" width="38" style="10" customWidth="1"/>
    <col min="3305" max="3305" width="9.140625" style="10"/>
    <col min="3306" max="3306" width="1.5703125" style="10" customWidth="1"/>
    <col min="3307" max="3307" width="13.5703125" style="10" customWidth="1"/>
    <col min="3308" max="3308" width="1.5703125" style="10" customWidth="1"/>
    <col min="3309" max="3309" width="13.5703125" style="10" customWidth="1"/>
    <col min="3310" max="3310" width="9.140625" style="10"/>
    <col min="3311" max="3311" width="16.42578125" style="10" customWidth="1"/>
    <col min="3312" max="3312" width="13.85546875" style="10" customWidth="1"/>
    <col min="3313" max="3313" width="9.42578125" style="10" bestFit="1" customWidth="1"/>
    <col min="3314" max="3555" width="9.140625" style="10"/>
    <col min="3556" max="3559" width="2.5703125" style="10" customWidth="1"/>
    <col min="3560" max="3560" width="38" style="10" customWidth="1"/>
    <col min="3561" max="3561" width="9.140625" style="10"/>
    <col min="3562" max="3562" width="1.5703125" style="10" customWidth="1"/>
    <col min="3563" max="3563" width="13.5703125" style="10" customWidth="1"/>
    <col min="3564" max="3564" width="1.5703125" style="10" customWidth="1"/>
    <col min="3565" max="3565" width="13.5703125" style="10" customWidth="1"/>
    <col min="3566" max="3566" width="9.140625" style="10"/>
    <col min="3567" max="3567" width="16.42578125" style="10" customWidth="1"/>
    <col min="3568" max="3568" width="13.85546875" style="10" customWidth="1"/>
    <col min="3569" max="3569" width="9.42578125" style="10" bestFit="1" customWidth="1"/>
    <col min="3570" max="3811" width="9.140625" style="10"/>
    <col min="3812" max="3815" width="2.5703125" style="10" customWidth="1"/>
    <col min="3816" max="3816" width="38" style="10" customWidth="1"/>
    <col min="3817" max="3817" width="9.140625" style="10"/>
    <col min="3818" max="3818" width="1.5703125" style="10" customWidth="1"/>
    <col min="3819" max="3819" width="13.5703125" style="10" customWidth="1"/>
    <col min="3820" max="3820" width="1.5703125" style="10" customWidth="1"/>
    <col min="3821" max="3821" width="13.5703125" style="10" customWidth="1"/>
    <col min="3822" max="3822" width="9.140625" style="10"/>
    <col min="3823" max="3823" width="16.42578125" style="10" customWidth="1"/>
    <col min="3824" max="3824" width="13.85546875" style="10" customWidth="1"/>
    <col min="3825" max="3825" width="9.42578125" style="10" bestFit="1" customWidth="1"/>
    <col min="3826" max="4067" width="9.140625" style="10"/>
    <col min="4068" max="4071" width="2.5703125" style="10" customWidth="1"/>
    <col min="4072" max="4072" width="38" style="10" customWidth="1"/>
    <col min="4073" max="4073" width="9.140625" style="10"/>
    <col min="4074" max="4074" width="1.5703125" style="10" customWidth="1"/>
    <col min="4075" max="4075" width="13.5703125" style="10" customWidth="1"/>
    <col min="4076" max="4076" width="1.5703125" style="10" customWidth="1"/>
    <col min="4077" max="4077" width="13.5703125" style="10" customWidth="1"/>
    <col min="4078" max="4078" width="9.140625" style="10"/>
    <col min="4079" max="4079" width="16.42578125" style="10" customWidth="1"/>
    <col min="4080" max="4080" width="13.85546875" style="10" customWidth="1"/>
    <col min="4081" max="4081" width="9.42578125" style="10" bestFit="1" customWidth="1"/>
    <col min="4082" max="4323" width="9.140625" style="10"/>
    <col min="4324" max="4327" width="2.5703125" style="10" customWidth="1"/>
    <col min="4328" max="4328" width="38" style="10" customWidth="1"/>
    <col min="4329" max="4329" width="9.140625" style="10"/>
    <col min="4330" max="4330" width="1.5703125" style="10" customWidth="1"/>
    <col min="4331" max="4331" width="13.5703125" style="10" customWidth="1"/>
    <col min="4332" max="4332" width="1.5703125" style="10" customWidth="1"/>
    <col min="4333" max="4333" width="13.5703125" style="10" customWidth="1"/>
    <col min="4334" max="4334" width="9.140625" style="10"/>
    <col min="4335" max="4335" width="16.42578125" style="10" customWidth="1"/>
    <col min="4336" max="4336" width="13.85546875" style="10" customWidth="1"/>
    <col min="4337" max="4337" width="9.42578125" style="10" bestFit="1" customWidth="1"/>
    <col min="4338" max="4579" width="9.140625" style="10"/>
    <col min="4580" max="4583" width="2.5703125" style="10" customWidth="1"/>
    <col min="4584" max="4584" width="38" style="10" customWidth="1"/>
    <col min="4585" max="4585" width="9.140625" style="10"/>
    <col min="4586" max="4586" width="1.5703125" style="10" customWidth="1"/>
    <col min="4587" max="4587" width="13.5703125" style="10" customWidth="1"/>
    <col min="4588" max="4588" width="1.5703125" style="10" customWidth="1"/>
    <col min="4589" max="4589" width="13.5703125" style="10" customWidth="1"/>
    <col min="4590" max="4590" width="9.140625" style="10"/>
    <col min="4591" max="4591" width="16.42578125" style="10" customWidth="1"/>
    <col min="4592" max="4592" width="13.85546875" style="10" customWidth="1"/>
    <col min="4593" max="4593" width="9.42578125" style="10" bestFit="1" customWidth="1"/>
    <col min="4594" max="4835" width="9.140625" style="10"/>
    <col min="4836" max="4839" width="2.5703125" style="10" customWidth="1"/>
    <col min="4840" max="4840" width="38" style="10" customWidth="1"/>
    <col min="4841" max="4841" width="9.140625" style="10"/>
    <col min="4842" max="4842" width="1.5703125" style="10" customWidth="1"/>
    <col min="4843" max="4843" width="13.5703125" style="10" customWidth="1"/>
    <col min="4844" max="4844" width="1.5703125" style="10" customWidth="1"/>
    <col min="4845" max="4845" width="13.5703125" style="10" customWidth="1"/>
    <col min="4846" max="4846" width="9.140625" style="10"/>
    <col min="4847" max="4847" width="16.42578125" style="10" customWidth="1"/>
    <col min="4848" max="4848" width="13.85546875" style="10" customWidth="1"/>
    <col min="4849" max="4849" width="9.42578125" style="10" bestFit="1" customWidth="1"/>
    <col min="4850" max="5091" width="9.140625" style="10"/>
    <col min="5092" max="5095" width="2.5703125" style="10" customWidth="1"/>
    <col min="5096" max="5096" width="38" style="10" customWidth="1"/>
    <col min="5097" max="5097" width="9.140625" style="10"/>
    <col min="5098" max="5098" width="1.5703125" style="10" customWidth="1"/>
    <col min="5099" max="5099" width="13.5703125" style="10" customWidth="1"/>
    <col min="5100" max="5100" width="1.5703125" style="10" customWidth="1"/>
    <col min="5101" max="5101" width="13.5703125" style="10" customWidth="1"/>
    <col min="5102" max="5102" width="9.140625" style="10"/>
    <col min="5103" max="5103" width="16.42578125" style="10" customWidth="1"/>
    <col min="5104" max="5104" width="13.85546875" style="10" customWidth="1"/>
    <col min="5105" max="5105" width="9.42578125" style="10" bestFit="1" customWidth="1"/>
    <col min="5106" max="5347" width="9.140625" style="10"/>
    <col min="5348" max="5351" width="2.5703125" style="10" customWidth="1"/>
    <col min="5352" max="5352" width="38" style="10" customWidth="1"/>
    <col min="5353" max="5353" width="9.140625" style="10"/>
    <col min="5354" max="5354" width="1.5703125" style="10" customWidth="1"/>
    <col min="5355" max="5355" width="13.5703125" style="10" customWidth="1"/>
    <col min="5356" max="5356" width="1.5703125" style="10" customWidth="1"/>
    <col min="5357" max="5357" width="13.5703125" style="10" customWidth="1"/>
    <col min="5358" max="5358" width="9.140625" style="10"/>
    <col min="5359" max="5359" width="16.42578125" style="10" customWidth="1"/>
    <col min="5360" max="5360" width="13.85546875" style="10" customWidth="1"/>
    <col min="5361" max="5361" width="9.42578125" style="10" bestFit="1" customWidth="1"/>
    <col min="5362" max="5603" width="9.140625" style="10"/>
    <col min="5604" max="5607" width="2.5703125" style="10" customWidth="1"/>
    <col min="5608" max="5608" width="38" style="10" customWidth="1"/>
    <col min="5609" max="5609" width="9.140625" style="10"/>
    <col min="5610" max="5610" width="1.5703125" style="10" customWidth="1"/>
    <col min="5611" max="5611" width="13.5703125" style="10" customWidth="1"/>
    <col min="5612" max="5612" width="1.5703125" style="10" customWidth="1"/>
    <col min="5613" max="5613" width="13.5703125" style="10" customWidth="1"/>
    <col min="5614" max="5614" width="9.140625" style="10"/>
    <col min="5615" max="5615" width="16.42578125" style="10" customWidth="1"/>
    <col min="5616" max="5616" width="13.85546875" style="10" customWidth="1"/>
    <col min="5617" max="5617" width="9.42578125" style="10" bestFit="1" customWidth="1"/>
    <col min="5618" max="5859" width="9.140625" style="10"/>
    <col min="5860" max="5863" width="2.5703125" style="10" customWidth="1"/>
    <col min="5864" max="5864" width="38" style="10" customWidth="1"/>
    <col min="5865" max="5865" width="9.140625" style="10"/>
    <col min="5866" max="5866" width="1.5703125" style="10" customWidth="1"/>
    <col min="5867" max="5867" width="13.5703125" style="10" customWidth="1"/>
    <col min="5868" max="5868" width="1.5703125" style="10" customWidth="1"/>
    <col min="5869" max="5869" width="13.5703125" style="10" customWidth="1"/>
    <col min="5870" max="5870" width="9.140625" style="10"/>
    <col min="5871" max="5871" width="16.42578125" style="10" customWidth="1"/>
    <col min="5872" max="5872" width="13.85546875" style="10" customWidth="1"/>
    <col min="5873" max="5873" width="9.42578125" style="10" bestFit="1" customWidth="1"/>
    <col min="5874" max="6115" width="9.140625" style="10"/>
    <col min="6116" max="6119" width="2.5703125" style="10" customWidth="1"/>
    <col min="6120" max="6120" width="38" style="10" customWidth="1"/>
    <col min="6121" max="6121" width="9.140625" style="10"/>
    <col min="6122" max="6122" width="1.5703125" style="10" customWidth="1"/>
    <col min="6123" max="6123" width="13.5703125" style="10" customWidth="1"/>
    <col min="6124" max="6124" width="1.5703125" style="10" customWidth="1"/>
    <col min="6125" max="6125" width="13.5703125" style="10" customWidth="1"/>
    <col min="6126" max="6126" width="9.140625" style="10"/>
    <col min="6127" max="6127" width="16.42578125" style="10" customWidth="1"/>
    <col min="6128" max="6128" width="13.85546875" style="10" customWidth="1"/>
    <col min="6129" max="6129" width="9.42578125" style="10" bestFit="1" customWidth="1"/>
    <col min="6130" max="6371" width="9.140625" style="10"/>
    <col min="6372" max="6375" width="2.5703125" style="10" customWidth="1"/>
    <col min="6376" max="6376" width="38" style="10" customWidth="1"/>
    <col min="6377" max="6377" width="9.140625" style="10"/>
    <col min="6378" max="6378" width="1.5703125" style="10" customWidth="1"/>
    <col min="6379" max="6379" width="13.5703125" style="10" customWidth="1"/>
    <col min="6380" max="6380" width="1.5703125" style="10" customWidth="1"/>
    <col min="6381" max="6381" width="13.5703125" style="10" customWidth="1"/>
    <col min="6382" max="6382" width="9.140625" style="10"/>
    <col min="6383" max="6383" width="16.42578125" style="10" customWidth="1"/>
    <col min="6384" max="6384" width="13.85546875" style="10" customWidth="1"/>
    <col min="6385" max="6385" width="9.42578125" style="10" bestFit="1" customWidth="1"/>
    <col min="6386" max="6627" width="9.140625" style="10"/>
    <col min="6628" max="6631" width="2.5703125" style="10" customWidth="1"/>
    <col min="6632" max="6632" width="38" style="10" customWidth="1"/>
    <col min="6633" max="6633" width="9.140625" style="10"/>
    <col min="6634" max="6634" width="1.5703125" style="10" customWidth="1"/>
    <col min="6635" max="6635" width="13.5703125" style="10" customWidth="1"/>
    <col min="6636" max="6636" width="1.5703125" style="10" customWidth="1"/>
    <col min="6637" max="6637" width="13.5703125" style="10" customWidth="1"/>
    <col min="6638" max="6638" width="9.140625" style="10"/>
    <col min="6639" max="6639" width="16.42578125" style="10" customWidth="1"/>
    <col min="6640" max="6640" width="13.85546875" style="10" customWidth="1"/>
    <col min="6641" max="6641" width="9.42578125" style="10" bestFit="1" customWidth="1"/>
    <col min="6642" max="6883" width="9.140625" style="10"/>
    <col min="6884" max="6887" width="2.5703125" style="10" customWidth="1"/>
    <col min="6888" max="6888" width="38" style="10" customWidth="1"/>
    <col min="6889" max="6889" width="9.140625" style="10"/>
    <col min="6890" max="6890" width="1.5703125" style="10" customWidth="1"/>
    <col min="6891" max="6891" width="13.5703125" style="10" customWidth="1"/>
    <col min="6892" max="6892" width="1.5703125" style="10" customWidth="1"/>
    <col min="6893" max="6893" width="13.5703125" style="10" customWidth="1"/>
    <col min="6894" max="6894" width="9.140625" style="10"/>
    <col min="6895" max="6895" width="16.42578125" style="10" customWidth="1"/>
    <col min="6896" max="6896" width="13.85546875" style="10" customWidth="1"/>
    <col min="6897" max="6897" width="9.42578125" style="10" bestFit="1" customWidth="1"/>
    <col min="6898" max="7139" width="9.140625" style="10"/>
    <col min="7140" max="7143" width="2.5703125" style="10" customWidth="1"/>
    <col min="7144" max="7144" width="38" style="10" customWidth="1"/>
    <col min="7145" max="7145" width="9.140625" style="10"/>
    <col min="7146" max="7146" width="1.5703125" style="10" customWidth="1"/>
    <col min="7147" max="7147" width="13.5703125" style="10" customWidth="1"/>
    <col min="7148" max="7148" width="1.5703125" style="10" customWidth="1"/>
    <col min="7149" max="7149" width="13.5703125" style="10" customWidth="1"/>
    <col min="7150" max="7150" width="9.140625" style="10"/>
    <col min="7151" max="7151" width="16.42578125" style="10" customWidth="1"/>
    <col min="7152" max="7152" width="13.85546875" style="10" customWidth="1"/>
    <col min="7153" max="7153" width="9.42578125" style="10" bestFit="1" customWidth="1"/>
    <col min="7154" max="7395" width="9.140625" style="10"/>
    <col min="7396" max="7399" width="2.5703125" style="10" customWidth="1"/>
    <col min="7400" max="7400" width="38" style="10" customWidth="1"/>
    <col min="7401" max="7401" width="9.140625" style="10"/>
    <col min="7402" max="7402" width="1.5703125" style="10" customWidth="1"/>
    <col min="7403" max="7403" width="13.5703125" style="10" customWidth="1"/>
    <col min="7404" max="7404" width="1.5703125" style="10" customWidth="1"/>
    <col min="7405" max="7405" width="13.5703125" style="10" customWidth="1"/>
    <col min="7406" max="7406" width="9.140625" style="10"/>
    <col min="7407" max="7407" width="16.42578125" style="10" customWidth="1"/>
    <col min="7408" max="7408" width="13.85546875" style="10" customWidth="1"/>
    <col min="7409" max="7409" width="9.42578125" style="10" bestFit="1" customWidth="1"/>
    <col min="7410" max="7651" width="9.140625" style="10"/>
    <col min="7652" max="7655" width="2.5703125" style="10" customWidth="1"/>
    <col min="7656" max="7656" width="38" style="10" customWidth="1"/>
    <col min="7657" max="7657" width="9.140625" style="10"/>
    <col min="7658" max="7658" width="1.5703125" style="10" customWidth="1"/>
    <col min="7659" max="7659" width="13.5703125" style="10" customWidth="1"/>
    <col min="7660" max="7660" width="1.5703125" style="10" customWidth="1"/>
    <col min="7661" max="7661" width="13.5703125" style="10" customWidth="1"/>
    <col min="7662" max="7662" width="9.140625" style="10"/>
    <col min="7663" max="7663" width="16.42578125" style="10" customWidth="1"/>
    <col min="7664" max="7664" width="13.85546875" style="10" customWidth="1"/>
    <col min="7665" max="7665" width="9.42578125" style="10" bestFit="1" customWidth="1"/>
    <col min="7666" max="7907" width="9.140625" style="10"/>
    <col min="7908" max="7911" width="2.5703125" style="10" customWidth="1"/>
    <col min="7912" max="7912" width="38" style="10" customWidth="1"/>
    <col min="7913" max="7913" width="9.140625" style="10"/>
    <col min="7914" max="7914" width="1.5703125" style="10" customWidth="1"/>
    <col min="7915" max="7915" width="13.5703125" style="10" customWidth="1"/>
    <col min="7916" max="7916" width="1.5703125" style="10" customWidth="1"/>
    <col min="7917" max="7917" width="13.5703125" style="10" customWidth="1"/>
    <col min="7918" max="7918" width="9.140625" style="10"/>
    <col min="7919" max="7919" width="16.42578125" style="10" customWidth="1"/>
    <col min="7920" max="7920" width="13.85546875" style="10" customWidth="1"/>
    <col min="7921" max="7921" width="9.42578125" style="10" bestFit="1" customWidth="1"/>
    <col min="7922" max="8163" width="9.140625" style="10"/>
    <col min="8164" max="8167" width="2.5703125" style="10" customWidth="1"/>
    <col min="8168" max="8168" width="38" style="10" customWidth="1"/>
    <col min="8169" max="8169" width="9.140625" style="10"/>
    <col min="8170" max="8170" width="1.5703125" style="10" customWidth="1"/>
    <col min="8171" max="8171" width="13.5703125" style="10" customWidth="1"/>
    <col min="8172" max="8172" width="1.5703125" style="10" customWidth="1"/>
    <col min="8173" max="8173" width="13.5703125" style="10" customWidth="1"/>
    <col min="8174" max="8174" width="9.140625" style="10"/>
    <col min="8175" max="8175" width="16.42578125" style="10" customWidth="1"/>
    <col min="8176" max="8176" width="13.85546875" style="10" customWidth="1"/>
    <col min="8177" max="8177" width="9.42578125" style="10" bestFit="1" customWidth="1"/>
    <col min="8178" max="8419" width="9.140625" style="10"/>
    <col min="8420" max="8423" width="2.5703125" style="10" customWidth="1"/>
    <col min="8424" max="8424" width="38" style="10" customWidth="1"/>
    <col min="8425" max="8425" width="9.140625" style="10"/>
    <col min="8426" max="8426" width="1.5703125" style="10" customWidth="1"/>
    <col min="8427" max="8427" width="13.5703125" style="10" customWidth="1"/>
    <col min="8428" max="8428" width="1.5703125" style="10" customWidth="1"/>
    <col min="8429" max="8429" width="13.5703125" style="10" customWidth="1"/>
    <col min="8430" max="8430" width="9.140625" style="10"/>
    <col min="8431" max="8431" width="16.42578125" style="10" customWidth="1"/>
    <col min="8432" max="8432" width="13.85546875" style="10" customWidth="1"/>
    <col min="8433" max="8433" width="9.42578125" style="10" bestFit="1" customWidth="1"/>
    <col min="8434" max="8675" width="9.140625" style="10"/>
    <col min="8676" max="8679" width="2.5703125" style="10" customWidth="1"/>
    <col min="8680" max="8680" width="38" style="10" customWidth="1"/>
    <col min="8681" max="8681" width="9.140625" style="10"/>
    <col min="8682" max="8682" width="1.5703125" style="10" customWidth="1"/>
    <col min="8683" max="8683" width="13.5703125" style="10" customWidth="1"/>
    <col min="8684" max="8684" width="1.5703125" style="10" customWidth="1"/>
    <col min="8685" max="8685" width="13.5703125" style="10" customWidth="1"/>
    <col min="8686" max="8686" width="9.140625" style="10"/>
    <col min="8687" max="8687" width="16.42578125" style="10" customWidth="1"/>
    <col min="8688" max="8688" width="13.85546875" style="10" customWidth="1"/>
    <col min="8689" max="8689" width="9.42578125" style="10" bestFit="1" customWidth="1"/>
    <col min="8690" max="8931" width="9.140625" style="10"/>
    <col min="8932" max="8935" width="2.5703125" style="10" customWidth="1"/>
    <col min="8936" max="8936" width="38" style="10" customWidth="1"/>
    <col min="8937" max="8937" width="9.140625" style="10"/>
    <col min="8938" max="8938" width="1.5703125" style="10" customWidth="1"/>
    <col min="8939" max="8939" width="13.5703125" style="10" customWidth="1"/>
    <col min="8940" max="8940" width="1.5703125" style="10" customWidth="1"/>
    <col min="8941" max="8941" width="13.5703125" style="10" customWidth="1"/>
    <col min="8942" max="8942" width="9.140625" style="10"/>
    <col min="8943" max="8943" width="16.42578125" style="10" customWidth="1"/>
    <col min="8944" max="8944" width="13.85546875" style="10" customWidth="1"/>
    <col min="8945" max="8945" width="9.42578125" style="10" bestFit="1" customWidth="1"/>
    <col min="8946" max="9187" width="9.140625" style="10"/>
    <col min="9188" max="9191" width="2.5703125" style="10" customWidth="1"/>
    <col min="9192" max="9192" width="38" style="10" customWidth="1"/>
    <col min="9193" max="9193" width="9.140625" style="10"/>
    <col min="9194" max="9194" width="1.5703125" style="10" customWidth="1"/>
    <col min="9195" max="9195" width="13.5703125" style="10" customWidth="1"/>
    <col min="9196" max="9196" width="1.5703125" style="10" customWidth="1"/>
    <col min="9197" max="9197" width="13.5703125" style="10" customWidth="1"/>
    <col min="9198" max="9198" width="9.140625" style="10"/>
    <col min="9199" max="9199" width="16.42578125" style="10" customWidth="1"/>
    <col min="9200" max="9200" width="13.85546875" style="10" customWidth="1"/>
    <col min="9201" max="9201" width="9.42578125" style="10" bestFit="1" customWidth="1"/>
    <col min="9202" max="9443" width="9.140625" style="10"/>
    <col min="9444" max="9447" width="2.5703125" style="10" customWidth="1"/>
    <col min="9448" max="9448" width="38" style="10" customWidth="1"/>
    <col min="9449" max="9449" width="9.140625" style="10"/>
    <col min="9450" max="9450" width="1.5703125" style="10" customWidth="1"/>
    <col min="9451" max="9451" width="13.5703125" style="10" customWidth="1"/>
    <col min="9452" max="9452" width="1.5703125" style="10" customWidth="1"/>
    <col min="9453" max="9453" width="13.5703125" style="10" customWidth="1"/>
    <col min="9454" max="9454" width="9.140625" style="10"/>
    <col min="9455" max="9455" width="16.42578125" style="10" customWidth="1"/>
    <col min="9456" max="9456" width="13.85546875" style="10" customWidth="1"/>
    <col min="9457" max="9457" width="9.42578125" style="10" bestFit="1" customWidth="1"/>
    <col min="9458" max="9699" width="9.140625" style="10"/>
    <col min="9700" max="9703" width="2.5703125" style="10" customWidth="1"/>
    <col min="9704" max="9704" width="38" style="10" customWidth="1"/>
    <col min="9705" max="9705" width="9.140625" style="10"/>
    <col min="9706" max="9706" width="1.5703125" style="10" customWidth="1"/>
    <col min="9707" max="9707" width="13.5703125" style="10" customWidth="1"/>
    <col min="9708" max="9708" width="1.5703125" style="10" customWidth="1"/>
    <col min="9709" max="9709" width="13.5703125" style="10" customWidth="1"/>
    <col min="9710" max="9710" width="9.140625" style="10"/>
    <col min="9711" max="9711" width="16.42578125" style="10" customWidth="1"/>
    <col min="9712" max="9712" width="13.85546875" style="10" customWidth="1"/>
    <col min="9713" max="9713" width="9.42578125" style="10" bestFit="1" customWidth="1"/>
    <col min="9714" max="9955" width="9.140625" style="10"/>
    <col min="9956" max="9959" width="2.5703125" style="10" customWidth="1"/>
    <col min="9960" max="9960" width="38" style="10" customWidth="1"/>
    <col min="9961" max="9961" width="9.140625" style="10"/>
    <col min="9962" max="9962" width="1.5703125" style="10" customWidth="1"/>
    <col min="9963" max="9963" width="13.5703125" style="10" customWidth="1"/>
    <col min="9964" max="9964" width="1.5703125" style="10" customWidth="1"/>
    <col min="9965" max="9965" width="13.5703125" style="10" customWidth="1"/>
    <col min="9966" max="9966" width="9.140625" style="10"/>
    <col min="9967" max="9967" width="16.42578125" style="10" customWidth="1"/>
    <col min="9968" max="9968" width="13.85546875" style="10" customWidth="1"/>
    <col min="9969" max="9969" width="9.42578125" style="10" bestFit="1" customWidth="1"/>
    <col min="9970" max="10211" width="9.140625" style="10"/>
    <col min="10212" max="10215" width="2.5703125" style="10" customWidth="1"/>
    <col min="10216" max="10216" width="38" style="10" customWidth="1"/>
    <col min="10217" max="10217" width="9.140625" style="10"/>
    <col min="10218" max="10218" width="1.5703125" style="10" customWidth="1"/>
    <col min="10219" max="10219" width="13.5703125" style="10" customWidth="1"/>
    <col min="10220" max="10220" width="1.5703125" style="10" customWidth="1"/>
    <col min="10221" max="10221" width="13.5703125" style="10" customWidth="1"/>
    <col min="10222" max="10222" width="9.140625" style="10"/>
    <col min="10223" max="10223" width="16.42578125" style="10" customWidth="1"/>
    <col min="10224" max="10224" width="13.85546875" style="10" customWidth="1"/>
    <col min="10225" max="10225" width="9.42578125" style="10" bestFit="1" customWidth="1"/>
    <col min="10226" max="10467" width="9.140625" style="10"/>
    <col min="10468" max="10471" width="2.5703125" style="10" customWidth="1"/>
    <col min="10472" max="10472" width="38" style="10" customWidth="1"/>
    <col min="10473" max="10473" width="9.140625" style="10"/>
    <col min="10474" max="10474" width="1.5703125" style="10" customWidth="1"/>
    <col min="10475" max="10475" width="13.5703125" style="10" customWidth="1"/>
    <col min="10476" max="10476" width="1.5703125" style="10" customWidth="1"/>
    <col min="10477" max="10477" width="13.5703125" style="10" customWidth="1"/>
    <col min="10478" max="10478" width="9.140625" style="10"/>
    <col min="10479" max="10479" width="16.42578125" style="10" customWidth="1"/>
    <col min="10480" max="10480" width="13.85546875" style="10" customWidth="1"/>
    <col min="10481" max="10481" width="9.42578125" style="10" bestFit="1" customWidth="1"/>
    <col min="10482" max="10723" width="9.140625" style="10"/>
    <col min="10724" max="10727" width="2.5703125" style="10" customWidth="1"/>
    <col min="10728" max="10728" width="38" style="10" customWidth="1"/>
    <col min="10729" max="10729" width="9.140625" style="10"/>
    <col min="10730" max="10730" width="1.5703125" style="10" customWidth="1"/>
    <col min="10731" max="10731" width="13.5703125" style="10" customWidth="1"/>
    <col min="10732" max="10732" width="1.5703125" style="10" customWidth="1"/>
    <col min="10733" max="10733" width="13.5703125" style="10" customWidth="1"/>
    <col min="10734" max="10734" width="9.140625" style="10"/>
    <col min="10735" max="10735" width="16.42578125" style="10" customWidth="1"/>
    <col min="10736" max="10736" width="13.85546875" style="10" customWidth="1"/>
    <col min="10737" max="10737" width="9.42578125" style="10" bestFit="1" customWidth="1"/>
    <col min="10738" max="10979" width="9.140625" style="10"/>
    <col min="10980" max="10983" width="2.5703125" style="10" customWidth="1"/>
    <col min="10984" max="10984" width="38" style="10" customWidth="1"/>
    <col min="10985" max="10985" width="9.140625" style="10"/>
    <col min="10986" max="10986" width="1.5703125" style="10" customWidth="1"/>
    <col min="10987" max="10987" width="13.5703125" style="10" customWidth="1"/>
    <col min="10988" max="10988" width="1.5703125" style="10" customWidth="1"/>
    <col min="10989" max="10989" width="13.5703125" style="10" customWidth="1"/>
    <col min="10990" max="10990" width="9.140625" style="10"/>
    <col min="10991" max="10991" width="16.42578125" style="10" customWidth="1"/>
    <col min="10992" max="10992" width="13.85546875" style="10" customWidth="1"/>
    <col min="10993" max="10993" width="9.42578125" style="10" bestFit="1" customWidth="1"/>
    <col min="10994" max="11235" width="9.140625" style="10"/>
    <col min="11236" max="11239" width="2.5703125" style="10" customWidth="1"/>
    <col min="11240" max="11240" width="38" style="10" customWidth="1"/>
    <col min="11241" max="11241" width="9.140625" style="10"/>
    <col min="11242" max="11242" width="1.5703125" style="10" customWidth="1"/>
    <col min="11243" max="11243" width="13.5703125" style="10" customWidth="1"/>
    <col min="11244" max="11244" width="1.5703125" style="10" customWidth="1"/>
    <col min="11245" max="11245" width="13.5703125" style="10" customWidth="1"/>
    <col min="11246" max="11246" width="9.140625" style="10"/>
    <col min="11247" max="11247" width="16.42578125" style="10" customWidth="1"/>
    <col min="11248" max="11248" width="13.85546875" style="10" customWidth="1"/>
    <col min="11249" max="11249" width="9.42578125" style="10" bestFit="1" customWidth="1"/>
    <col min="11250" max="11491" width="9.140625" style="10"/>
    <col min="11492" max="11495" width="2.5703125" style="10" customWidth="1"/>
    <col min="11496" max="11496" width="38" style="10" customWidth="1"/>
    <col min="11497" max="11497" width="9.140625" style="10"/>
    <col min="11498" max="11498" width="1.5703125" style="10" customWidth="1"/>
    <col min="11499" max="11499" width="13.5703125" style="10" customWidth="1"/>
    <col min="11500" max="11500" width="1.5703125" style="10" customWidth="1"/>
    <col min="11501" max="11501" width="13.5703125" style="10" customWidth="1"/>
    <col min="11502" max="11502" width="9.140625" style="10"/>
    <col min="11503" max="11503" width="16.42578125" style="10" customWidth="1"/>
    <col min="11504" max="11504" width="13.85546875" style="10" customWidth="1"/>
    <col min="11505" max="11505" width="9.42578125" style="10" bestFit="1" customWidth="1"/>
    <col min="11506" max="11747" width="9.140625" style="10"/>
    <col min="11748" max="11751" width="2.5703125" style="10" customWidth="1"/>
    <col min="11752" max="11752" width="38" style="10" customWidth="1"/>
    <col min="11753" max="11753" width="9.140625" style="10"/>
    <col min="11754" max="11754" width="1.5703125" style="10" customWidth="1"/>
    <col min="11755" max="11755" width="13.5703125" style="10" customWidth="1"/>
    <col min="11756" max="11756" width="1.5703125" style="10" customWidth="1"/>
    <col min="11757" max="11757" width="13.5703125" style="10" customWidth="1"/>
    <col min="11758" max="11758" width="9.140625" style="10"/>
    <col min="11759" max="11759" width="16.42578125" style="10" customWidth="1"/>
    <col min="11760" max="11760" width="13.85546875" style="10" customWidth="1"/>
    <col min="11761" max="11761" width="9.42578125" style="10" bestFit="1" customWidth="1"/>
    <col min="11762" max="12003" width="9.140625" style="10"/>
    <col min="12004" max="12007" width="2.5703125" style="10" customWidth="1"/>
    <col min="12008" max="12008" width="38" style="10" customWidth="1"/>
    <col min="12009" max="12009" width="9.140625" style="10"/>
    <col min="12010" max="12010" width="1.5703125" style="10" customWidth="1"/>
    <col min="12011" max="12011" width="13.5703125" style="10" customWidth="1"/>
    <col min="12012" max="12012" width="1.5703125" style="10" customWidth="1"/>
    <col min="12013" max="12013" width="13.5703125" style="10" customWidth="1"/>
    <col min="12014" max="12014" width="9.140625" style="10"/>
    <col min="12015" max="12015" width="16.42578125" style="10" customWidth="1"/>
    <col min="12016" max="12016" width="13.85546875" style="10" customWidth="1"/>
    <col min="12017" max="12017" width="9.42578125" style="10" bestFit="1" customWidth="1"/>
    <col min="12018" max="12259" width="9.140625" style="10"/>
    <col min="12260" max="12263" width="2.5703125" style="10" customWidth="1"/>
    <col min="12264" max="12264" width="38" style="10" customWidth="1"/>
    <col min="12265" max="12265" width="9.140625" style="10"/>
    <col min="12266" max="12266" width="1.5703125" style="10" customWidth="1"/>
    <col min="12267" max="12267" width="13.5703125" style="10" customWidth="1"/>
    <col min="12268" max="12268" width="1.5703125" style="10" customWidth="1"/>
    <col min="12269" max="12269" width="13.5703125" style="10" customWidth="1"/>
    <col min="12270" max="12270" width="9.140625" style="10"/>
    <col min="12271" max="12271" width="16.42578125" style="10" customWidth="1"/>
    <col min="12272" max="12272" width="13.85546875" style="10" customWidth="1"/>
    <col min="12273" max="12273" width="9.42578125" style="10" bestFit="1" customWidth="1"/>
    <col min="12274" max="12515" width="9.140625" style="10"/>
    <col min="12516" max="12519" width="2.5703125" style="10" customWidth="1"/>
    <col min="12520" max="12520" width="38" style="10" customWidth="1"/>
    <col min="12521" max="12521" width="9.140625" style="10"/>
    <col min="12522" max="12522" width="1.5703125" style="10" customWidth="1"/>
    <col min="12523" max="12523" width="13.5703125" style="10" customWidth="1"/>
    <col min="12524" max="12524" width="1.5703125" style="10" customWidth="1"/>
    <col min="12525" max="12525" width="13.5703125" style="10" customWidth="1"/>
    <col min="12526" max="12526" width="9.140625" style="10"/>
    <col min="12527" max="12527" width="16.42578125" style="10" customWidth="1"/>
    <col min="12528" max="12528" width="13.85546875" style="10" customWidth="1"/>
    <col min="12529" max="12529" width="9.42578125" style="10" bestFit="1" customWidth="1"/>
    <col min="12530" max="12771" width="9.140625" style="10"/>
    <col min="12772" max="12775" width="2.5703125" style="10" customWidth="1"/>
    <col min="12776" max="12776" width="38" style="10" customWidth="1"/>
    <col min="12777" max="12777" width="9.140625" style="10"/>
    <col min="12778" max="12778" width="1.5703125" style="10" customWidth="1"/>
    <col min="12779" max="12779" width="13.5703125" style="10" customWidth="1"/>
    <col min="12780" max="12780" width="1.5703125" style="10" customWidth="1"/>
    <col min="12781" max="12781" width="13.5703125" style="10" customWidth="1"/>
    <col min="12782" max="12782" width="9.140625" style="10"/>
    <col min="12783" max="12783" width="16.42578125" style="10" customWidth="1"/>
    <col min="12784" max="12784" width="13.85546875" style="10" customWidth="1"/>
    <col min="12785" max="12785" width="9.42578125" style="10" bestFit="1" customWidth="1"/>
    <col min="12786" max="13027" width="9.140625" style="10"/>
    <col min="13028" max="13031" width="2.5703125" style="10" customWidth="1"/>
    <col min="13032" max="13032" width="38" style="10" customWidth="1"/>
    <col min="13033" max="13033" width="9.140625" style="10"/>
    <col min="13034" max="13034" width="1.5703125" style="10" customWidth="1"/>
    <col min="13035" max="13035" width="13.5703125" style="10" customWidth="1"/>
    <col min="13036" max="13036" width="1.5703125" style="10" customWidth="1"/>
    <col min="13037" max="13037" width="13.5703125" style="10" customWidth="1"/>
    <col min="13038" max="13038" width="9.140625" style="10"/>
    <col min="13039" max="13039" width="16.42578125" style="10" customWidth="1"/>
    <col min="13040" max="13040" width="13.85546875" style="10" customWidth="1"/>
    <col min="13041" max="13041" width="9.42578125" style="10" bestFit="1" customWidth="1"/>
    <col min="13042" max="13283" width="9.140625" style="10"/>
    <col min="13284" max="13287" width="2.5703125" style="10" customWidth="1"/>
    <col min="13288" max="13288" width="38" style="10" customWidth="1"/>
    <col min="13289" max="13289" width="9.140625" style="10"/>
    <col min="13290" max="13290" width="1.5703125" style="10" customWidth="1"/>
    <col min="13291" max="13291" width="13.5703125" style="10" customWidth="1"/>
    <col min="13292" max="13292" width="1.5703125" style="10" customWidth="1"/>
    <col min="13293" max="13293" width="13.5703125" style="10" customWidth="1"/>
    <col min="13294" max="13294" width="9.140625" style="10"/>
    <col min="13295" max="13295" width="16.42578125" style="10" customWidth="1"/>
    <col min="13296" max="13296" width="13.85546875" style="10" customWidth="1"/>
    <col min="13297" max="13297" width="9.42578125" style="10" bestFit="1" customWidth="1"/>
    <col min="13298" max="13539" width="9.140625" style="10"/>
    <col min="13540" max="13543" width="2.5703125" style="10" customWidth="1"/>
    <col min="13544" max="13544" width="38" style="10" customWidth="1"/>
    <col min="13545" max="13545" width="9.140625" style="10"/>
    <col min="13546" max="13546" width="1.5703125" style="10" customWidth="1"/>
    <col min="13547" max="13547" width="13.5703125" style="10" customWidth="1"/>
    <col min="13548" max="13548" width="1.5703125" style="10" customWidth="1"/>
    <col min="13549" max="13549" width="13.5703125" style="10" customWidth="1"/>
    <col min="13550" max="13550" width="9.140625" style="10"/>
    <col min="13551" max="13551" width="16.42578125" style="10" customWidth="1"/>
    <col min="13552" max="13552" width="13.85546875" style="10" customWidth="1"/>
    <col min="13553" max="13553" width="9.42578125" style="10" bestFit="1" customWidth="1"/>
    <col min="13554" max="13795" width="9.140625" style="10"/>
    <col min="13796" max="13799" width="2.5703125" style="10" customWidth="1"/>
    <col min="13800" max="13800" width="38" style="10" customWidth="1"/>
    <col min="13801" max="13801" width="9.140625" style="10"/>
    <col min="13802" max="13802" width="1.5703125" style="10" customWidth="1"/>
    <col min="13803" max="13803" width="13.5703125" style="10" customWidth="1"/>
    <col min="13804" max="13804" width="1.5703125" style="10" customWidth="1"/>
    <col min="13805" max="13805" width="13.5703125" style="10" customWidth="1"/>
    <col min="13806" max="13806" width="9.140625" style="10"/>
    <col min="13807" max="13807" width="16.42578125" style="10" customWidth="1"/>
    <col min="13808" max="13808" width="13.85546875" style="10" customWidth="1"/>
    <col min="13809" max="13809" width="9.42578125" style="10" bestFit="1" customWidth="1"/>
    <col min="13810" max="14051" width="9.140625" style="10"/>
    <col min="14052" max="14055" width="2.5703125" style="10" customWidth="1"/>
    <col min="14056" max="14056" width="38" style="10" customWidth="1"/>
    <col min="14057" max="14057" width="9.140625" style="10"/>
    <col min="14058" max="14058" width="1.5703125" style="10" customWidth="1"/>
    <col min="14059" max="14059" width="13.5703125" style="10" customWidth="1"/>
    <col min="14060" max="14060" width="1.5703125" style="10" customWidth="1"/>
    <col min="14061" max="14061" width="13.5703125" style="10" customWidth="1"/>
    <col min="14062" max="14062" width="9.140625" style="10"/>
    <col min="14063" max="14063" width="16.42578125" style="10" customWidth="1"/>
    <col min="14064" max="14064" width="13.85546875" style="10" customWidth="1"/>
    <col min="14065" max="14065" width="9.42578125" style="10" bestFit="1" customWidth="1"/>
    <col min="14066" max="14307" width="9.140625" style="10"/>
    <col min="14308" max="14311" width="2.5703125" style="10" customWidth="1"/>
    <col min="14312" max="14312" width="38" style="10" customWidth="1"/>
    <col min="14313" max="14313" width="9.140625" style="10"/>
    <col min="14314" max="14314" width="1.5703125" style="10" customWidth="1"/>
    <col min="14315" max="14315" width="13.5703125" style="10" customWidth="1"/>
    <col min="14316" max="14316" width="1.5703125" style="10" customWidth="1"/>
    <col min="14317" max="14317" width="13.5703125" style="10" customWidth="1"/>
    <col min="14318" max="14318" width="9.140625" style="10"/>
    <col min="14319" max="14319" width="16.42578125" style="10" customWidth="1"/>
    <col min="14320" max="14320" width="13.85546875" style="10" customWidth="1"/>
    <col min="14321" max="14321" width="9.42578125" style="10" bestFit="1" customWidth="1"/>
    <col min="14322" max="14563" width="9.140625" style="10"/>
    <col min="14564" max="14567" width="2.5703125" style="10" customWidth="1"/>
    <col min="14568" max="14568" width="38" style="10" customWidth="1"/>
    <col min="14569" max="14569" width="9.140625" style="10"/>
    <col min="14570" max="14570" width="1.5703125" style="10" customWidth="1"/>
    <col min="14571" max="14571" width="13.5703125" style="10" customWidth="1"/>
    <col min="14572" max="14572" width="1.5703125" style="10" customWidth="1"/>
    <col min="14573" max="14573" width="13.5703125" style="10" customWidth="1"/>
    <col min="14574" max="14574" width="9.140625" style="10"/>
    <col min="14575" max="14575" width="16.42578125" style="10" customWidth="1"/>
    <col min="14576" max="14576" width="13.85546875" style="10" customWidth="1"/>
    <col min="14577" max="14577" width="9.42578125" style="10" bestFit="1" customWidth="1"/>
    <col min="14578" max="14819" width="9.140625" style="10"/>
    <col min="14820" max="14823" width="2.5703125" style="10" customWidth="1"/>
    <col min="14824" max="14824" width="38" style="10" customWidth="1"/>
    <col min="14825" max="14825" width="9.140625" style="10"/>
    <col min="14826" max="14826" width="1.5703125" style="10" customWidth="1"/>
    <col min="14827" max="14827" width="13.5703125" style="10" customWidth="1"/>
    <col min="14828" max="14828" width="1.5703125" style="10" customWidth="1"/>
    <col min="14829" max="14829" width="13.5703125" style="10" customWidth="1"/>
    <col min="14830" max="14830" width="9.140625" style="10"/>
    <col min="14831" max="14831" width="16.42578125" style="10" customWidth="1"/>
    <col min="14832" max="14832" width="13.85546875" style="10" customWidth="1"/>
    <col min="14833" max="14833" width="9.42578125" style="10" bestFit="1" customWidth="1"/>
    <col min="14834" max="15075" width="9.140625" style="10"/>
    <col min="15076" max="15079" width="2.5703125" style="10" customWidth="1"/>
    <col min="15080" max="15080" width="38" style="10" customWidth="1"/>
    <col min="15081" max="15081" width="9.140625" style="10"/>
    <col min="15082" max="15082" width="1.5703125" style="10" customWidth="1"/>
    <col min="15083" max="15083" width="13.5703125" style="10" customWidth="1"/>
    <col min="15084" max="15084" width="1.5703125" style="10" customWidth="1"/>
    <col min="15085" max="15085" width="13.5703125" style="10" customWidth="1"/>
    <col min="15086" max="15086" width="9.140625" style="10"/>
    <col min="15087" max="15087" width="16.42578125" style="10" customWidth="1"/>
    <col min="15088" max="15088" width="13.85546875" style="10" customWidth="1"/>
    <col min="15089" max="15089" width="9.42578125" style="10" bestFit="1" customWidth="1"/>
    <col min="15090" max="15331" width="9.140625" style="10"/>
    <col min="15332" max="15335" width="2.5703125" style="10" customWidth="1"/>
    <col min="15336" max="15336" width="38" style="10" customWidth="1"/>
    <col min="15337" max="15337" width="9.140625" style="10"/>
    <col min="15338" max="15338" width="1.5703125" style="10" customWidth="1"/>
    <col min="15339" max="15339" width="13.5703125" style="10" customWidth="1"/>
    <col min="15340" max="15340" width="1.5703125" style="10" customWidth="1"/>
    <col min="15341" max="15341" width="13.5703125" style="10" customWidth="1"/>
    <col min="15342" max="15342" width="9.140625" style="10"/>
    <col min="15343" max="15343" width="16.42578125" style="10" customWidth="1"/>
    <col min="15344" max="15344" width="13.85546875" style="10" customWidth="1"/>
    <col min="15345" max="15345" width="9.42578125" style="10" bestFit="1" customWidth="1"/>
    <col min="15346" max="15587" width="9.140625" style="10"/>
    <col min="15588" max="15591" width="2.5703125" style="10" customWidth="1"/>
    <col min="15592" max="15592" width="38" style="10" customWidth="1"/>
    <col min="15593" max="15593" width="9.140625" style="10"/>
    <col min="15594" max="15594" width="1.5703125" style="10" customWidth="1"/>
    <col min="15595" max="15595" width="13.5703125" style="10" customWidth="1"/>
    <col min="15596" max="15596" width="1.5703125" style="10" customWidth="1"/>
    <col min="15597" max="15597" width="13.5703125" style="10" customWidth="1"/>
    <col min="15598" max="15598" width="9.140625" style="10"/>
    <col min="15599" max="15599" width="16.42578125" style="10" customWidth="1"/>
    <col min="15600" max="15600" width="13.85546875" style="10" customWidth="1"/>
    <col min="15601" max="15601" width="9.42578125" style="10" bestFit="1" customWidth="1"/>
    <col min="15602" max="15843" width="9.140625" style="10"/>
    <col min="15844" max="15847" width="2.5703125" style="10" customWidth="1"/>
    <col min="15848" max="15848" width="38" style="10" customWidth="1"/>
    <col min="15849" max="15849" width="9.140625" style="10"/>
    <col min="15850" max="15850" width="1.5703125" style="10" customWidth="1"/>
    <col min="15851" max="15851" width="13.5703125" style="10" customWidth="1"/>
    <col min="15852" max="15852" width="1.5703125" style="10" customWidth="1"/>
    <col min="15853" max="15853" width="13.5703125" style="10" customWidth="1"/>
    <col min="15854" max="15854" width="9.140625" style="10"/>
    <col min="15855" max="15855" width="16.42578125" style="10" customWidth="1"/>
    <col min="15856" max="15856" width="13.85546875" style="10" customWidth="1"/>
    <col min="15857" max="15857" width="9.42578125" style="10" bestFit="1" customWidth="1"/>
    <col min="15858" max="16099" width="9.140625" style="10"/>
    <col min="16100" max="16103" width="2.5703125" style="10" customWidth="1"/>
    <col min="16104" max="16104" width="38" style="10" customWidth="1"/>
    <col min="16105" max="16105" width="9.140625" style="10"/>
    <col min="16106" max="16106" width="1.5703125" style="10" customWidth="1"/>
    <col min="16107" max="16107" width="13.5703125" style="10" customWidth="1"/>
    <col min="16108" max="16108" width="1.5703125" style="10" customWidth="1"/>
    <col min="16109" max="16109" width="13.5703125" style="10" customWidth="1"/>
    <col min="16110" max="16110" width="9.140625" style="10"/>
    <col min="16111" max="16111" width="16.42578125" style="10" customWidth="1"/>
    <col min="16112" max="16112" width="13.85546875" style="10" customWidth="1"/>
    <col min="16113" max="16113" width="9.42578125" style="10" bestFit="1" customWidth="1"/>
    <col min="16114" max="16375" width="9.140625" style="10"/>
    <col min="16376" max="16376" width="9.140625" style="10" customWidth="1"/>
    <col min="16377" max="16384" width="9.140625" style="10"/>
  </cols>
  <sheetData>
    <row r="1" spans="1:12" ht="21.2" customHeight="1">
      <c r="A1" s="1" t="str">
        <f>'Thai 6-8'!A1</f>
        <v>บริษัท ทเวนตี้ โฟร์ คอน แอนด์ ซัพพลาย จำกัด (มหาชน)</v>
      </c>
      <c r="B1" s="1"/>
      <c r="C1" s="2"/>
      <c r="D1" s="3"/>
      <c r="E1" s="1"/>
      <c r="F1" s="4"/>
      <c r="G1" s="1"/>
      <c r="H1" s="4"/>
      <c r="I1" s="1"/>
      <c r="J1" s="1"/>
      <c r="K1" s="1"/>
      <c r="L1" s="1"/>
    </row>
    <row r="2" spans="1:12" ht="21.2" customHeight="1">
      <c r="A2" s="1" t="s">
        <v>64</v>
      </c>
      <c r="B2" s="1"/>
      <c r="C2" s="2"/>
      <c r="D2" s="3"/>
      <c r="E2" s="1"/>
      <c r="F2" s="4"/>
      <c r="G2" s="1"/>
      <c r="H2" s="4"/>
      <c r="I2" s="1"/>
      <c r="J2" s="1"/>
      <c r="K2" s="1"/>
      <c r="L2" s="1"/>
    </row>
    <row r="3" spans="1:12" ht="21.2" customHeight="1">
      <c r="A3" s="5" t="s">
        <v>65</v>
      </c>
      <c r="B3" s="5"/>
      <c r="C3" s="6"/>
      <c r="D3" s="7"/>
      <c r="E3" s="5"/>
      <c r="F3" s="8"/>
      <c r="G3" s="5"/>
      <c r="H3" s="8"/>
      <c r="I3" s="5"/>
      <c r="J3" s="5"/>
      <c r="K3" s="5"/>
      <c r="L3" s="5"/>
    </row>
    <row r="4" spans="1:12" ht="18.600000000000001" customHeight="1">
      <c r="A4" s="15"/>
      <c r="B4" s="1"/>
      <c r="C4" s="2"/>
      <c r="D4" s="3"/>
      <c r="E4" s="1"/>
      <c r="F4" s="4"/>
      <c r="G4" s="1"/>
      <c r="H4" s="4"/>
      <c r="I4" s="1"/>
      <c r="J4" s="1"/>
      <c r="K4" s="1"/>
      <c r="L4" s="1"/>
    </row>
    <row r="5" spans="1:12" ht="18.600000000000001" customHeight="1">
      <c r="A5" s="15"/>
      <c r="B5" s="1"/>
      <c r="C5" s="2"/>
      <c r="D5" s="3"/>
      <c r="E5" s="1"/>
      <c r="F5" s="99" t="s">
        <v>3</v>
      </c>
      <c r="G5" s="99"/>
      <c r="H5" s="99"/>
      <c r="I5" s="14"/>
      <c r="J5" s="99" t="s">
        <v>4</v>
      </c>
      <c r="K5" s="99"/>
      <c r="L5" s="99"/>
    </row>
    <row r="6" spans="1:12" ht="18.600000000000001" customHeight="1">
      <c r="A6" s="15"/>
      <c r="B6" s="1"/>
      <c r="C6" s="2"/>
      <c r="D6" s="3"/>
      <c r="E6" s="1"/>
      <c r="F6" s="4" t="s">
        <v>5</v>
      </c>
      <c r="G6" s="1"/>
      <c r="H6" s="4" t="s">
        <v>6</v>
      </c>
      <c r="I6" s="1"/>
      <c r="J6" s="4" t="s">
        <v>5</v>
      </c>
      <c r="K6" s="1"/>
      <c r="L6" s="4" t="s">
        <v>6</v>
      </c>
    </row>
    <row r="7" spans="1:12" ht="18.600000000000001" customHeight="1">
      <c r="A7" s="15"/>
      <c r="C7" s="2"/>
      <c r="D7" s="30" t="s">
        <v>7</v>
      </c>
      <c r="E7" s="15"/>
      <c r="F7" s="8" t="s">
        <v>8</v>
      </c>
      <c r="G7" s="15"/>
      <c r="H7" s="8" t="s">
        <v>8</v>
      </c>
      <c r="I7" s="15"/>
      <c r="J7" s="8" t="s">
        <v>8</v>
      </c>
      <c r="K7" s="15"/>
      <c r="L7" s="8" t="s">
        <v>8</v>
      </c>
    </row>
    <row r="8" spans="1:12" ht="6" customHeight="1">
      <c r="A8" s="31"/>
      <c r="C8" s="11"/>
      <c r="D8" s="3"/>
      <c r="E8" s="15"/>
      <c r="F8" s="19"/>
      <c r="G8" s="15"/>
      <c r="H8" s="19"/>
      <c r="I8" s="15"/>
      <c r="J8" s="19"/>
      <c r="K8" s="15"/>
      <c r="L8" s="19"/>
    </row>
    <row r="9" spans="1:12" ht="18.600000000000001" customHeight="1">
      <c r="A9" s="31" t="s">
        <v>66</v>
      </c>
      <c r="C9" s="11"/>
      <c r="F9" s="19">
        <v>286476009</v>
      </c>
      <c r="H9" s="19">
        <v>435748498</v>
      </c>
      <c r="J9" s="19">
        <v>284372721</v>
      </c>
      <c r="L9" s="19">
        <v>435439192</v>
      </c>
    </row>
    <row r="10" spans="1:12" ht="18.600000000000001" customHeight="1">
      <c r="A10" s="31" t="s">
        <v>67</v>
      </c>
      <c r="C10" s="11"/>
      <c r="F10" s="21">
        <v>166561215</v>
      </c>
      <c r="H10" s="21">
        <v>245746310</v>
      </c>
      <c r="J10" s="21">
        <v>149824870</v>
      </c>
      <c r="L10" s="21">
        <v>244477200</v>
      </c>
    </row>
    <row r="11" spans="1:12" ht="6" customHeight="1">
      <c r="A11" s="31"/>
      <c r="C11" s="11"/>
      <c r="E11" s="15"/>
      <c r="F11" s="19"/>
      <c r="G11" s="15"/>
      <c r="H11" s="19"/>
      <c r="I11" s="15"/>
      <c r="J11" s="19"/>
      <c r="K11" s="15"/>
      <c r="L11" s="19"/>
    </row>
    <row r="12" spans="1:12" ht="18.600000000000001" customHeight="1">
      <c r="A12" s="32" t="s">
        <v>68</v>
      </c>
      <c r="C12" s="11"/>
      <c r="D12" s="65"/>
      <c r="F12" s="21">
        <f>SUM(F9:F11)</f>
        <v>453037224</v>
      </c>
      <c r="H12" s="21">
        <f>SUM(H9:H11)</f>
        <v>681494808</v>
      </c>
      <c r="J12" s="21">
        <f>SUM(J9:J11)</f>
        <v>434197591</v>
      </c>
      <c r="L12" s="21">
        <f>SUM(L9:L11)</f>
        <v>679916392</v>
      </c>
    </row>
    <row r="13" spans="1:12" ht="6" customHeight="1">
      <c r="A13" s="31"/>
      <c r="C13" s="11"/>
      <c r="E13" s="66"/>
      <c r="F13" s="19"/>
      <c r="G13" s="66"/>
      <c r="H13" s="19"/>
      <c r="I13" s="66"/>
      <c r="J13" s="19"/>
      <c r="K13" s="66"/>
      <c r="L13" s="19"/>
    </row>
    <row r="14" spans="1:12" ht="18.600000000000001" customHeight="1">
      <c r="A14" s="10" t="s">
        <v>69</v>
      </c>
      <c r="C14" s="11"/>
      <c r="F14" s="33">
        <v>-274302134</v>
      </c>
      <c r="H14" s="33">
        <v>-443435926</v>
      </c>
      <c r="J14" s="33">
        <v>-273075375</v>
      </c>
      <c r="L14" s="33">
        <v>-443200133</v>
      </c>
    </row>
    <row r="15" spans="1:12" ht="18.600000000000001" customHeight="1">
      <c r="A15" s="10" t="s">
        <v>70</v>
      </c>
      <c r="C15" s="11"/>
      <c r="D15" s="65"/>
      <c r="F15" s="28">
        <v>-145998028</v>
      </c>
      <c r="H15" s="28">
        <v>-227996474</v>
      </c>
      <c r="J15" s="28">
        <v>-130467058</v>
      </c>
      <c r="L15" s="28">
        <v>-226861152</v>
      </c>
    </row>
    <row r="16" spans="1:12" ht="6" customHeight="1">
      <c r="A16" s="31"/>
      <c r="C16" s="11"/>
      <c r="E16" s="15"/>
      <c r="F16" s="19"/>
      <c r="G16" s="15"/>
      <c r="H16" s="19"/>
      <c r="I16" s="15"/>
      <c r="J16" s="19"/>
      <c r="K16" s="15"/>
      <c r="L16" s="19"/>
    </row>
    <row r="17" spans="1:12" ht="18.600000000000001" customHeight="1">
      <c r="A17" s="32" t="s">
        <v>71</v>
      </c>
      <c r="C17" s="11"/>
      <c r="F17" s="21">
        <f>SUM(F14:F16)</f>
        <v>-420300162</v>
      </c>
      <c r="H17" s="21">
        <f>SUM(H14:H16)</f>
        <v>-671432400</v>
      </c>
      <c r="J17" s="21">
        <f>SUM(J14:J16)</f>
        <v>-403542433</v>
      </c>
      <c r="L17" s="21">
        <f>SUM(L14:L16)</f>
        <v>-670061285</v>
      </c>
    </row>
    <row r="18" spans="1:12" ht="6" customHeight="1">
      <c r="C18" s="11"/>
      <c r="E18" s="15"/>
      <c r="F18" s="19"/>
      <c r="G18" s="15"/>
      <c r="H18" s="19"/>
      <c r="I18" s="15"/>
      <c r="J18" s="19"/>
      <c r="K18" s="15"/>
      <c r="L18" s="19"/>
    </row>
    <row r="19" spans="1:12" ht="18.600000000000001" customHeight="1">
      <c r="A19" s="32" t="s">
        <v>72</v>
      </c>
      <c r="C19" s="11"/>
      <c r="D19" s="3"/>
      <c r="E19" s="15"/>
      <c r="F19" s="33">
        <f>+F12+F17</f>
        <v>32737062</v>
      </c>
      <c r="G19" s="15"/>
      <c r="H19" s="33">
        <f>+H12+H17</f>
        <v>10062408</v>
      </c>
      <c r="I19" s="15"/>
      <c r="J19" s="33">
        <f>+J12+J17</f>
        <v>30655158</v>
      </c>
      <c r="K19" s="15"/>
      <c r="L19" s="33">
        <f>+L12+L17</f>
        <v>9855107</v>
      </c>
    </row>
    <row r="20" spans="1:12" ht="6" customHeight="1">
      <c r="A20" s="32"/>
      <c r="C20" s="11"/>
      <c r="F20" s="19"/>
      <c r="H20" s="19"/>
      <c r="J20" s="19"/>
      <c r="L20" s="19"/>
    </row>
    <row r="21" spans="1:12" ht="18.600000000000001" customHeight="1">
      <c r="A21" s="31" t="s">
        <v>73</v>
      </c>
      <c r="C21" s="2"/>
      <c r="D21" s="34">
        <v>24</v>
      </c>
      <c r="F21" s="28">
        <v>1955561</v>
      </c>
      <c r="H21" s="28">
        <v>8777816</v>
      </c>
      <c r="J21" s="28">
        <v>2217773</v>
      </c>
      <c r="L21" s="21">
        <v>9116630</v>
      </c>
    </row>
    <row r="22" spans="1:12" ht="6" customHeight="1">
      <c r="A22" s="31"/>
      <c r="C22" s="2"/>
      <c r="F22" s="19"/>
      <c r="H22" s="19"/>
      <c r="J22" s="19"/>
      <c r="L22" s="19"/>
    </row>
    <row r="23" spans="1:12" ht="18.600000000000001" customHeight="1">
      <c r="A23" s="32" t="s">
        <v>74</v>
      </c>
      <c r="C23" s="11"/>
      <c r="F23" s="19">
        <f>+F19+F21</f>
        <v>34692623</v>
      </c>
      <c r="H23" s="19">
        <f>+H19+H21</f>
        <v>18840224</v>
      </c>
      <c r="J23" s="19">
        <f>+J19+J21</f>
        <v>32872931</v>
      </c>
      <c r="L23" s="19">
        <f>+L19+L21</f>
        <v>18971737</v>
      </c>
    </row>
    <row r="24" spans="1:12" ht="6" customHeight="1">
      <c r="A24" s="32"/>
      <c r="C24" s="11"/>
      <c r="F24" s="19"/>
      <c r="H24" s="19"/>
      <c r="J24" s="19"/>
      <c r="L24" s="19"/>
    </row>
    <row r="25" spans="1:12" ht="18.600000000000001" customHeight="1">
      <c r="A25" s="10" t="s">
        <v>75</v>
      </c>
      <c r="C25" s="11"/>
      <c r="E25" s="15"/>
      <c r="F25" s="19">
        <v>-2357086</v>
      </c>
      <c r="G25" s="15"/>
      <c r="H25" s="19">
        <v>-9318398</v>
      </c>
      <c r="I25" s="15"/>
      <c r="J25" s="19">
        <v>-2061959</v>
      </c>
      <c r="K25" s="15"/>
      <c r="L25" s="19">
        <v>-8755585</v>
      </c>
    </row>
    <row r="26" spans="1:12" ht="18.600000000000001" customHeight="1">
      <c r="A26" s="10" t="s">
        <v>76</v>
      </c>
      <c r="C26" s="11"/>
      <c r="E26" s="15"/>
      <c r="F26" s="19">
        <v>-64540084</v>
      </c>
      <c r="G26" s="15"/>
      <c r="H26" s="19">
        <v>-62009546</v>
      </c>
      <c r="I26" s="15"/>
      <c r="J26" s="19">
        <v>-63521780</v>
      </c>
      <c r="K26" s="15"/>
      <c r="L26" s="19">
        <v>-61453775</v>
      </c>
    </row>
    <row r="27" spans="1:12" ht="18.600000000000001" customHeight="1">
      <c r="A27" s="10" t="s">
        <v>148</v>
      </c>
      <c r="D27" s="12" t="s">
        <v>168</v>
      </c>
      <c r="E27" s="15"/>
      <c r="F27" s="21">
        <v>-411314218</v>
      </c>
      <c r="G27" s="15"/>
      <c r="H27" s="21">
        <v>0</v>
      </c>
      <c r="I27" s="15"/>
      <c r="J27" s="21">
        <v>-411314218</v>
      </c>
      <c r="K27" s="15"/>
      <c r="L27" s="21">
        <v>0</v>
      </c>
    </row>
    <row r="28" spans="1:12" ht="6" customHeight="1">
      <c r="A28" s="9"/>
      <c r="C28" s="11"/>
      <c r="D28" s="3"/>
      <c r="E28" s="15"/>
      <c r="F28" s="19"/>
      <c r="G28" s="15"/>
      <c r="H28" s="19"/>
      <c r="I28" s="15"/>
      <c r="J28" s="19"/>
      <c r="K28" s="15"/>
      <c r="L28" s="19"/>
    </row>
    <row r="29" spans="1:12" ht="18.600000000000001" customHeight="1">
      <c r="A29" s="1" t="s">
        <v>77</v>
      </c>
      <c r="C29" s="11"/>
      <c r="F29" s="21">
        <f>SUM(F25:F27)</f>
        <v>-478211388</v>
      </c>
      <c r="H29" s="21">
        <f>SUM(H25:H27)</f>
        <v>-71327944</v>
      </c>
      <c r="J29" s="21">
        <f>SUM(J25:J27)</f>
        <v>-476897957</v>
      </c>
      <c r="L29" s="21">
        <f>SUM(L25:L27)</f>
        <v>-70209360</v>
      </c>
    </row>
    <row r="30" spans="1:12" ht="6" customHeight="1">
      <c r="A30" s="9"/>
      <c r="C30" s="11"/>
      <c r="D30" s="3"/>
      <c r="E30" s="15"/>
      <c r="F30" s="19"/>
      <c r="G30" s="15"/>
      <c r="H30" s="19"/>
      <c r="I30" s="15"/>
      <c r="J30" s="19"/>
      <c r="K30" s="15"/>
      <c r="L30" s="19"/>
    </row>
    <row r="31" spans="1:12" ht="18.600000000000001" customHeight="1">
      <c r="A31" s="1" t="s">
        <v>149</v>
      </c>
      <c r="C31" s="11"/>
      <c r="E31" s="15"/>
      <c r="F31" s="10"/>
      <c r="H31" s="10"/>
    </row>
    <row r="32" spans="1:12" ht="18.600000000000001" customHeight="1">
      <c r="A32" s="1"/>
      <c r="B32" s="1" t="s">
        <v>150</v>
      </c>
      <c r="E32" s="15"/>
      <c r="F32" s="19">
        <f>+F23+F29</f>
        <v>-443518765</v>
      </c>
      <c r="G32" s="15"/>
      <c r="H32" s="19">
        <f>+H23+H29</f>
        <v>-52487720</v>
      </c>
      <c r="I32" s="15"/>
      <c r="J32" s="19">
        <f>+J23+J29</f>
        <v>-444025026</v>
      </c>
      <c r="K32" s="15"/>
      <c r="L32" s="19">
        <f>+L23+L29</f>
        <v>-51237623</v>
      </c>
    </row>
    <row r="33" spans="1:12" ht="18.600000000000001" customHeight="1">
      <c r="A33" s="10" t="s">
        <v>78</v>
      </c>
      <c r="C33" s="11"/>
      <c r="E33" s="15"/>
      <c r="F33" s="21">
        <v>-3714219</v>
      </c>
      <c r="G33" s="15"/>
      <c r="H33" s="21">
        <v>-3542679</v>
      </c>
      <c r="I33" s="15"/>
      <c r="J33" s="21">
        <v>-3754664</v>
      </c>
      <c r="K33" s="15"/>
      <c r="L33" s="21">
        <v>-3556979</v>
      </c>
    </row>
    <row r="34" spans="1:12" ht="6" customHeight="1">
      <c r="C34" s="11"/>
      <c r="E34" s="15"/>
      <c r="F34" s="19"/>
      <c r="G34" s="15"/>
      <c r="H34" s="19"/>
      <c r="I34" s="15"/>
      <c r="J34" s="19"/>
      <c r="K34" s="15"/>
      <c r="L34" s="19"/>
    </row>
    <row r="35" spans="1:12" ht="18.600000000000001" customHeight="1">
      <c r="A35" s="1" t="s">
        <v>151</v>
      </c>
      <c r="C35" s="11"/>
      <c r="E35" s="15"/>
      <c r="F35" s="19">
        <f>+F32+F33</f>
        <v>-447232984</v>
      </c>
      <c r="G35" s="15"/>
      <c r="H35" s="19">
        <f>+H32+H33</f>
        <v>-56030399</v>
      </c>
      <c r="I35" s="15"/>
      <c r="J35" s="19">
        <f>+J32+J33</f>
        <v>-447779690</v>
      </c>
      <c r="K35" s="15"/>
      <c r="L35" s="19">
        <f>+L32+L33</f>
        <v>-54794602</v>
      </c>
    </row>
    <row r="36" spans="1:12" ht="18.600000000000001" customHeight="1">
      <c r="A36" s="10" t="s">
        <v>152</v>
      </c>
      <c r="C36" s="11"/>
      <c r="D36" s="12">
        <v>26</v>
      </c>
      <c r="E36" s="15"/>
      <c r="F36" s="21">
        <v>7824277</v>
      </c>
      <c r="G36" s="15"/>
      <c r="H36" s="21">
        <v>10959355</v>
      </c>
      <c r="I36" s="15"/>
      <c r="J36" s="21">
        <v>7949435</v>
      </c>
      <c r="K36" s="15"/>
      <c r="L36" s="21">
        <v>10712735</v>
      </c>
    </row>
    <row r="37" spans="1:12" ht="6" customHeight="1">
      <c r="C37" s="11"/>
      <c r="E37" s="15"/>
      <c r="F37" s="19"/>
      <c r="G37" s="15"/>
      <c r="H37" s="19"/>
      <c r="I37" s="15"/>
      <c r="J37" s="19"/>
      <c r="K37" s="15"/>
      <c r="L37" s="19"/>
    </row>
    <row r="38" spans="1:12" ht="18.600000000000001" customHeight="1">
      <c r="A38" s="32" t="s">
        <v>155</v>
      </c>
      <c r="C38" s="11"/>
      <c r="E38" s="15"/>
      <c r="F38" s="21">
        <f>+F35+F36</f>
        <v>-439408707</v>
      </c>
      <c r="G38" s="15"/>
      <c r="H38" s="21">
        <f>+H35+H36</f>
        <v>-45071044</v>
      </c>
      <c r="I38" s="15"/>
      <c r="J38" s="21">
        <f>+J35+J36</f>
        <v>-439830255</v>
      </c>
      <c r="K38" s="15"/>
      <c r="L38" s="21">
        <f>+L35+L36</f>
        <v>-44081867</v>
      </c>
    </row>
    <row r="39" spans="1:12" ht="9.9499999999999993" customHeight="1">
      <c r="A39" s="32"/>
      <c r="C39" s="11"/>
      <c r="F39" s="19"/>
      <c r="H39" s="19"/>
      <c r="J39" s="19"/>
      <c r="L39" s="19"/>
    </row>
    <row r="40" spans="1:12" ht="18.600000000000001" customHeight="1">
      <c r="A40" s="32" t="s">
        <v>153</v>
      </c>
      <c r="C40" s="11"/>
      <c r="E40" s="15"/>
      <c r="F40" s="19"/>
      <c r="G40" s="15"/>
      <c r="H40" s="19"/>
      <c r="I40" s="15"/>
      <c r="J40" s="19"/>
      <c r="K40" s="15"/>
      <c r="L40" s="19"/>
    </row>
    <row r="41" spans="1:12" ht="18.600000000000001" customHeight="1">
      <c r="A41" s="32" t="s">
        <v>141</v>
      </c>
      <c r="C41" s="11"/>
      <c r="E41" s="15"/>
      <c r="F41" s="19"/>
      <c r="G41" s="15"/>
      <c r="H41" s="19"/>
      <c r="I41" s="15"/>
      <c r="J41" s="19"/>
      <c r="K41" s="15"/>
      <c r="L41" s="19"/>
    </row>
    <row r="42" spans="1:12" ht="18.600000000000001" customHeight="1">
      <c r="A42" s="32" t="s">
        <v>142</v>
      </c>
      <c r="C42" s="11"/>
      <c r="E42" s="15"/>
      <c r="F42" s="19"/>
      <c r="G42" s="15"/>
      <c r="H42" s="19"/>
      <c r="I42" s="15"/>
      <c r="J42" s="19"/>
      <c r="K42" s="15"/>
      <c r="L42" s="19"/>
    </row>
    <row r="43" spans="1:12" ht="18.600000000000001" customHeight="1">
      <c r="A43" s="32"/>
      <c r="B43" s="10" t="s">
        <v>143</v>
      </c>
      <c r="D43" s="12">
        <v>22</v>
      </c>
      <c r="E43" s="15"/>
      <c r="F43" s="19">
        <v>459802</v>
      </c>
      <c r="G43" s="15"/>
      <c r="H43" s="19">
        <v>0</v>
      </c>
      <c r="I43" s="15"/>
      <c r="J43" s="19">
        <v>459802</v>
      </c>
      <c r="K43" s="15"/>
      <c r="L43" s="19">
        <v>0</v>
      </c>
    </row>
    <row r="44" spans="1:12" ht="18.600000000000001" customHeight="1">
      <c r="A44" s="32"/>
      <c r="B44" s="10" t="s">
        <v>144</v>
      </c>
      <c r="E44" s="15"/>
      <c r="F44" s="19"/>
      <c r="G44" s="15"/>
      <c r="H44" s="19"/>
      <c r="I44" s="15"/>
      <c r="J44" s="19"/>
      <c r="K44" s="15"/>
      <c r="L44" s="19"/>
    </row>
    <row r="45" spans="1:12" ht="18.600000000000001" customHeight="1">
      <c r="A45" s="32"/>
      <c r="B45" s="10" t="s">
        <v>142</v>
      </c>
      <c r="D45" s="12">
        <v>26</v>
      </c>
      <c r="E45" s="15"/>
      <c r="F45" s="21">
        <v>-91960</v>
      </c>
      <c r="G45" s="15"/>
      <c r="H45" s="21">
        <v>0</v>
      </c>
      <c r="I45" s="15"/>
      <c r="J45" s="21">
        <v>-91960</v>
      </c>
      <c r="K45" s="15"/>
      <c r="L45" s="21">
        <v>0</v>
      </c>
    </row>
    <row r="46" spans="1:12" ht="9.9499999999999993" customHeight="1">
      <c r="A46" s="32"/>
      <c r="D46" s="11"/>
      <c r="E46" s="12"/>
      <c r="F46" s="19"/>
      <c r="H46" s="19"/>
      <c r="J46" s="19"/>
      <c r="L46" s="19"/>
    </row>
    <row r="47" spans="1:12" ht="18.600000000000001" customHeight="1">
      <c r="A47" s="1" t="s">
        <v>154</v>
      </c>
      <c r="D47" s="11"/>
      <c r="E47" s="12"/>
      <c r="F47" s="21">
        <f>SUM(F43:F45)</f>
        <v>367842</v>
      </c>
      <c r="G47" s="15"/>
      <c r="H47" s="21">
        <f>SUM(H43:H45)</f>
        <v>0</v>
      </c>
      <c r="I47" s="15"/>
      <c r="J47" s="21">
        <f>SUM(J43:J45)</f>
        <v>367842</v>
      </c>
      <c r="K47" s="15"/>
      <c r="L47" s="21">
        <f>SUM(L43:L45)</f>
        <v>0</v>
      </c>
    </row>
    <row r="48" spans="1:12" ht="6" customHeight="1">
      <c r="A48" s="1"/>
      <c r="D48" s="11"/>
      <c r="E48" s="12"/>
      <c r="F48" s="19"/>
      <c r="H48" s="19"/>
      <c r="J48" s="19"/>
      <c r="L48" s="19"/>
    </row>
    <row r="49" spans="1:12" ht="18.600000000000001" customHeight="1" thickBot="1">
      <c r="A49" s="1" t="s">
        <v>92</v>
      </c>
      <c r="D49" s="11"/>
      <c r="E49" s="12"/>
      <c r="F49" s="23">
        <f>F38+F47</f>
        <v>-439040865</v>
      </c>
      <c r="G49" s="95"/>
      <c r="H49" s="23">
        <f>H38+H47</f>
        <v>-45071044</v>
      </c>
      <c r="I49" s="95"/>
      <c r="J49" s="23">
        <f>J38+J47</f>
        <v>-439462413</v>
      </c>
      <c r="K49" s="95"/>
      <c r="L49" s="23">
        <f>L38+L47</f>
        <v>-44081867</v>
      </c>
    </row>
    <row r="50" spans="1:12" ht="6" customHeight="1" thickTop="1">
      <c r="A50" s="1"/>
      <c r="D50" s="11"/>
      <c r="E50" s="12"/>
      <c r="F50" s="19"/>
      <c r="H50" s="19"/>
      <c r="J50" s="19"/>
      <c r="L50" s="19"/>
    </row>
    <row r="51" spans="1:12" ht="18.600000000000001" customHeight="1">
      <c r="A51" s="1" t="s">
        <v>166</v>
      </c>
      <c r="D51" s="11"/>
      <c r="E51" s="12"/>
      <c r="F51" s="19"/>
      <c r="H51" s="19"/>
      <c r="J51" s="19"/>
      <c r="L51" s="19"/>
    </row>
    <row r="52" spans="1:12" ht="6" customHeight="1">
      <c r="A52" s="1"/>
      <c r="D52" s="11"/>
      <c r="E52" s="12"/>
      <c r="F52" s="19"/>
      <c r="H52" s="19"/>
      <c r="J52" s="19"/>
      <c r="L52" s="19"/>
    </row>
    <row r="53" spans="1:12" ht="18.600000000000001" customHeight="1" thickBot="1">
      <c r="A53" s="10" t="s">
        <v>167</v>
      </c>
      <c r="D53" s="67">
        <v>28</v>
      </c>
      <c r="E53" s="12"/>
      <c r="F53" s="35">
        <f>F38/430000000</f>
        <v>-1.0218807139534885</v>
      </c>
      <c r="H53" s="35">
        <f>H38/430000000</f>
        <v>-0.10481638139534884</v>
      </c>
      <c r="J53" s="35">
        <f>J38/430000000</f>
        <v>-1.022861058139535</v>
      </c>
      <c r="L53" s="35">
        <f>L38/430000000</f>
        <v>-0.10251596976744186</v>
      </c>
    </row>
    <row r="54" spans="1:12" ht="18.600000000000001" customHeight="1" thickTop="1">
      <c r="D54" s="67"/>
      <c r="E54" s="12"/>
      <c r="F54" s="36"/>
      <c r="H54" s="36"/>
      <c r="J54" s="36"/>
      <c r="L54" s="36"/>
    </row>
    <row r="55" spans="1:12" ht="18.600000000000001" customHeight="1">
      <c r="D55" s="67"/>
      <c r="E55" s="12"/>
      <c r="F55" s="36"/>
      <c r="H55" s="36"/>
      <c r="J55" s="36"/>
      <c r="L55" s="36"/>
    </row>
    <row r="56" spans="1:12" ht="18.600000000000001" customHeight="1">
      <c r="D56" s="67"/>
      <c r="E56" s="12"/>
      <c r="F56" s="36"/>
      <c r="H56" s="36"/>
      <c r="J56" s="36"/>
      <c r="L56" s="36"/>
    </row>
    <row r="57" spans="1:12" ht="21.75" customHeight="1">
      <c r="D57" s="67"/>
      <c r="E57" s="12"/>
      <c r="F57" s="19"/>
      <c r="H57" s="19"/>
    </row>
    <row r="58" spans="1:12" ht="21.75" customHeight="1">
      <c r="D58" s="67"/>
      <c r="E58" s="12"/>
      <c r="F58" s="19"/>
      <c r="H58" s="19"/>
    </row>
    <row r="59" spans="1:12" ht="16.5" customHeight="1">
      <c r="D59" s="67"/>
      <c r="E59" s="12"/>
      <c r="F59" s="19"/>
      <c r="H59" s="19"/>
    </row>
    <row r="60" spans="1:12" ht="12.75" customHeight="1">
      <c r="D60" s="67"/>
      <c r="E60" s="12"/>
      <c r="F60" s="19"/>
      <c r="H60" s="19"/>
    </row>
    <row r="61" spans="1:12" ht="21.95" customHeight="1">
      <c r="A61" s="24" t="str">
        <f>'Thai 6-8'!A46</f>
        <v>หมายเหตุประกอบงบการเงินเป็นส่วนหนึ่งของงบการเงินนี้</v>
      </c>
      <c r="B61" s="24"/>
      <c r="C61" s="25"/>
      <c r="D61" s="26"/>
      <c r="E61" s="24"/>
      <c r="F61" s="21"/>
      <c r="G61" s="24"/>
      <c r="H61" s="21"/>
      <c r="I61" s="24"/>
      <c r="J61" s="24"/>
      <c r="K61" s="24"/>
      <c r="L61" s="24"/>
    </row>
  </sheetData>
  <mergeCells count="2">
    <mergeCell ref="J5:L5"/>
    <mergeCell ref="F5:H5"/>
  </mergeCells>
  <pageMargins left="0.8" right="0.5" top="0.5" bottom="0.6" header="0.49" footer="0.4"/>
  <pageSetup paperSize="9" scale="85" firstPageNumber="9" orientation="portrait" useFirstPageNumber="1" horizontalDpi="1200" verticalDpi="1200" r:id="rId1"/>
  <headerFooter>
    <oddFooter>&amp;R&amp;"Browallia New,Regular"&amp;13&amp;P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4C6B2-C5CA-47BC-80BE-0E09412BB081}">
  <dimension ref="A1:O31"/>
  <sheetViews>
    <sheetView topLeftCell="B1" zoomScaleNormal="100" zoomScaleSheetLayoutView="90" workbookViewId="0">
      <selection activeCell="B12" sqref="B12"/>
    </sheetView>
  </sheetViews>
  <sheetFormatPr defaultColWidth="10.5703125" defaultRowHeight="21.2" customHeight="1"/>
  <cols>
    <col min="1" max="1" width="1.7109375" style="38" customWidth="1"/>
    <col min="2" max="2" width="40" style="38" customWidth="1"/>
    <col min="3" max="3" width="7.7109375" style="71" customWidth="1"/>
    <col min="4" max="4" width="0.85546875" style="71" customWidth="1"/>
    <col min="5" max="5" width="10.85546875" style="71" bestFit="1" customWidth="1"/>
    <col min="6" max="6" width="0.85546875" style="71" customWidth="1"/>
    <col min="7" max="7" width="12.140625" style="71" customWidth="1"/>
    <col min="8" max="8" width="0.85546875" style="71" customWidth="1"/>
    <col min="9" max="9" width="18.140625" style="71" bestFit="1" customWidth="1"/>
    <col min="10" max="10" width="0.85546875" style="71" customWidth="1"/>
    <col min="11" max="11" width="11.7109375" style="78" bestFit="1" customWidth="1"/>
    <col min="12" max="12" width="0.85546875" style="78" customWidth="1"/>
    <col min="13" max="13" width="11.5703125" style="78" bestFit="1" customWidth="1"/>
    <col min="14" max="14" width="0.85546875" style="78" customWidth="1"/>
    <col min="15" max="15" width="11" style="38" bestFit="1" customWidth="1"/>
    <col min="16" max="227" width="10.5703125" style="38"/>
    <col min="228" max="228" width="2" style="38" customWidth="1"/>
    <col min="229" max="229" width="68.140625" style="38" customWidth="1"/>
    <col min="230" max="230" width="9" style="38" customWidth="1"/>
    <col min="231" max="231" width="0.85546875" style="38" customWidth="1"/>
    <col min="232" max="232" width="13.5703125" style="38" customWidth="1"/>
    <col min="233" max="233" width="0.85546875" style="38" customWidth="1"/>
    <col min="234" max="234" width="15.140625" style="38" customWidth="1"/>
    <col min="235" max="235" width="0.85546875" style="38" customWidth="1"/>
    <col min="236" max="236" width="14.5703125" style="38" customWidth="1"/>
    <col min="237" max="237" width="11.42578125" style="38" bestFit="1" customWidth="1"/>
    <col min="238" max="483" width="10.5703125" style="38"/>
    <col min="484" max="484" width="2" style="38" customWidth="1"/>
    <col min="485" max="485" width="68.140625" style="38" customWidth="1"/>
    <col min="486" max="486" width="9" style="38" customWidth="1"/>
    <col min="487" max="487" width="0.85546875" style="38" customWidth="1"/>
    <col min="488" max="488" width="13.5703125" style="38" customWidth="1"/>
    <col min="489" max="489" width="0.85546875" style="38" customWidth="1"/>
    <col min="490" max="490" width="15.140625" style="38" customWidth="1"/>
    <col min="491" max="491" width="0.85546875" style="38" customWidth="1"/>
    <col min="492" max="492" width="14.5703125" style="38" customWidth="1"/>
    <col min="493" max="493" width="11.42578125" style="38" bestFit="1" customWidth="1"/>
    <col min="494" max="739" width="10.5703125" style="38"/>
    <col min="740" max="740" width="2" style="38" customWidth="1"/>
    <col min="741" max="741" width="68.140625" style="38" customWidth="1"/>
    <col min="742" max="742" width="9" style="38" customWidth="1"/>
    <col min="743" max="743" width="0.85546875" style="38" customWidth="1"/>
    <col min="744" max="744" width="13.5703125" style="38" customWidth="1"/>
    <col min="745" max="745" width="0.85546875" style="38" customWidth="1"/>
    <col min="746" max="746" width="15.140625" style="38" customWidth="1"/>
    <col min="747" max="747" width="0.85546875" style="38" customWidth="1"/>
    <col min="748" max="748" width="14.5703125" style="38" customWidth="1"/>
    <col min="749" max="749" width="11.42578125" style="38" bestFit="1" customWidth="1"/>
    <col min="750" max="995" width="10.5703125" style="38"/>
    <col min="996" max="996" width="2" style="38" customWidth="1"/>
    <col min="997" max="997" width="68.140625" style="38" customWidth="1"/>
    <col min="998" max="998" width="9" style="38" customWidth="1"/>
    <col min="999" max="999" width="0.85546875" style="38" customWidth="1"/>
    <col min="1000" max="1000" width="13.5703125" style="38" customWidth="1"/>
    <col min="1001" max="1001" width="0.85546875" style="38" customWidth="1"/>
    <col min="1002" max="1002" width="15.140625" style="38" customWidth="1"/>
    <col min="1003" max="1003" width="0.85546875" style="38" customWidth="1"/>
    <col min="1004" max="1004" width="14.5703125" style="38" customWidth="1"/>
    <col min="1005" max="1005" width="11.42578125" style="38" bestFit="1" customWidth="1"/>
    <col min="1006" max="1251" width="10.5703125" style="38"/>
    <col min="1252" max="1252" width="2" style="38" customWidth="1"/>
    <col min="1253" max="1253" width="68.140625" style="38" customWidth="1"/>
    <col min="1254" max="1254" width="9" style="38" customWidth="1"/>
    <col min="1255" max="1255" width="0.85546875" style="38" customWidth="1"/>
    <col min="1256" max="1256" width="13.5703125" style="38" customWidth="1"/>
    <col min="1257" max="1257" width="0.85546875" style="38" customWidth="1"/>
    <col min="1258" max="1258" width="15.140625" style="38" customWidth="1"/>
    <col min="1259" max="1259" width="0.85546875" style="38" customWidth="1"/>
    <col min="1260" max="1260" width="14.5703125" style="38" customWidth="1"/>
    <col min="1261" max="1261" width="11.42578125" style="38" bestFit="1" customWidth="1"/>
    <col min="1262" max="1507" width="10.5703125" style="38"/>
    <col min="1508" max="1508" width="2" style="38" customWidth="1"/>
    <col min="1509" max="1509" width="68.140625" style="38" customWidth="1"/>
    <col min="1510" max="1510" width="9" style="38" customWidth="1"/>
    <col min="1511" max="1511" width="0.85546875" style="38" customWidth="1"/>
    <col min="1512" max="1512" width="13.5703125" style="38" customWidth="1"/>
    <col min="1513" max="1513" width="0.85546875" style="38" customWidth="1"/>
    <col min="1514" max="1514" width="15.140625" style="38" customWidth="1"/>
    <col min="1515" max="1515" width="0.85546875" style="38" customWidth="1"/>
    <col min="1516" max="1516" width="14.5703125" style="38" customWidth="1"/>
    <col min="1517" max="1517" width="11.42578125" style="38" bestFit="1" customWidth="1"/>
    <col min="1518" max="1763" width="10.5703125" style="38"/>
    <col min="1764" max="1764" width="2" style="38" customWidth="1"/>
    <col min="1765" max="1765" width="68.140625" style="38" customWidth="1"/>
    <col min="1766" max="1766" width="9" style="38" customWidth="1"/>
    <col min="1767" max="1767" width="0.85546875" style="38" customWidth="1"/>
    <col min="1768" max="1768" width="13.5703125" style="38" customWidth="1"/>
    <col min="1769" max="1769" width="0.85546875" style="38" customWidth="1"/>
    <col min="1770" max="1770" width="15.140625" style="38" customWidth="1"/>
    <col min="1771" max="1771" width="0.85546875" style="38" customWidth="1"/>
    <col min="1772" max="1772" width="14.5703125" style="38" customWidth="1"/>
    <col min="1773" max="1773" width="11.42578125" style="38" bestFit="1" customWidth="1"/>
    <col min="1774" max="2019" width="10.5703125" style="38"/>
    <col min="2020" max="2020" width="2" style="38" customWidth="1"/>
    <col min="2021" max="2021" width="68.140625" style="38" customWidth="1"/>
    <col min="2022" max="2022" width="9" style="38" customWidth="1"/>
    <col min="2023" max="2023" width="0.85546875" style="38" customWidth="1"/>
    <col min="2024" max="2024" width="13.5703125" style="38" customWidth="1"/>
    <col min="2025" max="2025" width="0.85546875" style="38" customWidth="1"/>
    <col min="2026" max="2026" width="15.140625" style="38" customWidth="1"/>
    <col min="2027" max="2027" width="0.85546875" style="38" customWidth="1"/>
    <col min="2028" max="2028" width="14.5703125" style="38" customWidth="1"/>
    <col min="2029" max="2029" width="11.42578125" style="38" bestFit="1" customWidth="1"/>
    <col min="2030" max="2275" width="10.5703125" style="38"/>
    <col min="2276" max="2276" width="2" style="38" customWidth="1"/>
    <col min="2277" max="2277" width="68.140625" style="38" customWidth="1"/>
    <col min="2278" max="2278" width="9" style="38" customWidth="1"/>
    <col min="2279" max="2279" width="0.85546875" style="38" customWidth="1"/>
    <col min="2280" max="2280" width="13.5703125" style="38" customWidth="1"/>
    <col min="2281" max="2281" width="0.85546875" style="38" customWidth="1"/>
    <col min="2282" max="2282" width="15.140625" style="38" customWidth="1"/>
    <col min="2283" max="2283" width="0.85546875" style="38" customWidth="1"/>
    <col min="2284" max="2284" width="14.5703125" style="38" customWidth="1"/>
    <col min="2285" max="2285" width="11.42578125" style="38" bestFit="1" customWidth="1"/>
    <col min="2286" max="2531" width="10.5703125" style="38"/>
    <col min="2532" max="2532" width="2" style="38" customWidth="1"/>
    <col min="2533" max="2533" width="68.140625" style="38" customWidth="1"/>
    <col min="2534" max="2534" width="9" style="38" customWidth="1"/>
    <col min="2535" max="2535" width="0.85546875" style="38" customWidth="1"/>
    <col min="2536" max="2536" width="13.5703125" style="38" customWidth="1"/>
    <col min="2537" max="2537" width="0.85546875" style="38" customWidth="1"/>
    <col min="2538" max="2538" width="15.140625" style="38" customWidth="1"/>
    <col min="2539" max="2539" width="0.85546875" style="38" customWidth="1"/>
    <col min="2540" max="2540" width="14.5703125" style="38" customWidth="1"/>
    <col min="2541" max="2541" width="11.42578125" style="38" bestFit="1" customWidth="1"/>
    <col min="2542" max="2787" width="10.5703125" style="38"/>
    <col min="2788" max="2788" width="2" style="38" customWidth="1"/>
    <col min="2789" max="2789" width="68.140625" style="38" customWidth="1"/>
    <col min="2790" max="2790" width="9" style="38" customWidth="1"/>
    <col min="2791" max="2791" width="0.85546875" style="38" customWidth="1"/>
    <col min="2792" max="2792" width="13.5703125" style="38" customWidth="1"/>
    <col min="2793" max="2793" width="0.85546875" style="38" customWidth="1"/>
    <col min="2794" max="2794" width="15.140625" style="38" customWidth="1"/>
    <col min="2795" max="2795" width="0.85546875" style="38" customWidth="1"/>
    <col min="2796" max="2796" width="14.5703125" style="38" customWidth="1"/>
    <col min="2797" max="2797" width="11.42578125" style="38" bestFit="1" customWidth="1"/>
    <col min="2798" max="3043" width="10.5703125" style="38"/>
    <col min="3044" max="3044" width="2" style="38" customWidth="1"/>
    <col min="3045" max="3045" width="68.140625" style="38" customWidth="1"/>
    <col min="3046" max="3046" width="9" style="38" customWidth="1"/>
    <col min="3047" max="3047" width="0.85546875" style="38" customWidth="1"/>
    <col min="3048" max="3048" width="13.5703125" style="38" customWidth="1"/>
    <col min="3049" max="3049" width="0.85546875" style="38" customWidth="1"/>
    <col min="3050" max="3050" width="15.140625" style="38" customWidth="1"/>
    <col min="3051" max="3051" width="0.85546875" style="38" customWidth="1"/>
    <col min="3052" max="3052" width="14.5703125" style="38" customWidth="1"/>
    <col min="3053" max="3053" width="11.42578125" style="38" bestFit="1" customWidth="1"/>
    <col min="3054" max="3299" width="10.5703125" style="38"/>
    <col min="3300" max="3300" width="2" style="38" customWidth="1"/>
    <col min="3301" max="3301" width="68.140625" style="38" customWidth="1"/>
    <col min="3302" max="3302" width="9" style="38" customWidth="1"/>
    <col min="3303" max="3303" width="0.85546875" style="38" customWidth="1"/>
    <col min="3304" max="3304" width="13.5703125" style="38" customWidth="1"/>
    <col min="3305" max="3305" width="0.85546875" style="38" customWidth="1"/>
    <col min="3306" max="3306" width="15.140625" style="38" customWidth="1"/>
    <col min="3307" max="3307" width="0.85546875" style="38" customWidth="1"/>
    <col min="3308" max="3308" width="14.5703125" style="38" customWidth="1"/>
    <col min="3309" max="3309" width="11.42578125" style="38" bestFit="1" customWidth="1"/>
    <col min="3310" max="3555" width="10.5703125" style="38"/>
    <col min="3556" max="3556" width="2" style="38" customWidth="1"/>
    <col min="3557" max="3557" width="68.140625" style="38" customWidth="1"/>
    <col min="3558" max="3558" width="9" style="38" customWidth="1"/>
    <col min="3559" max="3559" width="0.85546875" style="38" customWidth="1"/>
    <col min="3560" max="3560" width="13.5703125" style="38" customWidth="1"/>
    <col min="3561" max="3561" width="0.85546875" style="38" customWidth="1"/>
    <col min="3562" max="3562" width="15.140625" style="38" customWidth="1"/>
    <col min="3563" max="3563" width="0.85546875" style="38" customWidth="1"/>
    <col min="3564" max="3564" width="14.5703125" style="38" customWidth="1"/>
    <col min="3565" max="3565" width="11.42578125" style="38" bestFit="1" customWidth="1"/>
    <col min="3566" max="3811" width="10.5703125" style="38"/>
    <col min="3812" max="3812" width="2" style="38" customWidth="1"/>
    <col min="3813" max="3813" width="68.140625" style="38" customWidth="1"/>
    <col min="3814" max="3814" width="9" style="38" customWidth="1"/>
    <col min="3815" max="3815" width="0.85546875" style="38" customWidth="1"/>
    <col min="3816" max="3816" width="13.5703125" style="38" customWidth="1"/>
    <col min="3817" max="3817" width="0.85546875" style="38" customWidth="1"/>
    <col min="3818" max="3818" width="15.140625" style="38" customWidth="1"/>
    <col min="3819" max="3819" width="0.85546875" style="38" customWidth="1"/>
    <col min="3820" max="3820" width="14.5703125" style="38" customWidth="1"/>
    <col min="3821" max="3821" width="11.42578125" style="38" bestFit="1" customWidth="1"/>
    <col min="3822" max="4067" width="10.5703125" style="38"/>
    <col min="4068" max="4068" width="2" style="38" customWidth="1"/>
    <col min="4069" max="4069" width="68.140625" style="38" customWidth="1"/>
    <col min="4070" max="4070" width="9" style="38" customWidth="1"/>
    <col min="4071" max="4071" width="0.85546875" style="38" customWidth="1"/>
    <col min="4072" max="4072" width="13.5703125" style="38" customWidth="1"/>
    <col min="4073" max="4073" width="0.85546875" style="38" customWidth="1"/>
    <col min="4074" max="4074" width="15.140625" style="38" customWidth="1"/>
    <col min="4075" max="4075" width="0.85546875" style="38" customWidth="1"/>
    <col min="4076" max="4076" width="14.5703125" style="38" customWidth="1"/>
    <col min="4077" max="4077" width="11.42578125" style="38" bestFit="1" customWidth="1"/>
    <col min="4078" max="4323" width="10.5703125" style="38"/>
    <col min="4324" max="4324" width="2" style="38" customWidth="1"/>
    <col min="4325" max="4325" width="68.140625" style="38" customWidth="1"/>
    <col min="4326" max="4326" width="9" style="38" customWidth="1"/>
    <col min="4327" max="4327" width="0.85546875" style="38" customWidth="1"/>
    <col min="4328" max="4328" width="13.5703125" style="38" customWidth="1"/>
    <col min="4329" max="4329" width="0.85546875" style="38" customWidth="1"/>
    <col min="4330" max="4330" width="15.140625" style="38" customWidth="1"/>
    <col min="4331" max="4331" width="0.85546875" style="38" customWidth="1"/>
    <col min="4332" max="4332" width="14.5703125" style="38" customWidth="1"/>
    <col min="4333" max="4333" width="11.42578125" style="38" bestFit="1" customWidth="1"/>
    <col min="4334" max="4579" width="10.5703125" style="38"/>
    <col min="4580" max="4580" width="2" style="38" customWidth="1"/>
    <col min="4581" max="4581" width="68.140625" style="38" customWidth="1"/>
    <col min="4582" max="4582" width="9" style="38" customWidth="1"/>
    <col min="4583" max="4583" width="0.85546875" style="38" customWidth="1"/>
    <col min="4584" max="4584" width="13.5703125" style="38" customWidth="1"/>
    <col min="4585" max="4585" width="0.85546875" style="38" customWidth="1"/>
    <col min="4586" max="4586" width="15.140625" style="38" customWidth="1"/>
    <col min="4587" max="4587" width="0.85546875" style="38" customWidth="1"/>
    <col min="4588" max="4588" width="14.5703125" style="38" customWidth="1"/>
    <col min="4589" max="4589" width="11.42578125" style="38" bestFit="1" customWidth="1"/>
    <col min="4590" max="4835" width="10.5703125" style="38"/>
    <col min="4836" max="4836" width="2" style="38" customWidth="1"/>
    <col min="4837" max="4837" width="68.140625" style="38" customWidth="1"/>
    <col min="4838" max="4838" width="9" style="38" customWidth="1"/>
    <col min="4839" max="4839" width="0.85546875" style="38" customWidth="1"/>
    <col min="4840" max="4840" width="13.5703125" style="38" customWidth="1"/>
    <col min="4841" max="4841" width="0.85546875" style="38" customWidth="1"/>
    <col min="4842" max="4842" width="15.140625" style="38" customWidth="1"/>
    <col min="4843" max="4843" width="0.85546875" style="38" customWidth="1"/>
    <col min="4844" max="4844" width="14.5703125" style="38" customWidth="1"/>
    <col min="4845" max="4845" width="11.42578125" style="38" bestFit="1" customWidth="1"/>
    <col min="4846" max="5091" width="10.5703125" style="38"/>
    <col min="5092" max="5092" width="2" style="38" customWidth="1"/>
    <col min="5093" max="5093" width="68.140625" style="38" customWidth="1"/>
    <col min="5094" max="5094" width="9" style="38" customWidth="1"/>
    <col min="5095" max="5095" width="0.85546875" style="38" customWidth="1"/>
    <col min="5096" max="5096" width="13.5703125" style="38" customWidth="1"/>
    <col min="5097" max="5097" width="0.85546875" style="38" customWidth="1"/>
    <col min="5098" max="5098" width="15.140625" style="38" customWidth="1"/>
    <col min="5099" max="5099" width="0.85546875" style="38" customWidth="1"/>
    <col min="5100" max="5100" width="14.5703125" style="38" customWidth="1"/>
    <col min="5101" max="5101" width="11.42578125" style="38" bestFit="1" customWidth="1"/>
    <col min="5102" max="5347" width="10.5703125" style="38"/>
    <col min="5348" max="5348" width="2" style="38" customWidth="1"/>
    <col min="5349" max="5349" width="68.140625" style="38" customWidth="1"/>
    <col min="5350" max="5350" width="9" style="38" customWidth="1"/>
    <col min="5351" max="5351" width="0.85546875" style="38" customWidth="1"/>
    <col min="5352" max="5352" width="13.5703125" style="38" customWidth="1"/>
    <col min="5353" max="5353" width="0.85546875" style="38" customWidth="1"/>
    <col min="5354" max="5354" width="15.140625" style="38" customWidth="1"/>
    <col min="5355" max="5355" width="0.85546875" style="38" customWidth="1"/>
    <col min="5356" max="5356" width="14.5703125" style="38" customWidth="1"/>
    <col min="5357" max="5357" width="11.42578125" style="38" bestFit="1" customWidth="1"/>
    <col min="5358" max="5603" width="10.5703125" style="38"/>
    <col min="5604" max="5604" width="2" style="38" customWidth="1"/>
    <col min="5605" max="5605" width="68.140625" style="38" customWidth="1"/>
    <col min="5606" max="5606" width="9" style="38" customWidth="1"/>
    <col min="5607" max="5607" width="0.85546875" style="38" customWidth="1"/>
    <col min="5608" max="5608" width="13.5703125" style="38" customWidth="1"/>
    <col min="5609" max="5609" width="0.85546875" style="38" customWidth="1"/>
    <col min="5610" max="5610" width="15.140625" style="38" customWidth="1"/>
    <col min="5611" max="5611" width="0.85546875" style="38" customWidth="1"/>
    <col min="5612" max="5612" width="14.5703125" style="38" customWidth="1"/>
    <col min="5613" max="5613" width="11.42578125" style="38" bestFit="1" customWidth="1"/>
    <col min="5614" max="5859" width="10.5703125" style="38"/>
    <col min="5860" max="5860" width="2" style="38" customWidth="1"/>
    <col min="5861" max="5861" width="68.140625" style="38" customWidth="1"/>
    <col min="5862" max="5862" width="9" style="38" customWidth="1"/>
    <col min="5863" max="5863" width="0.85546875" style="38" customWidth="1"/>
    <col min="5864" max="5864" width="13.5703125" style="38" customWidth="1"/>
    <col min="5865" max="5865" width="0.85546875" style="38" customWidth="1"/>
    <col min="5866" max="5866" width="15.140625" style="38" customWidth="1"/>
    <col min="5867" max="5867" width="0.85546875" style="38" customWidth="1"/>
    <col min="5868" max="5868" width="14.5703125" style="38" customWidth="1"/>
    <col min="5869" max="5869" width="11.42578125" style="38" bestFit="1" customWidth="1"/>
    <col min="5870" max="6115" width="10.5703125" style="38"/>
    <col min="6116" max="6116" width="2" style="38" customWidth="1"/>
    <col min="6117" max="6117" width="68.140625" style="38" customWidth="1"/>
    <col min="6118" max="6118" width="9" style="38" customWidth="1"/>
    <col min="6119" max="6119" width="0.85546875" style="38" customWidth="1"/>
    <col min="6120" max="6120" width="13.5703125" style="38" customWidth="1"/>
    <col min="6121" max="6121" width="0.85546875" style="38" customWidth="1"/>
    <col min="6122" max="6122" width="15.140625" style="38" customWidth="1"/>
    <col min="6123" max="6123" width="0.85546875" style="38" customWidth="1"/>
    <col min="6124" max="6124" width="14.5703125" style="38" customWidth="1"/>
    <col min="6125" max="6125" width="11.42578125" style="38" bestFit="1" customWidth="1"/>
    <col min="6126" max="6371" width="10.5703125" style="38"/>
    <col min="6372" max="6372" width="2" style="38" customWidth="1"/>
    <col min="6373" max="6373" width="68.140625" style="38" customWidth="1"/>
    <col min="6374" max="6374" width="9" style="38" customWidth="1"/>
    <col min="6375" max="6375" width="0.85546875" style="38" customWidth="1"/>
    <col min="6376" max="6376" width="13.5703125" style="38" customWidth="1"/>
    <col min="6377" max="6377" width="0.85546875" style="38" customWidth="1"/>
    <col min="6378" max="6378" width="15.140625" style="38" customWidth="1"/>
    <col min="6379" max="6379" width="0.85546875" style="38" customWidth="1"/>
    <col min="6380" max="6380" width="14.5703125" style="38" customWidth="1"/>
    <col min="6381" max="6381" width="11.42578125" style="38" bestFit="1" customWidth="1"/>
    <col min="6382" max="6627" width="10.5703125" style="38"/>
    <col min="6628" max="6628" width="2" style="38" customWidth="1"/>
    <col min="6629" max="6629" width="68.140625" style="38" customWidth="1"/>
    <col min="6630" max="6630" width="9" style="38" customWidth="1"/>
    <col min="6631" max="6631" width="0.85546875" style="38" customWidth="1"/>
    <col min="6632" max="6632" width="13.5703125" style="38" customWidth="1"/>
    <col min="6633" max="6633" width="0.85546875" style="38" customWidth="1"/>
    <col min="6634" max="6634" width="15.140625" style="38" customWidth="1"/>
    <col min="6635" max="6635" width="0.85546875" style="38" customWidth="1"/>
    <col min="6636" max="6636" width="14.5703125" style="38" customWidth="1"/>
    <col min="6637" max="6637" width="11.42578125" style="38" bestFit="1" customWidth="1"/>
    <col min="6638" max="6883" width="10.5703125" style="38"/>
    <col min="6884" max="6884" width="2" style="38" customWidth="1"/>
    <col min="6885" max="6885" width="68.140625" style="38" customWidth="1"/>
    <col min="6886" max="6886" width="9" style="38" customWidth="1"/>
    <col min="6887" max="6887" width="0.85546875" style="38" customWidth="1"/>
    <col min="6888" max="6888" width="13.5703125" style="38" customWidth="1"/>
    <col min="6889" max="6889" width="0.85546875" style="38" customWidth="1"/>
    <col min="6890" max="6890" width="15.140625" style="38" customWidth="1"/>
    <col min="6891" max="6891" width="0.85546875" style="38" customWidth="1"/>
    <col min="6892" max="6892" width="14.5703125" style="38" customWidth="1"/>
    <col min="6893" max="6893" width="11.42578125" style="38" bestFit="1" customWidth="1"/>
    <col min="6894" max="7139" width="10.5703125" style="38"/>
    <col min="7140" max="7140" width="2" style="38" customWidth="1"/>
    <col min="7141" max="7141" width="68.140625" style="38" customWidth="1"/>
    <col min="7142" max="7142" width="9" style="38" customWidth="1"/>
    <col min="7143" max="7143" width="0.85546875" style="38" customWidth="1"/>
    <col min="7144" max="7144" width="13.5703125" style="38" customWidth="1"/>
    <col min="7145" max="7145" width="0.85546875" style="38" customWidth="1"/>
    <col min="7146" max="7146" width="15.140625" style="38" customWidth="1"/>
    <col min="7147" max="7147" width="0.85546875" style="38" customWidth="1"/>
    <col min="7148" max="7148" width="14.5703125" style="38" customWidth="1"/>
    <col min="7149" max="7149" width="11.42578125" style="38" bestFit="1" customWidth="1"/>
    <col min="7150" max="7395" width="10.5703125" style="38"/>
    <col min="7396" max="7396" width="2" style="38" customWidth="1"/>
    <col min="7397" max="7397" width="68.140625" style="38" customWidth="1"/>
    <col min="7398" max="7398" width="9" style="38" customWidth="1"/>
    <col min="7399" max="7399" width="0.85546875" style="38" customWidth="1"/>
    <col min="7400" max="7400" width="13.5703125" style="38" customWidth="1"/>
    <col min="7401" max="7401" width="0.85546875" style="38" customWidth="1"/>
    <col min="7402" max="7402" width="15.140625" style="38" customWidth="1"/>
    <col min="7403" max="7403" width="0.85546875" style="38" customWidth="1"/>
    <col min="7404" max="7404" width="14.5703125" style="38" customWidth="1"/>
    <col min="7405" max="7405" width="11.42578125" style="38" bestFit="1" customWidth="1"/>
    <col min="7406" max="7651" width="10.5703125" style="38"/>
    <col min="7652" max="7652" width="2" style="38" customWidth="1"/>
    <col min="7653" max="7653" width="68.140625" style="38" customWidth="1"/>
    <col min="7654" max="7654" width="9" style="38" customWidth="1"/>
    <col min="7655" max="7655" width="0.85546875" style="38" customWidth="1"/>
    <col min="7656" max="7656" width="13.5703125" style="38" customWidth="1"/>
    <col min="7657" max="7657" width="0.85546875" style="38" customWidth="1"/>
    <col min="7658" max="7658" width="15.140625" style="38" customWidth="1"/>
    <col min="7659" max="7659" width="0.85546875" style="38" customWidth="1"/>
    <col min="7660" max="7660" width="14.5703125" style="38" customWidth="1"/>
    <col min="7661" max="7661" width="11.42578125" style="38" bestFit="1" customWidth="1"/>
    <col min="7662" max="7907" width="10.5703125" style="38"/>
    <col min="7908" max="7908" width="2" style="38" customWidth="1"/>
    <col min="7909" max="7909" width="68.140625" style="38" customWidth="1"/>
    <col min="7910" max="7910" width="9" style="38" customWidth="1"/>
    <col min="7911" max="7911" width="0.85546875" style="38" customWidth="1"/>
    <col min="7912" max="7912" width="13.5703125" style="38" customWidth="1"/>
    <col min="7913" max="7913" width="0.85546875" style="38" customWidth="1"/>
    <col min="7914" max="7914" width="15.140625" style="38" customWidth="1"/>
    <col min="7915" max="7915" width="0.85546875" style="38" customWidth="1"/>
    <col min="7916" max="7916" width="14.5703125" style="38" customWidth="1"/>
    <col min="7917" max="7917" width="11.42578125" style="38" bestFit="1" customWidth="1"/>
    <col min="7918" max="8163" width="10.5703125" style="38"/>
    <col min="8164" max="8164" width="2" style="38" customWidth="1"/>
    <col min="8165" max="8165" width="68.140625" style="38" customWidth="1"/>
    <col min="8166" max="8166" width="9" style="38" customWidth="1"/>
    <col min="8167" max="8167" width="0.85546875" style="38" customWidth="1"/>
    <col min="8168" max="8168" width="13.5703125" style="38" customWidth="1"/>
    <col min="8169" max="8169" width="0.85546875" style="38" customWidth="1"/>
    <col min="8170" max="8170" width="15.140625" style="38" customWidth="1"/>
    <col min="8171" max="8171" width="0.85546875" style="38" customWidth="1"/>
    <col min="8172" max="8172" width="14.5703125" style="38" customWidth="1"/>
    <col min="8173" max="8173" width="11.42578125" style="38" bestFit="1" customWidth="1"/>
    <col min="8174" max="8419" width="10.5703125" style="38"/>
    <col min="8420" max="8420" width="2" style="38" customWidth="1"/>
    <col min="8421" max="8421" width="68.140625" style="38" customWidth="1"/>
    <col min="8422" max="8422" width="9" style="38" customWidth="1"/>
    <col min="8423" max="8423" width="0.85546875" style="38" customWidth="1"/>
    <col min="8424" max="8424" width="13.5703125" style="38" customWidth="1"/>
    <col min="8425" max="8425" width="0.85546875" style="38" customWidth="1"/>
    <col min="8426" max="8426" width="15.140625" style="38" customWidth="1"/>
    <col min="8427" max="8427" width="0.85546875" style="38" customWidth="1"/>
    <col min="8428" max="8428" width="14.5703125" style="38" customWidth="1"/>
    <col min="8429" max="8429" width="11.42578125" style="38" bestFit="1" customWidth="1"/>
    <col min="8430" max="8675" width="10.5703125" style="38"/>
    <col min="8676" max="8676" width="2" style="38" customWidth="1"/>
    <col min="8677" max="8677" width="68.140625" style="38" customWidth="1"/>
    <col min="8678" max="8678" width="9" style="38" customWidth="1"/>
    <col min="8679" max="8679" width="0.85546875" style="38" customWidth="1"/>
    <col min="8680" max="8680" width="13.5703125" style="38" customWidth="1"/>
    <col min="8681" max="8681" width="0.85546875" style="38" customWidth="1"/>
    <col min="8682" max="8682" width="15.140625" style="38" customWidth="1"/>
    <col min="8683" max="8683" width="0.85546875" style="38" customWidth="1"/>
    <col min="8684" max="8684" width="14.5703125" style="38" customWidth="1"/>
    <col min="8685" max="8685" width="11.42578125" style="38" bestFit="1" customWidth="1"/>
    <col min="8686" max="8931" width="10.5703125" style="38"/>
    <col min="8932" max="8932" width="2" style="38" customWidth="1"/>
    <col min="8933" max="8933" width="68.140625" style="38" customWidth="1"/>
    <col min="8934" max="8934" width="9" style="38" customWidth="1"/>
    <col min="8935" max="8935" width="0.85546875" style="38" customWidth="1"/>
    <col min="8936" max="8936" width="13.5703125" style="38" customWidth="1"/>
    <col min="8937" max="8937" width="0.85546875" style="38" customWidth="1"/>
    <col min="8938" max="8938" width="15.140625" style="38" customWidth="1"/>
    <col min="8939" max="8939" width="0.85546875" style="38" customWidth="1"/>
    <col min="8940" max="8940" width="14.5703125" style="38" customWidth="1"/>
    <col min="8941" max="8941" width="11.42578125" style="38" bestFit="1" customWidth="1"/>
    <col min="8942" max="9187" width="10.5703125" style="38"/>
    <col min="9188" max="9188" width="2" style="38" customWidth="1"/>
    <col min="9189" max="9189" width="68.140625" style="38" customWidth="1"/>
    <col min="9190" max="9190" width="9" style="38" customWidth="1"/>
    <col min="9191" max="9191" width="0.85546875" style="38" customWidth="1"/>
    <col min="9192" max="9192" width="13.5703125" style="38" customWidth="1"/>
    <col min="9193" max="9193" width="0.85546875" style="38" customWidth="1"/>
    <col min="9194" max="9194" width="15.140625" style="38" customWidth="1"/>
    <col min="9195" max="9195" width="0.85546875" style="38" customWidth="1"/>
    <col min="9196" max="9196" width="14.5703125" style="38" customWidth="1"/>
    <col min="9197" max="9197" width="11.42578125" style="38" bestFit="1" customWidth="1"/>
    <col min="9198" max="9443" width="10.5703125" style="38"/>
    <col min="9444" max="9444" width="2" style="38" customWidth="1"/>
    <col min="9445" max="9445" width="68.140625" style="38" customWidth="1"/>
    <col min="9446" max="9446" width="9" style="38" customWidth="1"/>
    <col min="9447" max="9447" width="0.85546875" style="38" customWidth="1"/>
    <col min="9448" max="9448" width="13.5703125" style="38" customWidth="1"/>
    <col min="9449" max="9449" width="0.85546875" style="38" customWidth="1"/>
    <col min="9450" max="9450" width="15.140625" style="38" customWidth="1"/>
    <col min="9451" max="9451" width="0.85546875" style="38" customWidth="1"/>
    <col min="9452" max="9452" width="14.5703125" style="38" customWidth="1"/>
    <col min="9453" max="9453" width="11.42578125" style="38" bestFit="1" customWidth="1"/>
    <col min="9454" max="9699" width="10.5703125" style="38"/>
    <col min="9700" max="9700" width="2" style="38" customWidth="1"/>
    <col min="9701" max="9701" width="68.140625" style="38" customWidth="1"/>
    <col min="9702" max="9702" width="9" style="38" customWidth="1"/>
    <col min="9703" max="9703" width="0.85546875" style="38" customWidth="1"/>
    <col min="9704" max="9704" width="13.5703125" style="38" customWidth="1"/>
    <col min="9705" max="9705" width="0.85546875" style="38" customWidth="1"/>
    <col min="9706" max="9706" width="15.140625" style="38" customWidth="1"/>
    <col min="9707" max="9707" width="0.85546875" style="38" customWidth="1"/>
    <col min="9708" max="9708" width="14.5703125" style="38" customWidth="1"/>
    <col min="9709" max="9709" width="11.42578125" style="38" bestFit="1" customWidth="1"/>
    <col min="9710" max="9955" width="10.5703125" style="38"/>
    <col min="9956" max="9956" width="2" style="38" customWidth="1"/>
    <col min="9957" max="9957" width="68.140625" style="38" customWidth="1"/>
    <col min="9958" max="9958" width="9" style="38" customWidth="1"/>
    <col min="9959" max="9959" width="0.85546875" style="38" customWidth="1"/>
    <col min="9960" max="9960" width="13.5703125" style="38" customWidth="1"/>
    <col min="9961" max="9961" width="0.85546875" style="38" customWidth="1"/>
    <col min="9962" max="9962" width="15.140625" style="38" customWidth="1"/>
    <col min="9963" max="9963" width="0.85546875" style="38" customWidth="1"/>
    <col min="9964" max="9964" width="14.5703125" style="38" customWidth="1"/>
    <col min="9965" max="9965" width="11.42578125" style="38" bestFit="1" customWidth="1"/>
    <col min="9966" max="10211" width="10.5703125" style="38"/>
    <col min="10212" max="10212" width="2" style="38" customWidth="1"/>
    <col min="10213" max="10213" width="68.140625" style="38" customWidth="1"/>
    <col min="10214" max="10214" width="9" style="38" customWidth="1"/>
    <col min="10215" max="10215" width="0.85546875" style="38" customWidth="1"/>
    <col min="10216" max="10216" width="13.5703125" style="38" customWidth="1"/>
    <col min="10217" max="10217" width="0.85546875" style="38" customWidth="1"/>
    <col min="10218" max="10218" width="15.140625" style="38" customWidth="1"/>
    <col min="10219" max="10219" width="0.85546875" style="38" customWidth="1"/>
    <col min="10220" max="10220" width="14.5703125" style="38" customWidth="1"/>
    <col min="10221" max="10221" width="11.42578125" style="38" bestFit="1" customWidth="1"/>
    <col min="10222" max="10467" width="10.5703125" style="38"/>
    <col min="10468" max="10468" width="2" style="38" customWidth="1"/>
    <col min="10469" max="10469" width="68.140625" style="38" customWidth="1"/>
    <col min="10470" max="10470" width="9" style="38" customWidth="1"/>
    <col min="10471" max="10471" width="0.85546875" style="38" customWidth="1"/>
    <col min="10472" max="10472" width="13.5703125" style="38" customWidth="1"/>
    <col min="10473" max="10473" width="0.85546875" style="38" customWidth="1"/>
    <col min="10474" max="10474" width="15.140625" style="38" customWidth="1"/>
    <col min="10475" max="10475" width="0.85546875" style="38" customWidth="1"/>
    <col min="10476" max="10476" width="14.5703125" style="38" customWidth="1"/>
    <col min="10477" max="10477" width="11.42578125" style="38" bestFit="1" customWidth="1"/>
    <col min="10478" max="10723" width="10.5703125" style="38"/>
    <col min="10724" max="10724" width="2" style="38" customWidth="1"/>
    <col min="10725" max="10725" width="68.140625" style="38" customWidth="1"/>
    <col min="10726" max="10726" width="9" style="38" customWidth="1"/>
    <col min="10727" max="10727" width="0.85546875" style="38" customWidth="1"/>
    <col min="10728" max="10728" width="13.5703125" style="38" customWidth="1"/>
    <col min="10729" max="10729" width="0.85546875" style="38" customWidth="1"/>
    <col min="10730" max="10730" width="15.140625" style="38" customWidth="1"/>
    <col min="10731" max="10731" width="0.85546875" style="38" customWidth="1"/>
    <col min="10732" max="10732" width="14.5703125" style="38" customWidth="1"/>
    <col min="10733" max="10733" width="11.42578125" style="38" bestFit="1" customWidth="1"/>
    <col min="10734" max="10979" width="10.5703125" style="38"/>
    <col min="10980" max="10980" width="2" style="38" customWidth="1"/>
    <col min="10981" max="10981" width="68.140625" style="38" customWidth="1"/>
    <col min="10982" max="10982" width="9" style="38" customWidth="1"/>
    <col min="10983" max="10983" width="0.85546875" style="38" customWidth="1"/>
    <col min="10984" max="10984" width="13.5703125" style="38" customWidth="1"/>
    <col min="10985" max="10985" width="0.85546875" style="38" customWidth="1"/>
    <col min="10986" max="10986" width="15.140625" style="38" customWidth="1"/>
    <col min="10987" max="10987" width="0.85546875" style="38" customWidth="1"/>
    <col min="10988" max="10988" width="14.5703125" style="38" customWidth="1"/>
    <col min="10989" max="10989" width="11.42578125" style="38" bestFit="1" customWidth="1"/>
    <col min="10990" max="11235" width="10.5703125" style="38"/>
    <col min="11236" max="11236" width="2" style="38" customWidth="1"/>
    <col min="11237" max="11237" width="68.140625" style="38" customWidth="1"/>
    <col min="11238" max="11238" width="9" style="38" customWidth="1"/>
    <col min="11239" max="11239" width="0.85546875" style="38" customWidth="1"/>
    <col min="11240" max="11240" width="13.5703125" style="38" customWidth="1"/>
    <col min="11241" max="11241" width="0.85546875" style="38" customWidth="1"/>
    <col min="11242" max="11242" width="15.140625" style="38" customWidth="1"/>
    <col min="11243" max="11243" width="0.85546875" style="38" customWidth="1"/>
    <col min="11244" max="11244" width="14.5703125" style="38" customWidth="1"/>
    <col min="11245" max="11245" width="11.42578125" style="38" bestFit="1" customWidth="1"/>
    <col min="11246" max="11491" width="10.5703125" style="38"/>
    <col min="11492" max="11492" width="2" style="38" customWidth="1"/>
    <col min="11493" max="11493" width="68.140625" style="38" customWidth="1"/>
    <col min="11494" max="11494" width="9" style="38" customWidth="1"/>
    <col min="11495" max="11495" width="0.85546875" style="38" customWidth="1"/>
    <col min="11496" max="11496" width="13.5703125" style="38" customWidth="1"/>
    <col min="11497" max="11497" width="0.85546875" style="38" customWidth="1"/>
    <col min="11498" max="11498" width="15.140625" style="38" customWidth="1"/>
    <col min="11499" max="11499" width="0.85546875" style="38" customWidth="1"/>
    <col min="11500" max="11500" width="14.5703125" style="38" customWidth="1"/>
    <col min="11501" max="11501" width="11.42578125" style="38" bestFit="1" customWidth="1"/>
    <col min="11502" max="11747" width="10.5703125" style="38"/>
    <col min="11748" max="11748" width="2" style="38" customWidth="1"/>
    <col min="11749" max="11749" width="68.140625" style="38" customWidth="1"/>
    <col min="11750" max="11750" width="9" style="38" customWidth="1"/>
    <col min="11751" max="11751" width="0.85546875" style="38" customWidth="1"/>
    <col min="11752" max="11752" width="13.5703125" style="38" customWidth="1"/>
    <col min="11753" max="11753" width="0.85546875" style="38" customWidth="1"/>
    <col min="11754" max="11754" width="15.140625" style="38" customWidth="1"/>
    <col min="11755" max="11755" width="0.85546875" style="38" customWidth="1"/>
    <col min="11756" max="11756" width="14.5703125" style="38" customWidth="1"/>
    <col min="11757" max="11757" width="11.42578125" style="38" bestFit="1" customWidth="1"/>
    <col min="11758" max="12003" width="10.5703125" style="38"/>
    <col min="12004" max="12004" width="2" style="38" customWidth="1"/>
    <col min="12005" max="12005" width="68.140625" style="38" customWidth="1"/>
    <col min="12006" max="12006" width="9" style="38" customWidth="1"/>
    <col min="12007" max="12007" width="0.85546875" style="38" customWidth="1"/>
    <col min="12008" max="12008" width="13.5703125" style="38" customWidth="1"/>
    <col min="12009" max="12009" width="0.85546875" style="38" customWidth="1"/>
    <col min="12010" max="12010" width="15.140625" style="38" customWidth="1"/>
    <col min="12011" max="12011" width="0.85546875" style="38" customWidth="1"/>
    <col min="12012" max="12012" width="14.5703125" style="38" customWidth="1"/>
    <col min="12013" max="12013" width="11.42578125" style="38" bestFit="1" customWidth="1"/>
    <col min="12014" max="12259" width="10.5703125" style="38"/>
    <col min="12260" max="12260" width="2" style="38" customWidth="1"/>
    <col min="12261" max="12261" width="68.140625" style="38" customWidth="1"/>
    <col min="12262" max="12262" width="9" style="38" customWidth="1"/>
    <col min="12263" max="12263" width="0.85546875" style="38" customWidth="1"/>
    <col min="12264" max="12264" width="13.5703125" style="38" customWidth="1"/>
    <col min="12265" max="12265" width="0.85546875" style="38" customWidth="1"/>
    <col min="12266" max="12266" width="15.140625" style="38" customWidth="1"/>
    <col min="12267" max="12267" width="0.85546875" style="38" customWidth="1"/>
    <col min="12268" max="12268" width="14.5703125" style="38" customWidth="1"/>
    <col min="12269" max="12269" width="11.42578125" style="38" bestFit="1" customWidth="1"/>
    <col min="12270" max="12515" width="10.5703125" style="38"/>
    <col min="12516" max="12516" width="2" style="38" customWidth="1"/>
    <col min="12517" max="12517" width="68.140625" style="38" customWidth="1"/>
    <col min="12518" max="12518" width="9" style="38" customWidth="1"/>
    <col min="12519" max="12519" width="0.85546875" style="38" customWidth="1"/>
    <col min="12520" max="12520" width="13.5703125" style="38" customWidth="1"/>
    <col min="12521" max="12521" width="0.85546875" style="38" customWidth="1"/>
    <col min="12522" max="12522" width="15.140625" style="38" customWidth="1"/>
    <col min="12523" max="12523" width="0.85546875" style="38" customWidth="1"/>
    <col min="12524" max="12524" width="14.5703125" style="38" customWidth="1"/>
    <col min="12525" max="12525" width="11.42578125" style="38" bestFit="1" customWidth="1"/>
    <col min="12526" max="12771" width="10.5703125" style="38"/>
    <col min="12772" max="12772" width="2" style="38" customWidth="1"/>
    <col min="12773" max="12773" width="68.140625" style="38" customWidth="1"/>
    <col min="12774" max="12774" width="9" style="38" customWidth="1"/>
    <col min="12775" max="12775" width="0.85546875" style="38" customWidth="1"/>
    <col min="12776" max="12776" width="13.5703125" style="38" customWidth="1"/>
    <col min="12777" max="12777" width="0.85546875" style="38" customWidth="1"/>
    <col min="12778" max="12778" width="15.140625" style="38" customWidth="1"/>
    <col min="12779" max="12779" width="0.85546875" style="38" customWidth="1"/>
    <col min="12780" max="12780" width="14.5703125" style="38" customWidth="1"/>
    <col min="12781" max="12781" width="11.42578125" style="38" bestFit="1" customWidth="1"/>
    <col min="12782" max="13027" width="10.5703125" style="38"/>
    <col min="13028" max="13028" width="2" style="38" customWidth="1"/>
    <col min="13029" max="13029" width="68.140625" style="38" customWidth="1"/>
    <col min="13030" max="13030" width="9" style="38" customWidth="1"/>
    <col min="13031" max="13031" width="0.85546875" style="38" customWidth="1"/>
    <col min="13032" max="13032" width="13.5703125" style="38" customWidth="1"/>
    <col min="13033" max="13033" width="0.85546875" style="38" customWidth="1"/>
    <col min="13034" max="13034" width="15.140625" style="38" customWidth="1"/>
    <col min="13035" max="13035" width="0.85546875" style="38" customWidth="1"/>
    <col min="13036" max="13036" width="14.5703125" style="38" customWidth="1"/>
    <col min="13037" max="13037" width="11.42578125" style="38" bestFit="1" customWidth="1"/>
    <col min="13038" max="13283" width="10.5703125" style="38"/>
    <col min="13284" max="13284" width="2" style="38" customWidth="1"/>
    <col min="13285" max="13285" width="68.140625" style="38" customWidth="1"/>
    <col min="13286" max="13286" width="9" style="38" customWidth="1"/>
    <col min="13287" max="13287" width="0.85546875" style="38" customWidth="1"/>
    <col min="13288" max="13288" width="13.5703125" style="38" customWidth="1"/>
    <col min="13289" max="13289" width="0.85546875" style="38" customWidth="1"/>
    <col min="13290" max="13290" width="15.140625" style="38" customWidth="1"/>
    <col min="13291" max="13291" width="0.85546875" style="38" customWidth="1"/>
    <col min="13292" max="13292" width="14.5703125" style="38" customWidth="1"/>
    <col min="13293" max="13293" width="11.42578125" style="38" bestFit="1" customWidth="1"/>
    <col min="13294" max="13539" width="10.5703125" style="38"/>
    <col min="13540" max="13540" width="2" style="38" customWidth="1"/>
    <col min="13541" max="13541" width="68.140625" style="38" customWidth="1"/>
    <col min="13542" max="13542" width="9" style="38" customWidth="1"/>
    <col min="13543" max="13543" width="0.85546875" style="38" customWidth="1"/>
    <col min="13544" max="13544" width="13.5703125" style="38" customWidth="1"/>
    <col min="13545" max="13545" width="0.85546875" style="38" customWidth="1"/>
    <col min="13546" max="13546" width="15.140625" style="38" customWidth="1"/>
    <col min="13547" max="13547" width="0.85546875" style="38" customWidth="1"/>
    <col min="13548" max="13548" width="14.5703125" style="38" customWidth="1"/>
    <col min="13549" max="13549" width="11.42578125" style="38" bestFit="1" customWidth="1"/>
    <col min="13550" max="13795" width="10.5703125" style="38"/>
    <col min="13796" max="13796" width="2" style="38" customWidth="1"/>
    <col min="13797" max="13797" width="68.140625" style="38" customWidth="1"/>
    <col min="13798" max="13798" width="9" style="38" customWidth="1"/>
    <col min="13799" max="13799" width="0.85546875" style="38" customWidth="1"/>
    <col min="13800" max="13800" width="13.5703125" style="38" customWidth="1"/>
    <col min="13801" max="13801" width="0.85546875" style="38" customWidth="1"/>
    <col min="13802" max="13802" width="15.140625" style="38" customWidth="1"/>
    <col min="13803" max="13803" width="0.85546875" style="38" customWidth="1"/>
    <col min="13804" max="13804" width="14.5703125" style="38" customWidth="1"/>
    <col min="13805" max="13805" width="11.42578125" style="38" bestFit="1" customWidth="1"/>
    <col min="13806" max="14051" width="10.5703125" style="38"/>
    <col min="14052" max="14052" width="2" style="38" customWidth="1"/>
    <col min="14053" max="14053" width="68.140625" style="38" customWidth="1"/>
    <col min="14054" max="14054" width="9" style="38" customWidth="1"/>
    <col min="14055" max="14055" width="0.85546875" style="38" customWidth="1"/>
    <col min="14056" max="14056" width="13.5703125" style="38" customWidth="1"/>
    <col min="14057" max="14057" width="0.85546875" style="38" customWidth="1"/>
    <col min="14058" max="14058" width="15.140625" style="38" customWidth="1"/>
    <col min="14059" max="14059" width="0.85546875" style="38" customWidth="1"/>
    <col min="14060" max="14060" width="14.5703125" style="38" customWidth="1"/>
    <col min="14061" max="14061" width="11.42578125" style="38" bestFit="1" customWidth="1"/>
    <col min="14062" max="14307" width="10.5703125" style="38"/>
    <col min="14308" max="14308" width="2" style="38" customWidth="1"/>
    <col min="14309" max="14309" width="68.140625" style="38" customWidth="1"/>
    <col min="14310" max="14310" width="9" style="38" customWidth="1"/>
    <col min="14311" max="14311" width="0.85546875" style="38" customWidth="1"/>
    <col min="14312" max="14312" width="13.5703125" style="38" customWidth="1"/>
    <col min="14313" max="14313" width="0.85546875" style="38" customWidth="1"/>
    <col min="14314" max="14314" width="15.140625" style="38" customWidth="1"/>
    <col min="14315" max="14315" width="0.85546875" style="38" customWidth="1"/>
    <col min="14316" max="14316" width="14.5703125" style="38" customWidth="1"/>
    <col min="14317" max="14317" width="11.42578125" style="38" bestFit="1" customWidth="1"/>
    <col min="14318" max="14563" width="10.5703125" style="38"/>
    <col min="14564" max="14564" width="2" style="38" customWidth="1"/>
    <col min="14565" max="14565" width="68.140625" style="38" customWidth="1"/>
    <col min="14566" max="14566" width="9" style="38" customWidth="1"/>
    <col min="14567" max="14567" width="0.85546875" style="38" customWidth="1"/>
    <col min="14568" max="14568" width="13.5703125" style="38" customWidth="1"/>
    <col min="14569" max="14569" width="0.85546875" style="38" customWidth="1"/>
    <col min="14570" max="14570" width="15.140625" style="38" customWidth="1"/>
    <col min="14571" max="14571" width="0.85546875" style="38" customWidth="1"/>
    <col min="14572" max="14572" width="14.5703125" style="38" customWidth="1"/>
    <col min="14573" max="14573" width="11.42578125" style="38" bestFit="1" customWidth="1"/>
    <col min="14574" max="14819" width="10.5703125" style="38"/>
    <col min="14820" max="14820" width="2" style="38" customWidth="1"/>
    <col min="14821" max="14821" width="68.140625" style="38" customWidth="1"/>
    <col min="14822" max="14822" width="9" style="38" customWidth="1"/>
    <col min="14823" max="14823" width="0.85546875" style="38" customWidth="1"/>
    <col min="14824" max="14824" width="13.5703125" style="38" customWidth="1"/>
    <col min="14825" max="14825" width="0.85546875" style="38" customWidth="1"/>
    <col min="14826" max="14826" width="15.140625" style="38" customWidth="1"/>
    <col min="14827" max="14827" width="0.85546875" style="38" customWidth="1"/>
    <col min="14828" max="14828" width="14.5703125" style="38" customWidth="1"/>
    <col min="14829" max="14829" width="11.42578125" style="38" bestFit="1" customWidth="1"/>
    <col min="14830" max="15075" width="10.5703125" style="38"/>
    <col min="15076" max="15076" width="2" style="38" customWidth="1"/>
    <col min="15077" max="15077" width="68.140625" style="38" customWidth="1"/>
    <col min="15078" max="15078" width="9" style="38" customWidth="1"/>
    <col min="15079" max="15079" width="0.85546875" style="38" customWidth="1"/>
    <col min="15080" max="15080" width="13.5703125" style="38" customWidth="1"/>
    <col min="15081" max="15081" width="0.85546875" style="38" customWidth="1"/>
    <col min="15082" max="15082" width="15.140625" style="38" customWidth="1"/>
    <col min="15083" max="15083" width="0.85546875" style="38" customWidth="1"/>
    <col min="15084" max="15084" width="14.5703125" style="38" customWidth="1"/>
    <col min="15085" max="15085" width="11.42578125" style="38" bestFit="1" customWidth="1"/>
    <col min="15086" max="15331" width="10.5703125" style="38"/>
    <col min="15332" max="15332" width="2" style="38" customWidth="1"/>
    <col min="15333" max="15333" width="68.140625" style="38" customWidth="1"/>
    <col min="15334" max="15334" width="9" style="38" customWidth="1"/>
    <col min="15335" max="15335" width="0.85546875" style="38" customWidth="1"/>
    <col min="15336" max="15336" width="13.5703125" style="38" customWidth="1"/>
    <col min="15337" max="15337" width="0.85546875" style="38" customWidth="1"/>
    <col min="15338" max="15338" width="15.140625" style="38" customWidth="1"/>
    <col min="15339" max="15339" width="0.85546875" style="38" customWidth="1"/>
    <col min="15340" max="15340" width="14.5703125" style="38" customWidth="1"/>
    <col min="15341" max="15341" width="11.42578125" style="38" bestFit="1" customWidth="1"/>
    <col min="15342" max="15587" width="10.5703125" style="38"/>
    <col min="15588" max="15588" width="2" style="38" customWidth="1"/>
    <col min="15589" max="15589" width="68.140625" style="38" customWidth="1"/>
    <col min="15590" max="15590" width="9" style="38" customWidth="1"/>
    <col min="15591" max="15591" width="0.85546875" style="38" customWidth="1"/>
    <col min="15592" max="15592" width="13.5703125" style="38" customWidth="1"/>
    <col min="15593" max="15593" width="0.85546875" style="38" customWidth="1"/>
    <col min="15594" max="15594" width="15.140625" style="38" customWidth="1"/>
    <col min="15595" max="15595" width="0.85546875" style="38" customWidth="1"/>
    <col min="15596" max="15596" width="14.5703125" style="38" customWidth="1"/>
    <col min="15597" max="15597" width="11.42578125" style="38" bestFit="1" customWidth="1"/>
    <col min="15598" max="15843" width="10.5703125" style="38"/>
    <col min="15844" max="15844" width="2" style="38" customWidth="1"/>
    <col min="15845" max="15845" width="68.140625" style="38" customWidth="1"/>
    <col min="15846" max="15846" width="9" style="38" customWidth="1"/>
    <col min="15847" max="15847" width="0.85546875" style="38" customWidth="1"/>
    <col min="15848" max="15848" width="13.5703125" style="38" customWidth="1"/>
    <col min="15849" max="15849" width="0.85546875" style="38" customWidth="1"/>
    <col min="15850" max="15850" width="15.140625" style="38" customWidth="1"/>
    <col min="15851" max="15851" width="0.85546875" style="38" customWidth="1"/>
    <col min="15852" max="15852" width="14.5703125" style="38" customWidth="1"/>
    <col min="15853" max="15853" width="11.42578125" style="38" bestFit="1" customWidth="1"/>
    <col min="15854" max="16099" width="10.5703125" style="38"/>
    <col min="16100" max="16100" width="2" style="38" customWidth="1"/>
    <col min="16101" max="16101" width="68.140625" style="38" customWidth="1"/>
    <col min="16102" max="16102" width="9" style="38" customWidth="1"/>
    <col min="16103" max="16103" width="0.85546875" style="38" customWidth="1"/>
    <col min="16104" max="16104" width="13.5703125" style="38" customWidth="1"/>
    <col min="16105" max="16105" width="0.85546875" style="38" customWidth="1"/>
    <col min="16106" max="16106" width="15.140625" style="38" customWidth="1"/>
    <col min="16107" max="16107" width="0.85546875" style="38" customWidth="1"/>
    <col min="16108" max="16108" width="14.5703125" style="38" customWidth="1"/>
    <col min="16109" max="16109" width="11.42578125" style="38" bestFit="1" customWidth="1"/>
    <col min="16110" max="16384" width="10.5703125" style="38"/>
  </cols>
  <sheetData>
    <row r="1" spans="1:15" ht="21" customHeight="1">
      <c r="A1" s="1" t="s">
        <v>0</v>
      </c>
      <c r="B1" s="37"/>
      <c r="C1" s="68"/>
      <c r="D1" s="68"/>
      <c r="E1" s="69"/>
      <c r="F1" s="68"/>
      <c r="G1" s="69"/>
      <c r="H1" s="68"/>
      <c r="I1" s="68"/>
      <c r="J1" s="68"/>
      <c r="K1" s="70"/>
      <c r="L1" s="70"/>
      <c r="M1" s="70"/>
      <c r="N1" s="70"/>
    </row>
    <row r="2" spans="1:15" ht="21" customHeight="1">
      <c r="A2" s="39" t="s">
        <v>79</v>
      </c>
      <c r="B2" s="37"/>
      <c r="C2" s="68"/>
      <c r="D2" s="68"/>
      <c r="E2" s="69"/>
      <c r="F2" s="68"/>
      <c r="G2" s="69"/>
      <c r="H2" s="68"/>
      <c r="I2" s="68"/>
      <c r="J2" s="68"/>
      <c r="K2" s="70"/>
      <c r="L2" s="70"/>
      <c r="M2" s="70"/>
      <c r="N2" s="70"/>
    </row>
    <row r="3" spans="1:15" s="10" customFormat="1" ht="21" customHeight="1">
      <c r="A3" s="5" t="s">
        <v>65</v>
      </c>
      <c r="B3" s="5"/>
      <c r="C3" s="7"/>
      <c r="D3" s="8"/>
      <c r="E3" s="5"/>
      <c r="F3" s="8"/>
      <c r="G3" s="5"/>
      <c r="H3" s="8"/>
      <c r="I3" s="8"/>
      <c r="J3" s="8"/>
      <c r="K3" s="5"/>
      <c r="L3" s="5"/>
      <c r="M3" s="5"/>
      <c r="N3" s="8"/>
      <c r="O3" s="24"/>
    </row>
    <row r="4" spans="1:15" ht="18.600000000000001" customHeight="1">
      <c r="A4" s="39"/>
      <c r="B4" s="37"/>
      <c r="C4" s="68"/>
      <c r="D4" s="68"/>
      <c r="E4" s="69"/>
      <c r="F4" s="68"/>
      <c r="G4" s="69"/>
      <c r="H4" s="68"/>
      <c r="I4" s="68"/>
      <c r="J4" s="68"/>
      <c r="K4" s="71"/>
      <c r="L4" s="71"/>
      <c r="M4" s="71"/>
      <c r="N4" s="71"/>
    </row>
    <row r="5" spans="1:15" ht="18.600000000000001" customHeight="1">
      <c r="A5" s="39"/>
      <c r="B5" s="37"/>
      <c r="C5" s="68"/>
      <c r="D5" s="68"/>
      <c r="E5" s="99" t="s">
        <v>3</v>
      </c>
      <c r="F5" s="99"/>
      <c r="G5" s="99"/>
      <c r="H5" s="99"/>
      <c r="I5" s="99"/>
      <c r="J5" s="99"/>
      <c r="K5" s="99"/>
      <c r="L5" s="99"/>
      <c r="M5" s="99"/>
      <c r="N5" s="99"/>
      <c r="O5" s="99"/>
    </row>
    <row r="6" spans="1:15" ht="18.600000000000001" customHeight="1">
      <c r="A6" s="39"/>
      <c r="B6" s="37"/>
      <c r="C6" s="68"/>
      <c r="D6" s="68"/>
      <c r="E6" s="102" t="s">
        <v>80</v>
      </c>
      <c r="F6" s="102"/>
      <c r="G6" s="102"/>
      <c r="H6" s="102"/>
      <c r="I6" s="102"/>
      <c r="J6" s="102"/>
      <c r="K6" s="102"/>
      <c r="L6" s="102"/>
      <c r="M6" s="102"/>
      <c r="N6" s="103"/>
      <c r="O6" s="72"/>
    </row>
    <row r="7" spans="1:15" ht="18.600000000000001" customHeight="1">
      <c r="A7" s="39"/>
      <c r="B7" s="37"/>
      <c r="C7" s="68"/>
      <c r="D7" s="68"/>
      <c r="E7" s="40"/>
      <c r="F7" s="68"/>
      <c r="G7" s="40"/>
      <c r="H7" s="40"/>
      <c r="I7" s="104" t="s">
        <v>58</v>
      </c>
      <c r="J7" s="104"/>
      <c r="K7" s="104"/>
      <c r="L7" s="40"/>
      <c r="M7" s="40"/>
      <c r="N7" s="40"/>
    </row>
    <row r="8" spans="1:15" ht="18.600000000000001" customHeight="1">
      <c r="A8" s="41"/>
      <c r="B8" s="41"/>
      <c r="C8" s="73"/>
      <c r="D8" s="73"/>
      <c r="E8" s="74" t="s">
        <v>81</v>
      </c>
      <c r="F8" s="73"/>
      <c r="G8" s="74" t="s">
        <v>82</v>
      </c>
      <c r="H8" s="73"/>
      <c r="I8" s="74" t="s">
        <v>83</v>
      </c>
      <c r="J8" s="73"/>
      <c r="K8" s="74"/>
      <c r="L8" s="74"/>
      <c r="M8" s="74" t="s">
        <v>84</v>
      </c>
      <c r="N8" s="74"/>
    </row>
    <row r="9" spans="1:15" s="42" customFormat="1" ht="18.600000000000001" customHeight="1">
      <c r="C9" s="74"/>
      <c r="D9" s="74"/>
      <c r="E9" s="74" t="s">
        <v>85</v>
      </c>
      <c r="F9" s="74"/>
      <c r="G9" s="74" t="s">
        <v>86</v>
      </c>
      <c r="H9" s="74"/>
      <c r="I9" s="74" t="s">
        <v>87</v>
      </c>
      <c r="J9" s="74"/>
      <c r="K9" s="74" t="s">
        <v>60</v>
      </c>
      <c r="L9" s="74"/>
      <c r="M9" s="74" t="s">
        <v>88</v>
      </c>
      <c r="N9" s="74"/>
      <c r="O9" s="74" t="s">
        <v>89</v>
      </c>
    </row>
    <row r="10" spans="1:15" s="42" customFormat="1" ht="18.600000000000001" customHeight="1">
      <c r="C10" s="30" t="s">
        <v>7</v>
      </c>
      <c r="D10" s="40"/>
      <c r="E10" s="75" t="s">
        <v>8</v>
      </c>
      <c r="F10" s="40"/>
      <c r="G10" s="75" t="s">
        <v>8</v>
      </c>
      <c r="H10" s="76"/>
      <c r="I10" s="75" t="s">
        <v>8</v>
      </c>
      <c r="J10" s="76"/>
      <c r="K10" s="75" t="s">
        <v>8</v>
      </c>
      <c r="L10" s="74"/>
      <c r="M10" s="75" t="s">
        <v>8</v>
      </c>
      <c r="N10" s="74"/>
      <c r="O10" s="75" t="s">
        <v>8</v>
      </c>
    </row>
    <row r="11" spans="1:15" ht="6" customHeight="1">
      <c r="A11" s="43"/>
      <c r="B11" s="44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1"/>
    </row>
    <row r="12" spans="1:15" ht="18.600000000000001" customHeight="1">
      <c r="A12" s="45" t="s">
        <v>90</v>
      </c>
      <c r="B12" s="44"/>
      <c r="C12" s="78"/>
      <c r="D12" s="79"/>
      <c r="E12" s="79">
        <v>215000000</v>
      </c>
      <c r="F12" s="79"/>
      <c r="G12" s="79">
        <v>365378656</v>
      </c>
      <c r="H12" s="79"/>
      <c r="I12" s="79">
        <v>2675000</v>
      </c>
      <c r="J12" s="79"/>
      <c r="K12" s="79">
        <v>23285660</v>
      </c>
      <c r="L12" s="79"/>
      <c r="M12" s="79">
        <v>2730615</v>
      </c>
      <c r="N12" s="79"/>
      <c r="O12" s="79">
        <f>SUM(E12:M12)</f>
        <v>609069931</v>
      </c>
    </row>
    <row r="13" spans="1:15" ht="18.600000000000001" customHeight="1">
      <c r="A13" s="45" t="s">
        <v>91</v>
      </c>
      <c r="B13" s="44"/>
      <c r="C13" s="78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</row>
    <row r="14" spans="1:15" ht="18.600000000000001" customHeight="1">
      <c r="A14" s="46" t="s">
        <v>92</v>
      </c>
      <c r="B14" s="44"/>
      <c r="C14" s="79"/>
      <c r="D14" s="79"/>
      <c r="E14" s="80">
        <v>0</v>
      </c>
      <c r="F14" s="79"/>
      <c r="G14" s="80">
        <v>0</v>
      </c>
      <c r="H14" s="79"/>
      <c r="I14" s="80">
        <v>0</v>
      </c>
      <c r="J14" s="79"/>
      <c r="K14" s="80">
        <f>Thai9!H38</f>
        <v>-45071044</v>
      </c>
      <c r="L14" s="79"/>
      <c r="M14" s="80">
        <v>0</v>
      </c>
      <c r="N14" s="79"/>
      <c r="O14" s="80">
        <f>SUM(E14:M14)</f>
        <v>-45071044</v>
      </c>
    </row>
    <row r="15" spans="1:15" ht="6" customHeight="1">
      <c r="A15" s="46"/>
      <c r="B15" s="44"/>
      <c r="C15" s="79"/>
      <c r="D15" s="79"/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</row>
    <row r="16" spans="1:15" ht="18.600000000000001" customHeight="1" thickBot="1">
      <c r="A16" s="39" t="s">
        <v>93</v>
      </c>
      <c r="B16" s="44"/>
      <c r="C16" s="79"/>
      <c r="D16" s="79"/>
      <c r="E16" s="81">
        <f>SUM(E12:E15)</f>
        <v>215000000</v>
      </c>
      <c r="F16" s="79"/>
      <c r="G16" s="81">
        <f>SUM(G12:G15)</f>
        <v>365378656</v>
      </c>
      <c r="H16" s="79"/>
      <c r="I16" s="81">
        <f>SUM(I12:I15)</f>
        <v>2675000</v>
      </c>
      <c r="J16" s="79"/>
      <c r="K16" s="81">
        <f>SUM(K12:K15)</f>
        <v>-21785384</v>
      </c>
      <c r="L16" s="79"/>
      <c r="M16" s="81">
        <f>SUM(M12:M15)</f>
        <v>2730615</v>
      </c>
      <c r="N16" s="79"/>
      <c r="O16" s="81">
        <f>SUM(O12:O15)</f>
        <v>563998887</v>
      </c>
    </row>
    <row r="17" spans="1:15" ht="18.600000000000001" customHeight="1" thickTop="1">
      <c r="A17" s="39"/>
      <c r="B17" s="44"/>
      <c r="C17" s="79"/>
      <c r="D17" s="79"/>
      <c r="E17" s="79"/>
      <c r="F17" s="79"/>
      <c r="G17" s="79"/>
      <c r="H17" s="79"/>
      <c r="I17" s="79"/>
      <c r="J17" s="79"/>
      <c r="K17" s="79"/>
      <c r="L17" s="79"/>
      <c r="M17" s="79"/>
      <c r="N17" s="79"/>
    </row>
    <row r="18" spans="1:15" ht="18.600000000000001" customHeight="1">
      <c r="A18" s="39"/>
      <c r="B18" s="44"/>
      <c r="C18" s="78"/>
      <c r="D18" s="79"/>
      <c r="E18" s="79"/>
      <c r="F18" s="79"/>
      <c r="G18" s="79"/>
      <c r="H18" s="79"/>
      <c r="I18" s="79"/>
      <c r="J18" s="79"/>
      <c r="K18" s="79"/>
      <c r="L18" s="79"/>
      <c r="M18" s="79"/>
      <c r="N18" s="79"/>
    </row>
    <row r="19" spans="1:15" ht="18.600000000000001" customHeight="1">
      <c r="A19" s="45" t="s">
        <v>94</v>
      </c>
      <c r="B19" s="44"/>
      <c r="C19" s="78"/>
      <c r="D19" s="79"/>
      <c r="E19" s="79">
        <f>E16</f>
        <v>215000000</v>
      </c>
      <c r="F19" s="79"/>
      <c r="G19" s="79">
        <f>G16</f>
        <v>365378656</v>
      </c>
      <c r="H19" s="79"/>
      <c r="I19" s="79">
        <f>I16</f>
        <v>2675000</v>
      </c>
      <c r="J19" s="79"/>
      <c r="K19" s="79">
        <f>K16</f>
        <v>-21785384</v>
      </c>
      <c r="L19" s="79"/>
      <c r="M19" s="79">
        <f>M16</f>
        <v>2730615</v>
      </c>
      <c r="N19" s="79"/>
      <c r="O19" s="79">
        <f>SUM(E19:M19)</f>
        <v>563998887</v>
      </c>
    </row>
    <row r="20" spans="1:15" ht="18.600000000000001" customHeight="1">
      <c r="A20" s="45" t="s">
        <v>91</v>
      </c>
      <c r="B20" s="44"/>
      <c r="C20" s="78"/>
      <c r="D20" s="79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</row>
    <row r="21" spans="1:15" ht="18.600000000000001" customHeight="1">
      <c r="A21" s="96" t="s">
        <v>156</v>
      </c>
      <c r="B21" s="44"/>
      <c r="C21" s="78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</row>
    <row r="22" spans="1:15" ht="18.600000000000001" customHeight="1">
      <c r="A22" s="96"/>
      <c r="B22" s="97" t="s">
        <v>157</v>
      </c>
      <c r="C22" s="78">
        <v>27</v>
      </c>
      <c r="D22" s="79"/>
      <c r="E22" s="79">
        <v>0</v>
      </c>
      <c r="F22" s="79"/>
      <c r="G22" s="79">
        <v>-266494976</v>
      </c>
      <c r="H22" s="79"/>
      <c r="I22" s="79">
        <v>-2675000</v>
      </c>
      <c r="J22" s="79"/>
      <c r="K22" s="79">
        <v>269169976</v>
      </c>
      <c r="L22" s="79"/>
      <c r="M22" s="79">
        <v>0</v>
      </c>
      <c r="N22" s="79"/>
      <c r="O22" s="79">
        <f>SUM(E22:M22)</f>
        <v>0</v>
      </c>
    </row>
    <row r="23" spans="1:15" ht="18.600000000000001" customHeight="1">
      <c r="A23" s="46" t="s">
        <v>92</v>
      </c>
      <c r="B23" s="44"/>
      <c r="C23" s="79"/>
      <c r="D23" s="79"/>
      <c r="E23" s="80">
        <v>0</v>
      </c>
      <c r="F23" s="79"/>
      <c r="G23" s="80">
        <v>0</v>
      </c>
      <c r="H23" s="79"/>
      <c r="I23" s="80">
        <v>0</v>
      </c>
      <c r="J23" s="79"/>
      <c r="K23" s="80">
        <f>Thai9!F49</f>
        <v>-439040865</v>
      </c>
      <c r="L23" s="79"/>
      <c r="M23" s="80">
        <v>0</v>
      </c>
      <c r="N23" s="79"/>
      <c r="O23" s="80">
        <f>SUM(E23:M23)</f>
        <v>-439040865</v>
      </c>
    </row>
    <row r="24" spans="1:15" ht="8.1" customHeight="1">
      <c r="A24" s="46"/>
      <c r="B24" s="44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79"/>
      <c r="O24" s="79"/>
    </row>
    <row r="25" spans="1:15" ht="18.600000000000001" customHeight="1" thickBot="1">
      <c r="A25" s="39" t="s">
        <v>95</v>
      </c>
      <c r="B25" s="44"/>
      <c r="C25" s="79"/>
      <c r="D25" s="79"/>
      <c r="E25" s="81">
        <f>SUM(E19:E24)</f>
        <v>215000000</v>
      </c>
      <c r="F25" s="79"/>
      <c r="G25" s="81">
        <f>SUM(G19:G24)</f>
        <v>98883680</v>
      </c>
      <c r="H25" s="79"/>
      <c r="I25" s="81">
        <f>SUM(I19:I24)</f>
        <v>0</v>
      </c>
      <c r="J25" s="79"/>
      <c r="K25" s="81">
        <f>SUM(K19:K24)</f>
        <v>-191656273</v>
      </c>
      <c r="L25" s="79"/>
      <c r="M25" s="81">
        <f>SUM(M19:M24)</f>
        <v>2730615</v>
      </c>
      <c r="N25" s="79"/>
      <c r="O25" s="81">
        <f>SUM(O19:O24)</f>
        <v>124958022</v>
      </c>
    </row>
    <row r="26" spans="1:15" ht="18.600000000000001" customHeight="1" thickTop="1">
      <c r="A26" s="46"/>
      <c r="B26" s="44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</row>
    <row r="27" spans="1:15" ht="18.600000000000001" customHeight="1">
      <c r="A27" s="46"/>
      <c r="B27" s="44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</row>
    <row r="28" spans="1:15" ht="18.75">
      <c r="A28" s="46"/>
      <c r="B28" s="44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79"/>
    </row>
    <row r="29" spans="1:15" ht="15.75" customHeight="1">
      <c r="A29" s="46"/>
      <c r="B29" s="44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</row>
    <row r="30" spans="1:15" ht="8.25" customHeight="1">
      <c r="A30" s="46"/>
      <c r="B30" s="44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</row>
    <row r="31" spans="1:15" ht="21.95" customHeight="1">
      <c r="A31" s="105" t="s">
        <v>30</v>
      </c>
      <c r="B31" s="105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82"/>
    </row>
  </sheetData>
  <mergeCells count="4">
    <mergeCell ref="E5:O5"/>
    <mergeCell ref="E6:N6"/>
    <mergeCell ref="I7:K7"/>
    <mergeCell ref="A31:N31"/>
  </mergeCells>
  <pageMargins left="0.8" right="0.8" top="0.5" bottom="0.6" header="0.49" footer="0.4"/>
  <pageSetup paperSize="9" firstPageNumber="10" orientation="landscape" useFirstPageNumber="1" horizontalDpi="1200" verticalDpi="1200" r:id="rId1"/>
  <headerFooter>
    <oddFooter>&amp;R&amp;"Browallia New,Regular"&amp;13&amp;P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D0B63-F2CC-4C4F-94B0-081241EA1DED}">
  <dimension ref="A1:O32"/>
  <sheetViews>
    <sheetView topLeftCell="A20" zoomScaleNormal="100" zoomScaleSheetLayoutView="110" workbookViewId="0">
      <selection activeCell="E38" sqref="E38"/>
    </sheetView>
  </sheetViews>
  <sheetFormatPr defaultColWidth="10.5703125" defaultRowHeight="21.2" customHeight="1"/>
  <cols>
    <col min="1" max="1" width="1.7109375" style="38" customWidth="1"/>
    <col min="2" max="2" width="40.28515625" style="38" customWidth="1"/>
    <col min="3" max="3" width="7.7109375" style="71" customWidth="1"/>
    <col min="4" max="4" width="0.85546875" style="71" customWidth="1"/>
    <col min="5" max="5" width="10.85546875" style="71" bestFit="1" customWidth="1"/>
    <col min="6" max="6" width="0.85546875" style="71" customWidth="1"/>
    <col min="7" max="7" width="12.140625" style="71" customWidth="1"/>
    <col min="8" max="8" width="0.85546875" style="71" customWidth="1"/>
    <col min="9" max="9" width="18.140625" style="71" bestFit="1" customWidth="1"/>
    <col min="10" max="10" width="0.85546875" style="71" customWidth="1"/>
    <col min="11" max="11" width="11.7109375" style="78" bestFit="1" customWidth="1"/>
    <col min="12" max="12" width="0.85546875" style="78" customWidth="1"/>
    <col min="13" max="13" width="11.5703125" style="78" bestFit="1" customWidth="1"/>
    <col min="14" max="14" width="0.85546875" style="78" customWidth="1"/>
    <col min="15" max="15" width="10.7109375" style="71" bestFit="1" customWidth="1"/>
    <col min="16" max="226" width="10.5703125" style="38"/>
    <col min="227" max="227" width="2" style="38" customWidth="1"/>
    <col min="228" max="228" width="68.140625" style="38" customWidth="1"/>
    <col min="229" max="229" width="9" style="38" customWidth="1"/>
    <col min="230" max="230" width="0.85546875" style="38" customWidth="1"/>
    <col min="231" max="231" width="13.5703125" style="38" customWidth="1"/>
    <col min="232" max="232" width="0.85546875" style="38" customWidth="1"/>
    <col min="233" max="233" width="15.140625" style="38" customWidth="1"/>
    <col min="234" max="234" width="0.85546875" style="38" customWidth="1"/>
    <col min="235" max="235" width="14.5703125" style="38" customWidth="1"/>
    <col min="236" max="236" width="11.42578125" style="38" bestFit="1" customWidth="1"/>
    <col min="237" max="482" width="10.5703125" style="38"/>
    <col min="483" max="483" width="2" style="38" customWidth="1"/>
    <col min="484" max="484" width="68.140625" style="38" customWidth="1"/>
    <col min="485" max="485" width="9" style="38" customWidth="1"/>
    <col min="486" max="486" width="0.85546875" style="38" customWidth="1"/>
    <col min="487" max="487" width="13.5703125" style="38" customWidth="1"/>
    <col min="488" max="488" width="0.85546875" style="38" customWidth="1"/>
    <col min="489" max="489" width="15.140625" style="38" customWidth="1"/>
    <col min="490" max="490" width="0.85546875" style="38" customWidth="1"/>
    <col min="491" max="491" width="14.5703125" style="38" customWidth="1"/>
    <col min="492" max="492" width="11.42578125" style="38" bestFit="1" customWidth="1"/>
    <col min="493" max="738" width="10.5703125" style="38"/>
    <col min="739" max="739" width="2" style="38" customWidth="1"/>
    <col min="740" max="740" width="68.140625" style="38" customWidth="1"/>
    <col min="741" max="741" width="9" style="38" customWidth="1"/>
    <col min="742" max="742" width="0.85546875" style="38" customWidth="1"/>
    <col min="743" max="743" width="13.5703125" style="38" customWidth="1"/>
    <col min="744" max="744" width="0.85546875" style="38" customWidth="1"/>
    <col min="745" max="745" width="15.140625" style="38" customWidth="1"/>
    <col min="746" max="746" width="0.85546875" style="38" customWidth="1"/>
    <col min="747" max="747" width="14.5703125" style="38" customWidth="1"/>
    <col min="748" max="748" width="11.42578125" style="38" bestFit="1" customWidth="1"/>
    <col min="749" max="994" width="10.5703125" style="38"/>
    <col min="995" max="995" width="2" style="38" customWidth="1"/>
    <col min="996" max="996" width="68.140625" style="38" customWidth="1"/>
    <col min="997" max="997" width="9" style="38" customWidth="1"/>
    <col min="998" max="998" width="0.85546875" style="38" customWidth="1"/>
    <col min="999" max="999" width="13.5703125" style="38" customWidth="1"/>
    <col min="1000" max="1000" width="0.85546875" style="38" customWidth="1"/>
    <col min="1001" max="1001" width="15.140625" style="38" customWidth="1"/>
    <col min="1002" max="1002" width="0.85546875" style="38" customWidth="1"/>
    <col min="1003" max="1003" width="14.5703125" style="38" customWidth="1"/>
    <col min="1004" max="1004" width="11.42578125" style="38" bestFit="1" customWidth="1"/>
    <col min="1005" max="1250" width="10.5703125" style="38"/>
    <col min="1251" max="1251" width="2" style="38" customWidth="1"/>
    <col min="1252" max="1252" width="68.140625" style="38" customWidth="1"/>
    <col min="1253" max="1253" width="9" style="38" customWidth="1"/>
    <col min="1254" max="1254" width="0.85546875" style="38" customWidth="1"/>
    <col min="1255" max="1255" width="13.5703125" style="38" customWidth="1"/>
    <col min="1256" max="1256" width="0.85546875" style="38" customWidth="1"/>
    <col min="1257" max="1257" width="15.140625" style="38" customWidth="1"/>
    <col min="1258" max="1258" width="0.85546875" style="38" customWidth="1"/>
    <col min="1259" max="1259" width="14.5703125" style="38" customWidth="1"/>
    <col min="1260" max="1260" width="11.42578125" style="38" bestFit="1" customWidth="1"/>
    <col min="1261" max="1506" width="10.5703125" style="38"/>
    <col min="1507" max="1507" width="2" style="38" customWidth="1"/>
    <col min="1508" max="1508" width="68.140625" style="38" customWidth="1"/>
    <col min="1509" max="1509" width="9" style="38" customWidth="1"/>
    <col min="1510" max="1510" width="0.85546875" style="38" customWidth="1"/>
    <col min="1511" max="1511" width="13.5703125" style="38" customWidth="1"/>
    <col min="1512" max="1512" width="0.85546875" style="38" customWidth="1"/>
    <col min="1513" max="1513" width="15.140625" style="38" customWidth="1"/>
    <col min="1514" max="1514" width="0.85546875" style="38" customWidth="1"/>
    <col min="1515" max="1515" width="14.5703125" style="38" customWidth="1"/>
    <col min="1516" max="1516" width="11.42578125" style="38" bestFit="1" customWidth="1"/>
    <col min="1517" max="1762" width="10.5703125" style="38"/>
    <col min="1763" max="1763" width="2" style="38" customWidth="1"/>
    <col min="1764" max="1764" width="68.140625" style="38" customWidth="1"/>
    <col min="1765" max="1765" width="9" style="38" customWidth="1"/>
    <col min="1766" max="1766" width="0.85546875" style="38" customWidth="1"/>
    <col min="1767" max="1767" width="13.5703125" style="38" customWidth="1"/>
    <col min="1768" max="1768" width="0.85546875" style="38" customWidth="1"/>
    <col min="1769" max="1769" width="15.140625" style="38" customWidth="1"/>
    <col min="1770" max="1770" width="0.85546875" style="38" customWidth="1"/>
    <col min="1771" max="1771" width="14.5703125" style="38" customWidth="1"/>
    <col min="1772" max="1772" width="11.42578125" style="38" bestFit="1" customWidth="1"/>
    <col min="1773" max="2018" width="10.5703125" style="38"/>
    <col min="2019" max="2019" width="2" style="38" customWidth="1"/>
    <col min="2020" max="2020" width="68.140625" style="38" customWidth="1"/>
    <col min="2021" max="2021" width="9" style="38" customWidth="1"/>
    <col min="2022" max="2022" width="0.85546875" style="38" customWidth="1"/>
    <col min="2023" max="2023" width="13.5703125" style="38" customWidth="1"/>
    <col min="2024" max="2024" width="0.85546875" style="38" customWidth="1"/>
    <col min="2025" max="2025" width="15.140625" style="38" customWidth="1"/>
    <col min="2026" max="2026" width="0.85546875" style="38" customWidth="1"/>
    <col min="2027" max="2027" width="14.5703125" style="38" customWidth="1"/>
    <col min="2028" max="2028" width="11.42578125" style="38" bestFit="1" customWidth="1"/>
    <col min="2029" max="2274" width="10.5703125" style="38"/>
    <col min="2275" max="2275" width="2" style="38" customWidth="1"/>
    <col min="2276" max="2276" width="68.140625" style="38" customWidth="1"/>
    <col min="2277" max="2277" width="9" style="38" customWidth="1"/>
    <col min="2278" max="2278" width="0.85546875" style="38" customWidth="1"/>
    <col min="2279" max="2279" width="13.5703125" style="38" customWidth="1"/>
    <col min="2280" max="2280" width="0.85546875" style="38" customWidth="1"/>
    <col min="2281" max="2281" width="15.140625" style="38" customWidth="1"/>
    <col min="2282" max="2282" width="0.85546875" style="38" customWidth="1"/>
    <col min="2283" max="2283" width="14.5703125" style="38" customWidth="1"/>
    <col min="2284" max="2284" width="11.42578125" style="38" bestFit="1" customWidth="1"/>
    <col min="2285" max="2530" width="10.5703125" style="38"/>
    <col min="2531" max="2531" width="2" style="38" customWidth="1"/>
    <col min="2532" max="2532" width="68.140625" style="38" customWidth="1"/>
    <col min="2533" max="2533" width="9" style="38" customWidth="1"/>
    <col min="2534" max="2534" width="0.85546875" style="38" customWidth="1"/>
    <col min="2535" max="2535" width="13.5703125" style="38" customWidth="1"/>
    <col min="2536" max="2536" width="0.85546875" style="38" customWidth="1"/>
    <col min="2537" max="2537" width="15.140625" style="38" customWidth="1"/>
    <col min="2538" max="2538" width="0.85546875" style="38" customWidth="1"/>
    <col min="2539" max="2539" width="14.5703125" style="38" customWidth="1"/>
    <col min="2540" max="2540" width="11.42578125" style="38" bestFit="1" customWidth="1"/>
    <col min="2541" max="2786" width="10.5703125" style="38"/>
    <col min="2787" max="2787" width="2" style="38" customWidth="1"/>
    <col min="2788" max="2788" width="68.140625" style="38" customWidth="1"/>
    <col min="2789" max="2789" width="9" style="38" customWidth="1"/>
    <col min="2790" max="2790" width="0.85546875" style="38" customWidth="1"/>
    <col min="2791" max="2791" width="13.5703125" style="38" customWidth="1"/>
    <col min="2792" max="2792" width="0.85546875" style="38" customWidth="1"/>
    <col min="2793" max="2793" width="15.140625" style="38" customWidth="1"/>
    <col min="2794" max="2794" width="0.85546875" style="38" customWidth="1"/>
    <col min="2795" max="2795" width="14.5703125" style="38" customWidth="1"/>
    <col min="2796" max="2796" width="11.42578125" style="38" bestFit="1" customWidth="1"/>
    <col min="2797" max="3042" width="10.5703125" style="38"/>
    <col min="3043" max="3043" width="2" style="38" customWidth="1"/>
    <col min="3044" max="3044" width="68.140625" style="38" customWidth="1"/>
    <col min="3045" max="3045" width="9" style="38" customWidth="1"/>
    <col min="3046" max="3046" width="0.85546875" style="38" customWidth="1"/>
    <col min="3047" max="3047" width="13.5703125" style="38" customWidth="1"/>
    <col min="3048" max="3048" width="0.85546875" style="38" customWidth="1"/>
    <col min="3049" max="3049" width="15.140625" style="38" customWidth="1"/>
    <col min="3050" max="3050" width="0.85546875" style="38" customWidth="1"/>
    <col min="3051" max="3051" width="14.5703125" style="38" customWidth="1"/>
    <col min="3052" max="3052" width="11.42578125" style="38" bestFit="1" customWidth="1"/>
    <col min="3053" max="3298" width="10.5703125" style="38"/>
    <col min="3299" max="3299" width="2" style="38" customWidth="1"/>
    <col min="3300" max="3300" width="68.140625" style="38" customWidth="1"/>
    <col min="3301" max="3301" width="9" style="38" customWidth="1"/>
    <col min="3302" max="3302" width="0.85546875" style="38" customWidth="1"/>
    <col min="3303" max="3303" width="13.5703125" style="38" customWidth="1"/>
    <col min="3304" max="3304" width="0.85546875" style="38" customWidth="1"/>
    <col min="3305" max="3305" width="15.140625" style="38" customWidth="1"/>
    <col min="3306" max="3306" width="0.85546875" style="38" customWidth="1"/>
    <col min="3307" max="3307" width="14.5703125" style="38" customWidth="1"/>
    <col min="3308" max="3308" width="11.42578125" style="38" bestFit="1" customWidth="1"/>
    <col min="3309" max="3554" width="10.5703125" style="38"/>
    <col min="3555" max="3555" width="2" style="38" customWidth="1"/>
    <col min="3556" max="3556" width="68.140625" style="38" customWidth="1"/>
    <col min="3557" max="3557" width="9" style="38" customWidth="1"/>
    <col min="3558" max="3558" width="0.85546875" style="38" customWidth="1"/>
    <col min="3559" max="3559" width="13.5703125" style="38" customWidth="1"/>
    <col min="3560" max="3560" width="0.85546875" style="38" customWidth="1"/>
    <col min="3561" max="3561" width="15.140625" style="38" customWidth="1"/>
    <col min="3562" max="3562" width="0.85546875" style="38" customWidth="1"/>
    <col min="3563" max="3563" width="14.5703125" style="38" customWidth="1"/>
    <col min="3564" max="3564" width="11.42578125" style="38" bestFit="1" customWidth="1"/>
    <col min="3565" max="3810" width="10.5703125" style="38"/>
    <col min="3811" max="3811" width="2" style="38" customWidth="1"/>
    <col min="3812" max="3812" width="68.140625" style="38" customWidth="1"/>
    <col min="3813" max="3813" width="9" style="38" customWidth="1"/>
    <col min="3814" max="3814" width="0.85546875" style="38" customWidth="1"/>
    <col min="3815" max="3815" width="13.5703125" style="38" customWidth="1"/>
    <col min="3816" max="3816" width="0.85546875" style="38" customWidth="1"/>
    <col min="3817" max="3817" width="15.140625" style="38" customWidth="1"/>
    <col min="3818" max="3818" width="0.85546875" style="38" customWidth="1"/>
    <col min="3819" max="3819" width="14.5703125" style="38" customWidth="1"/>
    <col min="3820" max="3820" width="11.42578125" style="38" bestFit="1" customWidth="1"/>
    <col min="3821" max="4066" width="10.5703125" style="38"/>
    <col min="4067" max="4067" width="2" style="38" customWidth="1"/>
    <col min="4068" max="4068" width="68.140625" style="38" customWidth="1"/>
    <col min="4069" max="4069" width="9" style="38" customWidth="1"/>
    <col min="4070" max="4070" width="0.85546875" style="38" customWidth="1"/>
    <col min="4071" max="4071" width="13.5703125" style="38" customWidth="1"/>
    <col min="4072" max="4072" width="0.85546875" style="38" customWidth="1"/>
    <col min="4073" max="4073" width="15.140625" style="38" customWidth="1"/>
    <col min="4074" max="4074" width="0.85546875" style="38" customWidth="1"/>
    <col min="4075" max="4075" width="14.5703125" style="38" customWidth="1"/>
    <col min="4076" max="4076" width="11.42578125" style="38" bestFit="1" customWidth="1"/>
    <col min="4077" max="4322" width="10.5703125" style="38"/>
    <col min="4323" max="4323" width="2" style="38" customWidth="1"/>
    <col min="4324" max="4324" width="68.140625" style="38" customWidth="1"/>
    <col min="4325" max="4325" width="9" style="38" customWidth="1"/>
    <col min="4326" max="4326" width="0.85546875" style="38" customWidth="1"/>
    <col min="4327" max="4327" width="13.5703125" style="38" customWidth="1"/>
    <col min="4328" max="4328" width="0.85546875" style="38" customWidth="1"/>
    <col min="4329" max="4329" width="15.140625" style="38" customWidth="1"/>
    <col min="4330" max="4330" width="0.85546875" style="38" customWidth="1"/>
    <col min="4331" max="4331" width="14.5703125" style="38" customWidth="1"/>
    <col min="4332" max="4332" width="11.42578125" style="38" bestFit="1" customWidth="1"/>
    <col min="4333" max="4578" width="10.5703125" style="38"/>
    <col min="4579" max="4579" width="2" style="38" customWidth="1"/>
    <col min="4580" max="4580" width="68.140625" style="38" customWidth="1"/>
    <col min="4581" max="4581" width="9" style="38" customWidth="1"/>
    <col min="4582" max="4582" width="0.85546875" style="38" customWidth="1"/>
    <col min="4583" max="4583" width="13.5703125" style="38" customWidth="1"/>
    <col min="4584" max="4584" width="0.85546875" style="38" customWidth="1"/>
    <col min="4585" max="4585" width="15.140625" style="38" customWidth="1"/>
    <col min="4586" max="4586" width="0.85546875" style="38" customWidth="1"/>
    <col min="4587" max="4587" width="14.5703125" style="38" customWidth="1"/>
    <col min="4588" max="4588" width="11.42578125" style="38" bestFit="1" customWidth="1"/>
    <col min="4589" max="4834" width="10.5703125" style="38"/>
    <col min="4835" max="4835" width="2" style="38" customWidth="1"/>
    <col min="4836" max="4836" width="68.140625" style="38" customWidth="1"/>
    <col min="4837" max="4837" width="9" style="38" customWidth="1"/>
    <col min="4838" max="4838" width="0.85546875" style="38" customWidth="1"/>
    <col min="4839" max="4839" width="13.5703125" style="38" customWidth="1"/>
    <col min="4840" max="4840" width="0.85546875" style="38" customWidth="1"/>
    <col min="4841" max="4841" width="15.140625" style="38" customWidth="1"/>
    <col min="4842" max="4842" width="0.85546875" style="38" customWidth="1"/>
    <col min="4843" max="4843" width="14.5703125" style="38" customWidth="1"/>
    <col min="4844" max="4844" width="11.42578125" style="38" bestFit="1" customWidth="1"/>
    <col min="4845" max="5090" width="10.5703125" style="38"/>
    <col min="5091" max="5091" width="2" style="38" customWidth="1"/>
    <col min="5092" max="5092" width="68.140625" style="38" customWidth="1"/>
    <col min="5093" max="5093" width="9" style="38" customWidth="1"/>
    <col min="5094" max="5094" width="0.85546875" style="38" customWidth="1"/>
    <col min="5095" max="5095" width="13.5703125" style="38" customWidth="1"/>
    <col min="5096" max="5096" width="0.85546875" style="38" customWidth="1"/>
    <col min="5097" max="5097" width="15.140625" style="38" customWidth="1"/>
    <col min="5098" max="5098" width="0.85546875" style="38" customWidth="1"/>
    <col min="5099" max="5099" width="14.5703125" style="38" customWidth="1"/>
    <col min="5100" max="5100" width="11.42578125" style="38" bestFit="1" customWidth="1"/>
    <col min="5101" max="5346" width="10.5703125" style="38"/>
    <col min="5347" max="5347" width="2" style="38" customWidth="1"/>
    <col min="5348" max="5348" width="68.140625" style="38" customWidth="1"/>
    <col min="5349" max="5349" width="9" style="38" customWidth="1"/>
    <col min="5350" max="5350" width="0.85546875" style="38" customWidth="1"/>
    <col min="5351" max="5351" width="13.5703125" style="38" customWidth="1"/>
    <col min="5352" max="5352" width="0.85546875" style="38" customWidth="1"/>
    <col min="5353" max="5353" width="15.140625" style="38" customWidth="1"/>
    <col min="5354" max="5354" width="0.85546875" style="38" customWidth="1"/>
    <col min="5355" max="5355" width="14.5703125" style="38" customWidth="1"/>
    <col min="5356" max="5356" width="11.42578125" style="38" bestFit="1" customWidth="1"/>
    <col min="5357" max="5602" width="10.5703125" style="38"/>
    <col min="5603" max="5603" width="2" style="38" customWidth="1"/>
    <col min="5604" max="5604" width="68.140625" style="38" customWidth="1"/>
    <col min="5605" max="5605" width="9" style="38" customWidth="1"/>
    <col min="5606" max="5606" width="0.85546875" style="38" customWidth="1"/>
    <col min="5607" max="5607" width="13.5703125" style="38" customWidth="1"/>
    <col min="5608" max="5608" width="0.85546875" style="38" customWidth="1"/>
    <col min="5609" max="5609" width="15.140625" style="38" customWidth="1"/>
    <col min="5610" max="5610" width="0.85546875" style="38" customWidth="1"/>
    <col min="5611" max="5611" width="14.5703125" style="38" customWidth="1"/>
    <col min="5612" max="5612" width="11.42578125" style="38" bestFit="1" customWidth="1"/>
    <col min="5613" max="5858" width="10.5703125" style="38"/>
    <col min="5859" max="5859" width="2" style="38" customWidth="1"/>
    <col min="5860" max="5860" width="68.140625" style="38" customWidth="1"/>
    <col min="5861" max="5861" width="9" style="38" customWidth="1"/>
    <col min="5862" max="5862" width="0.85546875" style="38" customWidth="1"/>
    <col min="5863" max="5863" width="13.5703125" style="38" customWidth="1"/>
    <col min="5864" max="5864" width="0.85546875" style="38" customWidth="1"/>
    <col min="5865" max="5865" width="15.140625" style="38" customWidth="1"/>
    <col min="5866" max="5866" width="0.85546875" style="38" customWidth="1"/>
    <col min="5867" max="5867" width="14.5703125" style="38" customWidth="1"/>
    <col min="5868" max="5868" width="11.42578125" style="38" bestFit="1" customWidth="1"/>
    <col min="5869" max="6114" width="10.5703125" style="38"/>
    <col min="6115" max="6115" width="2" style="38" customWidth="1"/>
    <col min="6116" max="6116" width="68.140625" style="38" customWidth="1"/>
    <col min="6117" max="6117" width="9" style="38" customWidth="1"/>
    <col min="6118" max="6118" width="0.85546875" style="38" customWidth="1"/>
    <col min="6119" max="6119" width="13.5703125" style="38" customWidth="1"/>
    <col min="6120" max="6120" width="0.85546875" style="38" customWidth="1"/>
    <col min="6121" max="6121" width="15.140625" style="38" customWidth="1"/>
    <col min="6122" max="6122" width="0.85546875" style="38" customWidth="1"/>
    <col min="6123" max="6123" width="14.5703125" style="38" customWidth="1"/>
    <col min="6124" max="6124" width="11.42578125" style="38" bestFit="1" customWidth="1"/>
    <col min="6125" max="6370" width="10.5703125" style="38"/>
    <col min="6371" max="6371" width="2" style="38" customWidth="1"/>
    <col min="6372" max="6372" width="68.140625" style="38" customWidth="1"/>
    <col min="6373" max="6373" width="9" style="38" customWidth="1"/>
    <col min="6374" max="6374" width="0.85546875" style="38" customWidth="1"/>
    <col min="6375" max="6375" width="13.5703125" style="38" customWidth="1"/>
    <col min="6376" max="6376" width="0.85546875" style="38" customWidth="1"/>
    <col min="6377" max="6377" width="15.140625" style="38" customWidth="1"/>
    <col min="6378" max="6378" width="0.85546875" style="38" customWidth="1"/>
    <col min="6379" max="6379" width="14.5703125" style="38" customWidth="1"/>
    <col min="6380" max="6380" width="11.42578125" style="38" bestFit="1" customWidth="1"/>
    <col min="6381" max="6626" width="10.5703125" style="38"/>
    <col min="6627" max="6627" width="2" style="38" customWidth="1"/>
    <col min="6628" max="6628" width="68.140625" style="38" customWidth="1"/>
    <col min="6629" max="6629" width="9" style="38" customWidth="1"/>
    <col min="6630" max="6630" width="0.85546875" style="38" customWidth="1"/>
    <col min="6631" max="6631" width="13.5703125" style="38" customWidth="1"/>
    <col min="6632" max="6632" width="0.85546875" style="38" customWidth="1"/>
    <col min="6633" max="6633" width="15.140625" style="38" customWidth="1"/>
    <col min="6634" max="6634" width="0.85546875" style="38" customWidth="1"/>
    <col min="6635" max="6635" width="14.5703125" style="38" customWidth="1"/>
    <col min="6636" max="6636" width="11.42578125" style="38" bestFit="1" customWidth="1"/>
    <col min="6637" max="6882" width="10.5703125" style="38"/>
    <col min="6883" max="6883" width="2" style="38" customWidth="1"/>
    <col min="6884" max="6884" width="68.140625" style="38" customWidth="1"/>
    <col min="6885" max="6885" width="9" style="38" customWidth="1"/>
    <col min="6886" max="6886" width="0.85546875" style="38" customWidth="1"/>
    <col min="6887" max="6887" width="13.5703125" style="38" customWidth="1"/>
    <col min="6888" max="6888" width="0.85546875" style="38" customWidth="1"/>
    <col min="6889" max="6889" width="15.140625" style="38" customWidth="1"/>
    <col min="6890" max="6890" width="0.85546875" style="38" customWidth="1"/>
    <col min="6891" max="6891" width="14.5703125" style="38" customWidth="1"/>
    <col min="6892" max="6892" width="11.42578125" style="38" bestFit="1" customWidth="1"/>
    <col min="6893" max="7138" width="10.5703125" style="38"/>
    <col min="7139" max="7139" width="2" style="38" customWidth="1"/>
    <col min="7140" max="7140" width="68.140625" style="38" customWidth="1"/>
    <col min="7141" max="7141" width="9" style="38" customWidth="1"/>
    <col min="7142" max="7142" width="0.85546875" style="38" customWidth="1"/>
    <col min="7143" max="7143" width="13.5703125" style="38" customWidth="1"/>
    <col min="7144" max="7144" width="0.85546875" style="38" customWidth="1"/>
    <col min="7145" max="7145" width="15.140625" style="38" customWidth="1"/>
    <col min="7146" max="7146" width="0.85546875" style="38" customWidth="1"/>
    <col min="7147" max="7147" width="14.5703125" style="38" customWidth="1"/>
    <col min="7148" max="7148" width="11.42578125" style="38" bestFit="1" customWidth="1"/>
    <col min="7149" max="7394" width="10.5703125" style="38"/>
    <col min="7395" max="7395" width="2" style="38" customWidth="1"/>
    <col min="7396" max="7396" width="68.140625" style="38" customWidth="1"/>
    <col min="7397" max="7397" width="9" style="38" customWidth="1"/>
    <col min="7398" max="7398" width="0.85546875" style="38" customWidth="1"/>
    <col min="7399" max="7399" width="13.5703125" style="38" customWidth="1"/>
    <col min="7400" max="7400" width="0.85546875" style="38" customWidth="1"/>
    <col min="7401" max="7401" width="15.140625" style="38" customWidth="1"/>
    <col min="7402" max="7402" width="0.85546875" style="38" customWidth="1"/>
    <col min="7403" max="7403" width="14.5703125" style="38" customWidth="1"/>
    <col min="7404" max="7404" width="11.42578125" style="38" bestFit="1" customWidth="1"/>
    <col min="7405" max="7650" width="10.5703125" style="38"/>
    <col min="7651" max="7651" width="2" style="38" customWidth="1"/>
    <col min="7652" max="7652" width="68.140625" style="38" customWidth="1"/>
    <col min="7653" max="7653" width="9" style="38" customWidth="1"/>
    <col min="7654" max="7654" width="0.85546875" style="38" customWidth="1"/>
    <col min="7655" max="7655" width="13.5703125" style="38" customWidth="1"/>
    <col min="7656" max="7656" width="0.85546875" style="38" customWidth="1"/>
    <col min="7657" max="7657" width="15.140625" style="38" customWidth="1"/>
    <col min="7658" max="7658" width="0.85546875" style="38" customWidth="1"/>
    <col min="7659" max="7659" width="14.5703125" style="38" customWidth="1"/>
    <col min="7660" max="7660" width="11.42578125" style="38" bestFit="1" customWidth="1"/>
    <col min="7661" max="7906" width="10.5703125" style="38"/>
    <col min="7907" max="7907" width="2" style="38" customWidth="1"/>
    <col min="7908" max="7908" width="68.140625" style="38" customWidth="1"/>
    <col min="7909" max="7909" width="9" style="38" customWidth="1"/>
    <col min="7910" max="7910" width="0.85546875" style="38" customWidth="1"/>
    <col min="7911" max="7911" width="13.5703125" style="38" customWidth="1"/>
    <col min="7912" max="7912" width="0.85546875" style="38" customWidth="1"/>
    <col min="7913" max="7913" width="15.140625" style="38" customWidth="1"/>
    <col min="7914" max="7914" width="0.85546875" style="38" customWidth="1"/>
    <col min="7915" max="7915" width="14.5703125" style="38" customWidth="1"/>
    <col min="7916" max="7916" width="11.42578125" style="38" bestFit="1" customWidth="1"/>
    <col min="7917" max="8162" width="10.5703125" style="38"/>
    <col min="8163" max="8163" width="2" style="38" customWidth="1"/>
    <col min="8164" max="8164" width="68.140625" style="38" customWidth="1"/>
    <col min="8165" max="8165" width="9" style="38" customWidth="1"/>
    <col min="8166" max="8166" width="0.85546875" style="38" customWidth="1"/>
    <col min="8167" max="8167" width="13.5703125" style="38" customWidth="1"/>
    <col min="8168" max="8168" width="0.85546875" style="38" customWidth="1"/>
    <col min="8169" max="8169" width="15.140625" style="38" customWidth="1"/>
    <col min="8170" max="8170" width="0.85546875" style="38" customWidth="1"/>
    <col min="8171" max="8171" width="14.5703125" style="38" customWidth="1"/>
    <col min="8172" max="8172" width="11.42578125" style="38" bestFit="1" customWidth="1"/>
    <col min="8173" max="8418" width="10.5703125" style="38"/>
    <col min="8419" max="8419" width="2" style="38" customWidth="1"/>
    <col min="8420" max="8420" width="68.140625" style="38" customWidth="1"/>
    <col min="8421" max="8421" width="9" style="38" customWidth="1"/>
    <col min="8422" max="8422" width="0.85546875" style="38" customWidth="1"/>
    <col min="8423" max="8423" width="13.5703125" style="38" customWidth="1"/>
    <col min="8424" max="8424" width="0.85546875" style="38" customWidth="1"/>
    <col min="8425" max="8425" width="15.140625" style="38" customWidth="1"/>
    <col min="8426" max="8426" width="0.85546875" style="38" customWidth="1"/>
    <col min="8427" max="8427" width="14.5703125" style="38" customWidth="1"/>
    <col min="8428" max="8428" width="11.42578125" style="38" bestFit="1" customWidth="1"/>
    <col min="8429" max="8674" width="10.5703125" style="38"/>
    <col min="8675" max="8675" width="2" style="38" customWidth="1"/>
    <col min="8676" max="8676" width="68.140625" style="38" customWidth="1"/>
    <col min="8677" max="8677" width="9" style="38" customWidth="1"/>
    <col min="8678" max="8678" width="0.85546875" style="38" customWidth="1"/>
    <col min="8679" max="8679" width="13.5703125" style="38" customWidth="1"/>
    <col min="8680" max="8680" width="0.85546875" style="38" customWidth="1"/>
    <col min="8681" max="8681" width="15.140625" style="38" customWidth="1"/>
    <col min="8682" max="8682" width="0.85546875" style="38" customWidth="1"/>
    <col min="8683" max="8683" width="14.5703125" style="38" customWidth="1"/>
    <col min="8684" max="8684" width="11.42578125" style="38" bestFit="1" customWidth="1"/>
    <col min="8685" max="8930" width="10.5703125" style="38"/>
    <col min="8931" max="8931" width="2" style="38" customWidth="1"/>
    <col min="8932" max="8932" width="68.140625" style="38" customWidth="1"/>
    <col min="8933" max="8933" width="9" style="38" customWidth="1"/>
    <col min="8934" max="8934" width="0.85546875" style="38" customWidth="1"/>
    <col min="8935" max="8935" width="13.5703125" style="38" customWidth="1"/>
    <col min="8936" max="8936" width="0.85546875" style="38" customWidth="1"/>
    <col min="8937" max="8937" width="15.140625" style="38" customWidth="1"/>
    <col min="8938" max="8938" width="0.85546875" style="38" customWidth="1"/>
    <col min="8939" max="8939" width="14.5703125" style="38" customWidth="1"/>
    <col min="8940" max="8940" width="11.42578125" style="38" bestFit="1" customWidth="1"/>
    <col min="8941" max="9186" width="10.5703125" style="38"/>
    <col min="9187" max="9187" width="2" style="38" customWidth="1"/>
    <col min="9188" max="9188" width="68.140625" style="38" customWidth="1"/>
    <col min="9189" max="9189" width="9" style="38" customWidth="1"/>
    <col min="9190" max="9190" width="0.85546875" style="38" customWidth="1"/>
    <col min="9191" max="9191" width="13.5703125" style="38" customWidth="1"/>
    <col min="9192" max="9192" width="0.85546875" style="38" customWidth="1"/>
    <col min="9193" max="9193" width="15.140625" style="38" customWidth="1"/>
    <col min="9194" max="9194" width="0.85546875" style="38" customWidth="1"/>
    <col min="9195" max="9195" width="14.5703125" style="38" customWidth="1"/>
    <col min="9196" max="9196" width="11.42578125" style="38" bestFit="1" customWidth="1"/>
    <col min="9197" max="9442" width="10.5703125" style="38"/>
    <col min="9443" max="9443" width="2" style="38" customWidth="1"/>
    <col min="9444" max="9444" width="68.140625" style="38" customWidth="1"/>
    <col min="9445" max="9445" width="9" style="38" customWidth="1"/>
    <col min="9446" max="9446" width="0.85546875" style="38" customWidth="1"/>
    <col min="9447" max="9447" width="13.5703125" style="38" customWidth="1"/>
    <col min="9448" max="9448" width="0.85546875" style="38" customWidth="1"/>
    <col min="9449" max="9449" width="15.140625" style="38" customWidth="1"/>
    <col min="9450" max="9450" width="0.85546875" style="38" customWidth="1"/>
    <col min="9451" max="9451" width="14.5703125" style="38" customWidth="1"/>
    <col min="9452" max="9452" width="11.42578125" style="38" bestFit="1" customWidth="1"/>
    <col min="9453" max="9698" width="10.5703125" style="38"/>
    <col min="9699" max="9699" width="2" style="38" customWidth="1"/>
    <col min="9700" max="9700" width="68.140625" style="38" customWidth="1"/>
    <col min="9701" max="9701" width="9" style="38" customWidth="1"/>
    <col min="9702" max="9702" width="0.85546875" style="38" customWidth="1"/>
    <col min="9703" max="9703" width="13.5703125" style="38" customWidth="1"/>
    <col min="9704" max="9704" width="0.85546875" style="38" customWidth="1"/>
    <col min="9705" max="9705" width="15.140625" style="38" customWidth="1"/>
    <col min="9706" max="9706" width="0.85546875" style="38" customWidth="1"/>
    <col min="9707" max="9707" width="14.5703125" style="38" customWidth="1"/>
    <col min="9708" max="9708" width="11.42578125" style="38" bestFit="1" customWidth="1"/>
    <col min="9709" max="9954" width="10.5703125" style="38"/>
    <col min="9955" max="9955" width="2" style="38" customWidth="1"/>
    <col min="9956" max="9956" width="68.140625" style="38" customWidth="1"/>
    <col min="9957" max="9957" width="9" style="38" customWidth="1"/>
    <col min="9958" max="9958" width="0.85546875" style="38" customWidth="1"/>
    <col min="9959" max="9959" width="13.5703125" style="38" customWidth="1"/>
    <col min="9960" max="9960" width="0.85546875" style="38" customWidth="1"/>
    <col min="9961" max="9961" width="15.140625" style="38" customWidth="1"/>
    <col min="9962" max="9962" width="0.85546875" style="38" customWidth="1"/>
    <col min="9963" max="9963" width="14.5703125" style="38" customWidth="1"/>
    <col min="9964" max="9964" width="11.42578125" style="38" bestFit="1" customWidth="1"/>
    <col min="9965" max="10210" width="10.5703125" style="38"/>
    <col min="10211" max="10211" width="2" style="38" customWidth="1"/>
    <col min="10212" max="10212" width="68.140625" style="38" customWidth="1"/>
    <col min="10213" max="10213" width="9" style="38" customWidth="1"/>
    <col min="10214" max="10214" width="0.85546875" style="38" customWidth="1"/>
    <col min="10215" max="10215" width="13.5703125" style="38" customWidth="1"/>
    <col min="10216" max="10216" width="0.85546875" style="38" customWidth="1"/>
    <col min="10217" max="10217" width="15.140625" style="38" customWidth="1"/>
    <col min="10218" max="10218" width="0.85546875" style="38" customWidth="1"/>
    <col min="10219" max="10219" width="14.5703125" style="38" customWidth="1"/>
    <col min="10220" max="10220" width="11.42578125" style="38" bestFit="1" customWidth="1"/>
    <col min="10221" max="10466" width="10.5703125" style="38"/>
    <col min="10467" max="10467" width="2" style="38" customWidth="1"/>
    <col min="10468" max="10468" width="68.140625" style="38" customWidth="1"/>
    <col min="10469" max="10469" width="9" style="38" customWidth="1"/>
    <col min="10470" max="10470" width="0.85546875" style="38" customWidth="1"/>
    <col min="10471" max="10471" width="13.5703125" style="38" customWidth="1"/>
    <col min="10472" max="10472" width="0.85546875" style="38" customWidth="1"/>
    <col min="10473" max="10473" width="15.140625" style="38" customWidth="1"/>
    <col min="10474" max="10474" width="0.85546875" style="38" customWidth="1"/>
    <col min="10475" max="10475" width="14.5703125" style="38" customWidth="1"/>
    <col min="10476" max="10476" width="11.42578125" style="38" bestFit="1" customWidth="1"/>
    <col min="10477" max="10722" width="10.5703125" style="38"/>
    <col min="10723" max="10723" width="2" style="38" customWidth="1"/>
    <col min="10724" max="10724" width="68.140625" style="38" customWidth="1"/>
    <col min="10725" max="10725" width="9" style="38" customWidth="1"/>
    <col min="10726" max="10726" width="0.85546875" style="38" customWidth="1"/>
    <col min="10727" max="10727" width="13.5703125" style="38" customWidth="1"/>
    <col min="10728" max="10728" width="0.85546875" style="38" customWidth="1"/>
    <col min="10729" max="10729" width="15.140625" style="38" customWidth="1"/>
    <col min="10730" max="10730" width="0.85546875" style="38" customWidth="1"/>
    <col min="10731" max="10731" width="14.5703125" style="38" customWidth="1"/>
    <col min="10732" max="10732" width="11.42578125" style="38" bestFit="1" customWidth="1"/>
    <col min="10733" max="10978" width="10.5703125" style="38"/>
    <col min="10979" max="10979" width="2" style="38" customWidth="1"/>
    <col min="10980" max="10980" width="68.140625" style="38" customWidth="1"/>
    <col min="10981" max="10981" width="9" style="38" customWidth="1"/>
    <col min="10982" max="10982" width="0.85546875" style="38" customWidth="1"/>
    <col min="10983" max="10983" width="13.5703125" style="38" customWidth="1"/>
    <col min="10984" max="10984" width="0.85546875" style="38" customWidth="1"/>
    <col min="10985" max="10985" width="15.140625" style="38" customWidth="1"/>
    <col min="10986" max="10986" width="0.85546875" style="38" customWidth="1"/>
    <col min="10987" max="10987" width="14.5703125" style="38" customWidth="1"/>
    <col min="10988" max="10988" width="11.42578125" style="38" bestFit="1" customWidth="1"/>
    <col min="10989" max="11234" width="10.5703125" style="38"/>
    <col min="11235" max="11235" width="2" style="38" customWidth="1"/>
    <col min="11236" max="11236" width="68.140625" style="38" customWidth="1"/>
    <col min="11237" max="11237" width="9" style="38" customWidth="1"/>
    <col min="11238" max="11238" width="0.85546875" style="38" customWidth="1"/>
    <col min="11239" max="11239" width="13.5703125" style="38" customWidth="1"/>
    <col min="11240" max="11240" width="0.85546875" style="38" customWidth="1"/>
    <col min="11241" max="11241" width="15.140625" style="38" customWidth="1"/>
    <col min="11242" max="11242" width="0.85546875" style="38" customWidth="1"/>
    <col min="11243" max="11243" width="14.5703125" style="38" customWidth="1"/>
    <col min="11244" max="11244" width="11.42578125" style="38" bestFit="1" customWidth="1"/>
    <col min="11245" max="11490" width="10.5703125" style="38"/>
    <col min="11491" max="11491" width="2" style="38" customWidth="1"/>
    <col min="11492" max="11492" width="68.140625" style="38" customWidth="1"/>
    <col min="11493" max="11493" width="9" style="38" customWidth="1"/>
    <col min="11494" max="11494" width="0.85546875" style="38" customWidth="1"/>
    <col min="11495" max="11495" width="13.5703125" style="38" customWidth="1"/>
    <col min="11496" max="11496" width="0.85546875" style="38" customWidth="1"/>
    <col min="11497" max="11497" width="15.140625" style="38" customWidth="1"/>
    <col min="11498" max="11498" width="0.85546875" style="38" customWidth="1"/>
    <col min="11499" max="11499" width="14.5703125" style="38" customWidth="1"/>
    <col min="11500" max="11500" width="11.42578125" style="38" bestFit="1" customWidth="1"/>
    <col min="11501" max="11746" width="10.5703125" style="38"/>
    <col min="11747" max="11747" width="2" style="38" customWidth="1"/>
    <col min="11748" max="11748" width="68.140625" style="38" customWidth="1"/>
    <col min="11749" max="11749" width="9" style="38" customWidth="1"/>
    <col min="11750" max="11750" width="0.85546875" style="38" customWidth="1"/>
    <col min="11751" max="11751" width="13.5703125" style="38" customWidth="1"/>
    <col min="11752" max="11752" width="0.85546875" style="38" customWidth="1"/>
    <col min="11753" max="11753" width="15.140625" style="38" customWidth="1"/>
    <col min="11754" max="11754" width="0.85546875" style="38" customWidth="1"/>
    <col min="11755" max="11755" width="14.5703125" style="38" customWidth="1"/>
    <col min="11756" max="11756" width="11.42578125" style="38" bestFit="1" customWidth="1"/>
    <col min="11757" max="12002" width="10.5703125" style="38"/>
    <col min="12003" max="12003" width="2" style="38" customWidth="1"/>
    <col min="12004" max="12004" width="68.140625" style="38" customWidth="1"/>
    <col min="12005" max="12005" width="9" style="38" customWidth="1"/>
    <col min="12006" max="12006" width="0.85546875" style="38" customWidth="1"/>
    <col min="12007" max="12007" width="13.5703125" style="38" customWidth="1"/>
    <col min="12008" max="12008" width="0.85546875" style="38" customWidth="1"/>
    <col min="12009" max="12009" width="15.140625" style="38" customWidth="1"/>
    <col min="12010" max="12010" width="0.85546875" style="38" customWidth="1"/>
    <col min="12011" max="12011" width="14.5703125" style="38" customWidth="1"/>
    <col min="12012" max="12012" width="11.42578125" style="38" bestFit="1" customWidth="1"/>
    <col min="12013" max="12258" width="10.5703125" style="38"/>
    <col min="12259" max="12259" width="2" style="38" customWidth="1"/>
    <col min="12260" max="12260" width="68.140625" style="38" customWidth="1"/>
    <col min="12261" max="12261" width="9" style="38" customWidth="1"/>
    <col min="12262" max="12262" width="0.85546875" style="38" customWidth="1"/>
    <col min="12263" max="12263" width="13.5703125" style="38" customWidth="1"/>
    <col min="12264" max="12264" width="0.85546875" style="38" customWidth="1"/>
    <col min="12265" max="12265" width="15.140625" style="38" customWidth="1"/>
    <col min="12266" max="12266" width="0.85546875" style="38" customWidth="1"/>
    <col min="12267" max="12267" width="14.5703125" style="38" customWidth="1"/>
    <col min="12268" max="12268" width="11.42578125" style="38" bestFit="1" customWidth="1"/>
    <col min="12269" max="12514" width="10.5703125" style="38"/>
    <col min="12515" max="12515" width="2" style="38" customWidth="1"/>
    <col min="12516" max="12516" width="68.140625" style="38" customWidth="1"/>
    <col min="12517" max="12517" width="9" style="38" customWidth="1"/>
    <col min="12518" max="12518" width="0.85546875" style="38" customWidth="1"/>
    <col min="12519" max="12519" width="13.5703125" style="38" customWidth="1"/>
    <col min="12520" max="12520" width="0.85546875" style="38" customWidth="1"/>
    <col min="12521" max="12521" width="15.140625" style="38" customWidth="1"/>
    <col min="12522" max="12522" width="0.85546875" style="38" customWidth="1"/>
    <col min="12523" max="12523" width="14.5703125" style="38" customWidth="1"/>
    <col min="12524" max="12524" width="11.42578125" style="38" bestFit="1" customWidth="1"/>
    <col min="12525" max="12770" width="10.5703125" style="38"/>
    <col min="12771" max="12771" width="2" style="38" customWidth="1"/>
    <col min="12772" max="12772" width="68.140625" style="38" customWidth="1"/>
    <col min="12773" max="12773" width="9" style="38" customWidth="1"/>
    <col min="12774" max="12774" width="0.85546875" style="38" customWidth="1"/>
    <col min="12775" max="12775" width="13.5703125" style="38" customWidth="1"/>
    <col min="12776" max="12776" width="0.85546875" style="38" customWidth="1"/>
    <col min="12777" max="12777" width="15.140625" style="38" customWidth="1"/>
    <col min="12778" max="12778" width="0.85546875" style="38" customWidth="1"/>
    <col min="12779" max="12779" width="14.5703125" style="38" customWidth="1"/>
    <col min="12780" max="12780" width="11.42578125" style="38" bestFit="1" customWidth="1"/>
    <col min="12781" max="13026" width="10.5703125" style="38"/>
    <col min="13027" max="13027" width="2" style="38" customWidth="1"/>
    <col min="13028" max="13028" width="68.140625" style="38" customWidth="1"/>
    <col min="13029" max="13029" width="9" style="38" customWidth="1"/>
    <col min="13030" max="13030" width="0.85546875" style="38" customWidth="1"/>
    <col min="13031" max="13031" width="13.5703125" style="38" customWidth="1"/>
    <col min="13032" max="13032" width="0.85546875" style="38" customWidth="1"/>
    <col min="13033" max="13033" width="15.140625" style="38" customWidth="1"/>
    <col min="13034" max="13034" width="0.85546875" style="38" customWidth="1"/>
    <col min="13035" max="13035" width="14.5703125" style="38" customWidth="1"/>
    <col min="13036" max="13036" width="11.42578125" style="38" bestFit="1" customWidth="1"/>
    <col min="13037" max="13282" width="10.5703125" style="38"/>
    <col min="13283" max="13283" width="2" style="38" customWidth="1"/>
    <col min="13284" max="13284" width="68.140625" style="38" customWidth="1"/>
    <col min="13285" max="13285" width="9" style="38" customWidth="1"/>
    <col min="13286" max="13286" width="0.85546875" style="38" customWidth="1"/>
    <col min="13287" max="13287" width="13.5703125" style="38" customWidth="1"/>
    <col min="13288" max="13288" width="0.85546875" style="38" customWidth="1"/>
    <col min="13289" max="13289" width="15.140625" style="38" customWidth="1"/>
    <col min="13290" max="13290" width="0.85546875" style="38" customWidth="1"/>
    <col min="13291" max="13291" width="14.5703125" style="38" customWidth="1"/>
    <col min="13292" max="13292" width="11.42578125" style="38" bestFit="1" customWidth="1"/>
    <col min="13293" max="13538" width="10.5703125" style="38"/>
    <col min="13539" max="13539" width="2" style="38" customWidth="1"/>
    <col min="13540" max="13540" width="68.140625" style="38" customWidth="1"/>
    <col min="13541" max="13541" width="9" style="38" customWidth="1"/>
    <col min="13542" max="13542" width="0.85546875" style="38" customWidth="1"/>
    <col min="13543" max="13543" width="13.5703125" style="38" customWidth="1"/>
    <col min="13544" max="13544" width="0.85546875" style="38" customWidth="1"/>
    <col min="13545" max="13545" width="15.140625" style="38" customWidth="1"/>
    <col min="13546" max="13546" width="0.85546875" style="38" customWidth="1"/>
    <col min="13547" max="13547" width="14.5703125" style="38" customWidth="1"/>
    <col min="13548" max="13548" width="11.42578125" style="38" bestFit="1" customWidth="1"/>
    <col min="13549" max="13794" width="10.5703125" style="38"/>
    <col min="13795" max="13795" width="2" style="38" customWidth="1"/>
    <col min="13796" max="13796" width="68.140625" style="38" customWidth="1"/>
    <col min="13797" max="13797" width="9" style="38" customWidth="1"/>
    <col min="13798" max="13798" width="0.85546875" style="38" customWidth="1"/>
    <col min="13799" max="13799" width="13.5703125" style="38" customWidth="1"/>
    <col min="13800" max="13800" width="0.85546875" style="38" customWidth="1"/>
    <col min="13801" max="13801" width="15.140625" style="38" customWidth="1"/>
    <col min="13802" max="13802" width="0.85546875" style="38" customWidth="1"/>
    <col min="13803" max="13803" width="14.5703125" style="38" customWidth="1"/>
    <col min="13804" max="13804" width="11.42578125" style="38" bestFit="1" customWidth="1"/>
    <col min="13805" max="14050" width="10.5703125" style="38"/>
    <col min="14051" max="14051" width="2" style="38" customWidth="1"/>
    <col min="14052" max="14052" width="68.140625" style="38" customWidth="1"/>
    <col min="14053" max="14053" width="9" style="38" customWidth="1"/>
    <col min="14054" max="14054" width="0.85546875" style="38" customWidth="1"/>
    <col min="14055" max="14055" width="13.5703125" style="38" customWidth="1"/>
    <col min="14056" max="14056" width="0.85546875" style="38" customWidth="1"/>
    <col min="14057" max="14057" width="15.140625" style="38" customWidth="1"/>
    <col min="14058" max="14058" width="0.85546875" style="38" customWidth="1"/>
    <col min="14059" max="14059" width="14.5703125" style="38" customWidth="1"/>
    <col min="14060" max="14060" width="11.42578125" style="38" bestFit="1" customWidth="1"/>
    <col min="14061" max="14306" width="10.5703125" style="38"/>
    <col min="14307" max="14307" width="2" style="38" customWidth="1"/>
    <col min="14308" max="14308" width="68.140625" style="38" customWidth="1"/>
    <col min="14309" max="14309" width="9" style="38" customWidth="1"/>
    <col min="14310" max="14310" width="0.85546875" style="38" customWidth="1"/>
    <col min="14311" max="14311" width="13.5703125" style="38" customWidth="1"/>
    <col min="14312" max="14312" width="0.85546875" style="38" customWidth="1"/>
    <col min="14313" max="14313" width="15.140625" style="38" customWidth="1"/>
    <col min="14314" max="14314" width="0.85546875" style="38" customWidth="1"/>
    <col min="14315" max="14315" width="14.5703125" style="38" customWidth="1"/>
    <col min="14316" max="14316" width="11.42578125" style="38" bestFit="1" customWidth="1"/>
    <col min="14317" max="14562" width="10.5703125" style="38"/>
    <col min="14563" max="14563" width="2" style="38" customWidth="1"/>
    <col min="14564" max="14564" width="68.140625" style="38" customWidth="1"/>
    <col min="14565" max="14565" width="9" style="38" customWidth="1"/>
    <col min="14566" max="14566" width="0.85546875" style="38" customWidth="1"/>
    <col min="14567" max="14567" width="13.5703125" style="38" customWidth="1"/>
    <col min="14568" max="14568" width="0.85546875" style="38" customWidth="1"/>
    <col min="14569" max="14569" width="15.140625" style="38" customWidth="1"/>
    <col min="14570" max="14570" width="0.85546875" style="38" customWidth="1"/>
    <col min="14571" max="14571" width="14.5703125" style="38" customWidth="1"/>
    <col min="14572" max="14572" width="11.42578125" style="38" bestFit="1" customWidth="1"/>
    <col min="14573" max="14818" width="10.5703125" style="38"/>
    <col min="14819" max="14819" width="2" style="38" customWidth="1"/>
    <col min="14820" max="14820" width="68.140625" style="38" customWidth="1"/>
    <col min="14821" max="14821" width="9" style="38" customWidth="1"/>
    <col min="14822" max="14822" width="0.85546875" style="38" customWidth="1"/>
    <col min="14823" max="14823" width="13.5703125" style="38" customWidth="1"/>
    <col min="14824" max="14824" width="0.85546875" style="38" customWidth="1"/>
    <col min="14825" max="14825" width="15.140625" style="38" customWidth="1"/>
    <col min="14826" max="14826" width="0.85546875" style="38" customWidth="1"/>
    <col min="14827" max="14827" width="14.5703125" style="38" customWidth="1"/>
    <col min="14828" max="14828" width="11.42578125" style="38" bestFit="1" customWidth="1"/>
    <col min="14829" max="15074" width="10.5703125" style="38"/>
    <col min="15075" max="15075" width="2" style="38" customWidth="1"/>
    <col min="15076" max="15076" width="68.140625" style="38" customWidth="1"/>
    <col min="15077" max="15077" width="9" style="38" customWidth="1"/>
    <col min="15078" max="15078" width="0.85546875" style="38" customWidth="1"/>
    <col min="15079" max="15079" width="13.5703125" style="38" customWidth="1"/>
    <col min="15080" max="15080" width="0.85546875" style="38" customWidth="1"/>
    <col min="15081" max="15081" width="15.140625" style="38" customWidth="1"/>
    <col min="15082" max="15082" width="0.85546875" style="38" customWidth="1"/>
    <col min="15083" max="15083" width="14.5703125" style="38" customWidth="1"/>
    <col min="15084" max="15084" width="11.42578125" style="38" bestFit="1" customWidth="1"/>
    <col min="15085" max="15330" width="10.5703125" style="38"/>
    <col min="15331" max="15331" width="2" style="38" customWidth="1"/>
    <col min="15332" max="15332" width="68.140625" style="38" customWidth="1"/>
    <col min="15333" max="15333" width="9" style="38" customWidth="1"/>
    <col min="15334" max="15334" width="0.85546875" style="38" customWidth="1"/>
    <col min="15335" max="15335" width="13.5703125" style="38" customWidth="1"/>
    <col min="15336" max="15336" width="0.85546875" style="38" customWidth="1"/>
    <col min="15337" max="15337" width="15.140625" style="38" customWidth="1"/>
    <col min="15338" max="15338" width="0.85546875" style="38" customWidth="1"/>
    <col min="15339" max="15339" width="14.5703125" style="38" customWidth="1"/>
    <col min="15340" max="15340" width="11.42578125" style="38" bestFit="1" customWidth="1"/>
    <col min="15341" max="15586" width="10.5703125" style="38"/>
    <col min="15587" max="15587" width="2" style="38" customWidth="1"/>
    <col min="15588" max="15588" width="68.140625" style="38" customWidth="1"/>
    <col min="15589" max="15589" width="9" style="38" customWidth="1"/>
    <col min="15590" max="15590" width="0.85546875" style="38" customWidth="1"/>
    <col min="15591" max="15591" width="13.5703125" style="38" customWidth="1"/>
    <col min="15592" max="15592" width="0.85546875" style="38" customWidth="1"/>
    <col min="15593" max="15593" width="15.140625" style="38" customWidth="1"/>
    <col min="15594" max="15594" width="0.85546875" style="38" customWidth="1"/>
    <col min="15595" max="15595" width="14.5703125" style="38" customWidth="1"/>
    <col min="15596" max="15596" width="11.42578125" style="38" bestFit="1" customWidth="1"/>
    <col min="15597" max="15842" width="10.5703125" style="38"/>
    <col min="15843" max="15843" width="2" style="38" customWidth="1"/>
    <col min="15844" max="15844" width="68.140625" style="38" customWidth="1"/>
    <col min="15845" max="15845" width="9" style="38" customWidth="1"/>
    <col min="15846" max="15846" width="0.85546875" style="38" customWidth="1"/>
    <col min="15847" max="15847" width="13.5703125" style="38" customWidth="1"/>
    <col min="15848" max="15848" width="0.85546875" style="38" customWidth="1"/>
    <col min="15849" max="15849" width="15.140625" style="38" customWidth="1"/>
    <col min="15850" max="15850" width="0.85546875" style="38" customWidth="1"/>
    <col min="15851" max="15851" width="14.5703125" style="38" customWidth="1"/>
    <col min="15852" max="15852" width="11.42578125" style="38" bestFit="1" customWidth="1"/>
    <col min="15853" max="16098" width="10.5703125" style="38"/>
    <col min="16099" max="16099" width="2" style="38" customWidth="1"/>
    <col min="16100" max="16100" width="68.140625" style="38" customWidth="1"/>
    <col min="16101" max="16101" width="9" style="38" customWidth="1"/>
    <col min="16102" max="16102" width="0.85546875" style="38" customWidth="1"/>
    <col min="16103" max="16103" width="13.5703125" style="38" customWidth="1"/>
    <col min="16104" max="16104" width="0.85546875" style="38" customWidth="1"/>
    <col min="16105" max="16105" width="15.140625" style="38" customWidth="1"/>
    <col min="16106" max="16106" width="0.85546875" style="38" customWidth="1"/>
    <col min="16107" max="16107" width="14.5703125" style="38" customWidth="1"/>
    <col min="16108" max="16108" width="11.42578125" style="38" bestFit="1" customWidth="1"/>
    <col min="16109" max="16384" width="10.5703125" style="38"/>
  </cols>
  <sheetData>
    <row r="1" spans="1:15" ht="21" customHeight="1">
      <c r="A1" s="1" t="s">
        <v>0</v>
      </c>
      <c r="B1" s="37"/>
      <c r="C1" s="68"/>
      <c r="D1" s="68"/>
      <c r="E1" s="69"/>
      <c r="F1" s="68"/>
      <c r="G1" s="69"/>
      <c r="H1" s="68"/>
      <c r="I1" s="68"/>
      <c r="J1" s="68"/>
      <c r="K1" s="70"/>
      <c r="L1" s="70"/>
      <c r="M1" s="70"/>
      <c r="N1" s="70"/>
      <c r="O1" s="83"/>
    </row>
    <row r="2" spans="1:15" ht="21" customHeight="1">
      <c r="A2" s="39" t="s">
        <v>79</v>
      </c>
      <c r="B2" s="37"/>
      <c r="C2" s="68"/>
      <c r="D2" s="68"/>
      <c r="E2" s="69"/>
      <c r="F2" s="68"/>
      <c r="G2" s="69"/>
      <c r="H2" s="68"/>
      <c r="I2" s="68"/>
      <c r="J2" s="68"/>
      <c r="K2" s="70"/>
      <c r="L2" s="70"/>
      <c r="M2" s="70"/>
      <c r="N2" s="70"/>
      <c r="O2" s="73"/>
    </row>
    <row r="3" spans="1:15" s="10" customFormat="1" ht="21" customHeight="1">
      <c r="A3" s="5" t="s">
        <v>65</v>
      </c>
      <c r="B3" s="5"/>
      <c r="C3" s="7"/>
      <c r="D3" s="8"/>
      <c r="E3" s="5"/>
      <c r="F3" s="8"/>
      <c r="G3" s="5"/>
      <c r="H3" s="8"/>
      <c r="I3" s="8"/>
      <c r="J3" s="8"/>
      <c r="K3" s="5"/>
      <c r="L3" s="5"/>
      <c r="M3" s="5"/>
      <c r="N3" s="8"/>
      <c r="O3" s="24"/>
    </row>
    <row r="4" spans="1:15" ht="18.600000000000001" customHeight="1">
      <c r="A4" s="39"/>
      <c r="B4" s="37"/>
      <c r="C4" s="68"/>
      <c r="D4" s="68"/>
      <c r="E4" s="69"/>
      <c r="F4" s="68"/>
      <c r="G4" s="69"/>
      <c r="H4" s="68"/>
      <c r="I4" s="68"/>
      <c r="J4" s="68"/>
      <c r="K4" s="71"/>
      <c r="L4" s="71"/>
      <c r="M4" s="71"/>
      <c r="N4" s="71"/>
      <c r="O4" s="73"/>
    </row>
    <row r="5" spans="1:15" ht="18.600000000000001" customHeight="1">
      <c r="A5" s="39"/>
      <c r="B5" s="37"/>
      <c r="C5" s="68"/>
      <c r="D5" s="68"/>
      <c r="E5" s="99" t="s">
        <v>4</v>
      </c>
      <c r="F5" s="99"/>
      <c r="G5" s="99"/>
      <c r="H5" s="99"/>
      <c r="I5" s="99"/>
      <c r="J5" s="99"/>
      <c r="K5" s="99"/>
      <c r="L5" s="99"/>
      <c r="M5" s="99"/>
      <c r="N5" s="99"/>
      <c r="O5" s="99"/>
    </row>
    <row r="6" spans="1:15" ht="18.600000000000001" customHeight="1">
      <c r="A6" s="39"/>
      <c r="B6" s="37"/>
      <c r="C6" s="68"/>
      <c r="D6" s="68"/>
      <c r="E6" s="40"/>
      <c r="F6" s="68"/>
      <c r="G6" s="40"/>
      <c r="H6" s="40"/>
      <c r="I6" s="104" t="s">
        <v>58</v>
      </c>
      <c r="J6" s="104"/>
      <c r="K6" s="104"/>
      <c r="L6" s="40"/>
      <c r="M6" s="40"/>
      <c r="N6" s="40"/>
      <c r="O6" s="40"/>
    </row>
    <row r="7" spans="1:15" ht="18.600000000000001" customHeight="1">
      <c r="A7" s="41"/>
      <c r="B7" s="41"/>
      <c r="C7" s="73"/>
      <c r="D7" s="73"/>
      <c r="E7" s="74" t="s">
        <v>81</v>
      </c>
      <c r="F7" s="73"/>
      <c r="G7" s="74" t="s">
        <v>82</v>
      </c>
      <c r="H7" s="73"/>
      <c r="I7" s="74" t="s">
        <v>83</v>
      </c>
      <c r="J7" s="73"/>
      <c r="K7" s="74"/>
      <c r="L7" s="74"/>
      <c r="M7" s="74" t="s">
        <v>84</v>
      </c>
      <c r="N7" s="74"/>
      <c r="O7" s="73"/>
    </row>
    <row r="8" spans="1:15" s="42" customFormat="1" ht="18.600000000000001" customHeight="1">
      <c r="C8" s="74"/>
      <c r="D8" s="74"/>
      <c r="E8" s="74" t="s">
        <v>85</v>
      </c>
      <c r="F8" s="74"/>
      <c r="G8" s="74" t="s">
        <v>86</v>
      </c>
      <c r="H8" s="74"/>
      <c r="I8" s="74" t="s">
        <v>87</v>
      </c>
      <c r="J8" s="74"/>
      <c r="K8" s="74" t="s">
        <v>60</v>
      </c>
      <c r="L8" s="74"/>
      <c r="M8" s="74" t="s">
        <v>88</v>
      </c>
      <c r="N8" s="74"/>
      <c r="O8" s="74" t="s">
        <v>89</v>
      </c>
    </row>
    <row r="9" spans="1:15" s="42" customFormat="1" ht="18.600000000000001" customHeight="1">
      <c r="C9" s="30" t="s">
        <v>7</v>
      </c>
      <c r="D9" s="40"/>
      <c r="E9" s="75" t="s">
        <v>8</v>
      </c>
      <c r="F9" s="40"/>
      <c r="G9" s="75" t="s">
        <v>8</v>
      </c>
      <c r="H9" s="76"/>
      <c r="I9" s="75" t="s">
        <v>8</v>
      </c>
      <c r="J9" s="76"/>
      <c r="K9" s="75" t="s">
        <v>8</v>
      </c>
      <c r="L9" s="74"/>
      <c r="M9" s="75" t="s">
        <v>8</v>
      </c>
      <c r="N9" s="74"/>
      <c r="O9" s="75" t="s">
        <v>8</v>
      </c>
    </row>
    <row r="10" spans="1:15" ht="6" customHeight="1">
      <c r="A10" s="43"/>
      <c r="B10" s="44"/>
      <c r="C10" s="77"/>
      <c r="D10" s="77"/>
      <c r="E10" s="77"/>
      <c r="F10" s="77"/>
      <c r="G10" s="77"/>
      <c r="H10" s="77"/>
      <c r="I10" s="77"/>
      <c r="J10" s="77"/>
      <c r="K10" s="77"/>
      <c r="L10" s="77"/>
      <c r="M10" s="77"/>
      <c r="N10" s="77"/>
    </row>
    <row r="11" spans="1:15" ht="18.600000000000001" customHeight="1">
      <c r="A11" s="39" t="s">
        <v>96</v>
      </c>
      <c r="B11" s="44"/>
      <c r="C11" s="78"/>
      <c r="D11" s="79"/>
      <c r="E11" s="79">
        <v>215000000</v>
      </c>
      <c r="F11" s="79"/>
      <c r="G11" s="79">
        <v>365378656</v>
      </c>
      <c r="H11" s="79"/>
      <c r="I11" s="79">
        <v>2675000</v>
      </c>
      <c r="J11" s="79"/>
      <c r="K11" s="79">
        <v>23285660</v>
      </c>
      <c r="L11" s="79"/>
      <c r="M11" s="79">
        <v>2730615</v>
      </c>
      <c r="N11" s="79"/>
      <c r="O11" s="79">
        <f>SUM(E11:M11)</f>
        <v>609069931</v>
      </c>
    </row>
    <row r="12" spans="1:15" ht="6" customHeight="1">
      <c r="A12" s="43"/>
      <c r="B12" s="44"/>
      <c r="C12" s="77"/>
      <c r="D12" s="77"/>
      <c r="E12" s="77"/>
      <c r="F12" s="77"/>
      <c r="G12" s="77"/>
      <c r="H12" s="77"/>
      <c r="I12" s="77"/>
      <c r="J12" s="77"/>
      <c r="K12" s="77"/>
      <c r="L12" s="77"/>
      <c r="M12" s="77"/>
      <c r="N12" s="77"/>
    </row>
    <row r="13" spans="1:15" ht="18.600000000000001" customHeight="1">
      <c r="A13" s="45" t="s">
        <v>91</v>
      </c>
      <c r="B13" s="44"/>
      <c r="C13" s="78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</row>
    <row r="14" spans="1:15" ht="18.600000000000001" customHeight="1">
      <c r="A14" s="46" t="s">
        <v>92</v>
      </c>
      <c r="B14" s="44"/>
      <c r="C14" s="79"/>
      <c r="D14" s="79"/>
      <c r="E14" s="80">
        <v>0</v>
      </c>
      <c r="F14" s="79"/>
      <c r="G14" s="80">
        <v>0</v>
      </c>
      <c r="H14" s="79"/>
      <c r="I14" s="80">
        <v>0</v>
      </c>
      <c r="J14" s="79"/>
      <c r="K14" s="80">
        <f>Thai9!L38</f>
        <v>-44081867</v>
      </c>
      <c r="L14" s="79"/>
      <c r="M14" s="80">
        <v>0</v>
      </c>
      <c r="N14" s="79"/>
      <c r="O14" s="80">
        <f>SUM(E14:M14)</f>
        <v>-44081867</v>
      </c>
    </row>
    <row r="15" spans="1:15" ht="6" customHeight="1">
      <c r="A15" s="46"/>
      <c r="B15" s="44"/>
      <c r="C15" s="79"/>
      <c r="D15" s="79"/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</row>
    <row r="16" spans="1:15" ht="18.600000000000001" customHeight="1" thickBot="1">
      <c r="A16" s="39" t="s">
        <v>93</v>
      </c>
      <c r="B16" s="44"/>
      <c r="C16" s="79"/>
      <c r="D16" s="79"/>
      <c r="E16" s="81">
        <f>SUM(E11:E14)</f>
        <v>215000000</v>
      </c>
      <c r="F16" s="79"/>
      <c r="G16" s="81">
        <f>SUM(G11:G14)</f>
        <v>365378656</v>
      </c>
      <c r="H16" s="79"/>
      <c r="I16" s="81">
        <f>SUM(I11:I14)</f>
        <v>2675000</v>
      </c>
      <c r="J16" s="79"/>
      <c r="K16" s="81">
        <f>SUM(K11:K14)</f>
        <v>-20796207</v>
      </c>
      <c r="L16" s="79"/>
      <c r="M16" s="81">
        <f>SUM(M11:M14)</f>
        <v>2730615</v>
      </c>
      <c r="N16" s="79"/>
      <c r="O16" s="81">
        <f>SUM(O11:O14)</f>
        <v>564988064</v>
      </c>
    </row>
    <row r="17" spans="1:15" ht="18.600000000000001" customHeight="1" thickTop="1">
      <c r="A17" s="39"/>
      <c r="B17" s="44"/>
      <c r="C17" s="79"/>
      <c r="D17" s="79"/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</row>
    <row r="18" spans="1:15" ht="18.600000000000001" customHeight="1">
      <c r="A18" s="39" t="s">
        <v>97</v>
      </c>
      <c r="B18" s="44"/>
      <c r="C18" s="78"/>
      <c r="D18" s="79"/>
      <c r="E18" s="79">
        <f>E16</f>
        <v>215000000</v>
      </c>
      <c r="F18" s="79"/>
      <c r="G18" s="79">
        <f>G16</f>
        <v>365378656</v>
      </c>
      <c r="H18" s="79"/>
      <c r="I18" s="79">
        <f>I16</f>
        <v>2675000</v>
      </c>
      <c r="J18" s="79"/>
      <c r="K18" s="79">
        <f>K16</f>
        <v>-20796207</v>
      </c>
      <c r="L18" s="79"/>
      <c r="M18" s="79">
        <f>M16</f>
        <v>2730615</v>
      </c>
      <c r="N18" s="79"/>
      <c r="O18" s="79">
        <f>SUM(E18:M18)</f>
        <v>564988064</v>
      </c>
    </row>
    <row r="19" spans="1:15" ht="6" customHeight="1">
      <c r="A19" s="43"/>
      <c r="B19" s="44"/>
      <c r="C19" s="77"/>
      <c r="D19" s="77"/>
      <c r="E19" s="77"/>
      <c r="F19" s="77"/>
      <c r="G19" s="77"/>
      <c r="H19" s="77"/>
      <c r="I19" s="77"/>
      <c r="J19" s="77"/>
      <c r="K19" s="77"/>
      <c r="L19" s="77"/>
      <c r="M19" s="77"/>
      <c r="N19" s="77"/>
    </row>
    <row r="20" spans="1:15" ht="18.600000000000001" customHeight="1">
      <c r="A20" s="45" t="s">
        <v>91</v>
      </c>
      <c r="B20" s="44"/>
      <c r="C20" s="78"/>
      <c r="D20" s="79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</row>
    <row r="21" spans="1:15" ht="18.600000000000001" customHeight="1">
      <c r="A21" s="96" t="s">
        <v>156</v>
      </c>
      <c r="B21" s="44"/>
      <c r="C21" s="78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</row>
    <row r="22" spans="1:15" ht="18.600000000000001" customHeight="1">
      <c r="A22" s="96"/>
      <c r="B22" s="97" t="s">
        <v>157</v>
      </c>
      <c r="C22" s="78">
        <v>27</v>
      </c>
      <c r="D22" s="79"/>
      <c r="E22" s="79">
        <v>0</v>
      </c>
      <c r="F22" s="79"/>
      <c r="G22" s="79">
        <v>-266494976</v>
      </c>
      <c r="H22" s="79"/>
      <c r="I22" s="79">
        <v>-2675000</v>
      </c>
      <c r="J22" s="79"/>
      <c r="K22" s="79">
        <v>269169976</v>
      </c>
      <c r="L22" s="79"/>
      <c r="M22" s="79">
        <v>0</v>
      </c>
      <c r="N22" s="79"/>
      <c r="O22" s="79">
        <f>SUM(E22:M22)</f>
        <v>0</v>
      </c>
    </row>
    <row r="23" spans="1:15" ht="18.600000000000001" customHeight="1">
      <c r="A23" s="46" t="s">
        <v>92</v>
      </c>
      <c r="B23" s="44"/>
      <c r="C23" s="79"/>
      <c r="D23" s="79"/>
      <c r="E23" s="80">
        <v>0</v>
      </c>
      <c r="F23" s="79"/>
      <c r="G23" s="80">
        <v>0</v>
      </c>
      <c r="H23" s="79"/>
      <c r="I23" s="80">
        <v>0</v>
      </c>
      <c r="J23" s="79"/>
      <c r="K23" s="80">
        <f>Thai9!J49</f>
        <v>-439462413</v>
      </c>
      <c r="L23" s="79"/>
      <c r="M23" s="80">
        <v>0</v>
      </c>
      <c r="N23" s="79"/>
      <c r="O23" s="80">
        <f>SUM(E23:M23)</f>
        <v>-439462413</v>
      </c>
    </row>
    <row r="24" spans="1:15" ht="6" customHeight="1">
      <c r="A24" s="46"/>
      <c r="B24" s="44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79"/>
      <c r="O24" s="79"/>
    </row>
    <row r="25" spans="1:15" ht="18.600000000000001" customHeight="1" thickBot="1">
      <c r="A25" s="39" t="s">
        <v>95</v>
      </c>
      <c r="B25" s="44"/>
      <c r="C25" s="79"/>
      <c r="D25" s="79"/>
      <c r="E25" s="81">
        <f>SUM(E18:E23)</f>
        <v>215000000</v>
      </c>
      <c r="F25" s="79"/>
      <c r="G25" s="81">
        <f>SUM(G18:G23)</f>
        <v>98883680</v>
      </c>
      <c r="H25" s="79"/>
      <c r="I25" s="81">
        <f>SUM(I18:I23)</f>
        <v>0</v>
      </c>
      <c r="J25" s="79"/>
      <c r="K25" s="81">
        <f>SUM(K18:K23)</f>
        <v>-191088644</v>
      </c>
      <c r="L25" s="79"/>
      <c r="M25" s="81">
        <f>SUM(M18:M23)</f>
        <v>2730615</v>
      </c>
      <c r="N25" s="79"/>
      <c r="O25" s="81">
        <f>SUM(O18:O23)</f>
        <v>125525651</v>
      </c>
    </row>
    <row r="26" spans="1:15" ht="18.600000000000001" customHeight="1" thickTop="1">
      <c r="A26" s="39"/>
      <c r="B26" s="44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</row>
    <row r="27" spans="1:15" ht="18.600000000000001" customHeight="1">
      <c r="A27" s="39"/>
      <c r="B27" s="44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</row>
    <row r="28" spans="1:15" ht="18.600000000000001" customHeight="1">
      <c r="A28" s="39"/>
      <c r="B28" s="44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79"/>
      <c r="O28" s="79"/>
    </row>
    <row r="29" spans="1:15" ht="18.600000000000001" customHeight="1">
      <c r="A29" s="39"/>
      <c r="B29" s="44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</row>
    <row r="30" spans="1:15" ht="18.600000000000001" customHeight="1">
      <c r="A30" s="39"/>
      <c r="B30" s="44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</row>
    <row r="31" spans="1:15" ht="11.25" customHeight="1"/>
    <row r="32" spans="1:15" ht="21.95" customHeight="1">
      <c r="A32" s="105" t="s">
        <v>30</v>
      </c>
      <c r="B32" s="105"/>
      <c r="C32" s="105"/>
      <c r="D32" s="105"/>
      <c r="E32" s="105"/>
      <c r="F32" s="105"/>
      <c r="G32" s="105"/>
      <c r="H32" s="105"/>
      <c r="I32" s="105"/>
      <c r="J32" s="105"/>
      <c r="K32" s="105"/>
      <c r="L32" s="105"/>
      <c r="M32" s="105"/>
      <c r="N32" s="105"/>
      <c r="O32" s="105"/>
    </row>
  </sheetData>
  <mergeCells count="3">
    <mergeCell ref="E5:O5"/>
    <mergeCell ref="I6:K6"/>
    <mergeCell ref="A32:O32"/>
  </mergeCells>
  <pageMargins left="0.8" right="0.8" top="0.5" bottom="0.6" header="0.49" footer="0.4"/>
  <pageSetup paperSize="9" firstPageNumber="11" orientation="landscape" useFirstPageNumber="1" horizontalDpi="1200" verticalDpi="1200" r:id="rId1"/>
  <headerFooter>
    <oddFooter>&amp;R&amp;"Browallia New,Regular"&amp;13&amp;P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CE853-E9EA-4133-A885-A5C529B63FD2}">
  <dimension ref="A1:M105"/>
  <sheetViews>
    <sheetView zoomScaleNormal="100" zoomScaleSheetLayoutView="100" workbookViewId="0">
      <selection activeCell="L48" sqref="L48"/>
    </sheetView>
  </sheetViews>
  <sheetFormatPr defaultColWidth="9.140625" defaultRowHeight="18.75"/>
  <cols>
    <col min="1" max="3" width="1.7109375" style="22" customWidth="1"/>
    <col min="4" max="4" width="41.7109375" style="22" customWidth="1"/>
    <col min="5" max="5" width="8.28515625" style="22" bestFit="1" customWidth="1"/>
    <col min="6" max="6" width="0.85546875" style="22" customWidth="1"/>
    <col min="7" max="7" width="11.7109375" style="22" customWidth="1"/>
    <col min="8" max="8" width="0.85546875" style="22" customWidth="1"/>
    <col min="9" max="9" width="11.7109375" style="22" customWidth="1"/>
    <col min="10" max="10" width="0.85546875" style="22" customWidth="1"/>
    <col min="11" max="11" width="11.7109375" style="22" customWidth="1"/>
    <col min="12" max="12" width="0.85546875" style="22" customWidth="1"/>
    <col min="13" max="13" width="11.7109375" style="22" customWidth="1"/>
    <col min="14" max="16384" width="9.140625" style="22"/>
  </cols>
  <sheetData>
    <row r="1" spans="1:13" ht="21.75" customHeight="1">
      <c r="A1" s="1" t="s">
        <v>0</v>
      </c>
      <c r="B1" s="1"/>
      <c r="C1" s="1"/>
      <c r="D1" s="2"/>
      <c r="E1" s="3"/>
      <c r="F1" s="1"/>
      <c r="G1" s="4"/>
      <c r="H1" s="1"/>
      <c r="I1" s="4"/>
      <c r="J1" s="1"/>
      <c r="K1" s="1"/>
      <c r="L1" s="1"/>
      <c r="M1" s="1"/>
    </row>
    <row r="2" spans="1:13" ht="21.75" customHeight="1">
      <c r="A2" s="1" t="s">
        <v>98</v>
      </c>
      <c r="B2" s="1"/>
      <c r="C2" s="1"/>
      <c r="D2" s="2"/>
      <c r="E2" s="3"/>
      <c r="F2" s="1"/>
      <c r="G2" s="4"/>
      <c r="H2" s="1"/>
      <c r="I2" s="4"/>
      <c r="J2" s="1"/>
      <c r="K2" s="1"/>
      <c r="L2" s="1"/>
      <c r="M2" s="1"/>
    </row>
    <row r="3" spans="1:13" ht="21.75" customHeight="1">
      <c r="A3" s="5" t="s">
        <v>65</v>
      </c>
      <c r="B3" s="5"/>
      <c r="C3" s="5"/>
      <c r="D3" s="6"/>
      <c r="E3" s="7"/>
      <c r="F3" s="5"/>
      <c r="G3" s="8"/>
      <c r="H3" s="5"/>
      <c r="I3" s="8"/>
      <c r="J3" s="5"/>
      <c r="K3" s="5"/>
      <c r="L3" s="5"/>
      <c r="M3" s="5"/>
    </row>
    <row r="4" spans="1:13" ht="20.100000000000001" customHeight="1"/>
    <row r="5" spans="1:13" ht="20.100000000000001" customHeight="1">
      <c r="G5" s="99" t="s">
        <v>3</v>
      </c>
      <c r="H5" s="99"/>
      <c r="I5" s="99"/>
      <c r="J5" s="14"/>
      <c r="K5" s="99" t="s">
        <v>4</v>
      </c>
      <c r="L5" s="99"/>
      <c r="M5" s="99"/>
    </row>
    <row r="6" spans="1:13" ht="20.100000000000001" customHeight="1">
      <c r="A6" s="47"/>
      <c r="B6" s="47"/>
      <c r="C6" s="47"/>
      <c r="D6" s="48"/>
      <c r="E6" s="49"/>
      <c r="F6" s="49"/>
      <c r="G6" s="84" t="s">
        <v>5</v>
      </c>
      <c r="H6" s="49"/>
      <c r="I6" s="84" t="s">
        <v>6</v>
      </c>
      <c r="J6" s="49"/>
      <c r="K6" s="84" t="s">
        <v>5</v>
      </c>
      <c r="L6" s="49"/>
      <c r="M6" s="84" t="s">
        <v>6</v>
      </c>
    </row>
    <row r="7" spans="1:13" ht="20.100000000000001" customHeight="1">
      <c r="A7" s="47"/>
      <c r="B7" s="47"/>
      <c r="C7" s="47"/>
      <c r="D7" s="48"/>
      <c r="E7" s="85" t="s">
        <v>7</v>
      </c>
      <c r="F7" s="86"/>
      <c r="G7" s="87" t="s">
        <v>8</v>
      </c>
      <c r="H7" s="86"/>
      <c r="I7" s="87" t="s">
        <v>8</v>
      </c>
      <c r="J7" s="86"/>
      <c r="K7" s="87" t="s">
        <v>8</v>
      </c>
      <c r="L7" s="86"/>
      <c r="M7" s="87" t="s">
        <v>8</v>
      </c>
    </row>
    <row r="8" spans="1:13" ht="20.100000000000001" customHeight="1">
      <c r="A8" s="49" t="s">
        <v>99</v>
      </c>
      <c r="B8" s="47"/>
      <c r="C8" s="47"/>
      <c r="D8" s="47"/>
      <c r="E8" s="47"/>
      <c r="F8" s="47"/>
      <c r="G8" s="88"/>
      <c r="H8" s="47"/>
      <c r="I8" s="88"/>
      <c r="J8" s="47"/>
      <c r="K8" s="88"/>
      <c r="L8" s="47"/>
      <c r="M8" s="88"/>
    </row>
    <row r="9" spans="1:13" ht="20.100000000000001" customHeight="1">
      <c r="A9" s="47" t="s">
        <v>151</v>
      </c>
      <c r="B9" s="47"/>
      <c r="C9" s="47"/>
      <c r="D9" s="47"/>
      <c r="E9" s="47"/>
      <c r="F9" s="47"/>
      <c r="G9" s="19">
        <f>Thai9!F35</f>
        <v>-447232984</v>
      </c>
      <c r="H9" s="47"/>
      <c r="I9" s="19">
        <v>-56030399</v>
      </c>
      <c r="J9" s="47"/>
      <c r="K9" s="19">
        <f>Thai9!J35</f>
        <v>-447779690</v>
      </c>
      <c r="L9" s="47"/>
      <c r="M9" s="19">
        <v>-54794602</v>
      </c>
    </row>
    <row r="10" spans="1:13" ht="20.100000000000001" customHeight="1">
      <c r="A10" s="47" t="s">
        <v>100</v>
      </c>
      <c r="B10" s="47"/>
      <c r="C10" s="47"/>
      <c r="D10" s="47"/>
      <c r="E10" s="48"/>
      <c r="F10" s="47"/>
      <c r="G10" s="50"/>
      <c r="H10" s="47"/>
      <c r="I10" s="50"/>
      <c r="J10" s="47"/>
      <c r="K10" s="50"/>
      <c r="L10" s="47"/>
      <c r="M10" s="50"/>
    </row>
    <row r="11" spans="1:13" ht="20.100000000000001" customHeight="1">
      <c r="A11" s="47"/>
      <c r="B11" s="47" t="s">
        <v>101</v>
      </c>
      <c r="C11" s="47"/>
      <c r="D11" s="47"/>
      <c r="E11" s="48"/>
      <c r="F11" s="47"/>
      <c r="G11" s="19">
        <v>10520499</v>
      </c>
      <c r="H11" s="47"/>
      <c r="I11" s="19">
        <v>9617938</v>
      </c>
      <c r="J11" s="47"/>
      <c r="K11" s="19">
        <v>10488093</v>
      </c>
      <c r="L11" s="47"/>
      <c r="M11" s="19">
        <v>9603559</v>
      </c>
    </row>
    <row r="12" spans="1:13" ht="20.100000000000001" customHeight="1">
      <c r="A12" s="47"/>
      <c r="B12" s="47" t="s">
        <v>169</v>
      </c>
      <c r="C12" s="47"/>
      <c r="D12" s="47"/>
      <c r="E12" s="48"/>
      <c r="F12" s="47"/>
      <c r="G12" s="19">
        <v>411314218</v>
      </c>
      <c r="H12" s="47"/>
      <c r="I12" s="19">
        <v>-263102</v>
      </c>
      <c r="J12" s="47"/>
      <c r="K12" s="19">
        <v>411314218</v>
      </c>
      <c r="L12" s="47"/>
      <c r="M12" s="19">
        <v>-263102</v>
      </c>
    </row>
    <row r="13" spans="1:13" ht="20.100000000000001" customHeight="1">
      <c r="A13" s="47"/>
      <c r="B13" s="47" t="s">
        <v>171</v>
      </c>
      <c r="C13" s="47"/>
      <c r="D13" s="47"/>
      <c r="E13" s="48">
        <v>24</v>
      </c>
      <c r="F13" s="47"/>
      <c r="G13" s="19">
        <v>0</v>
      </c>
      <c r="H13" s="47"/>
      <c r="I13" s="19">
        <v>-1214952</v>
      </c>
      <c r="J13" s="47"/>
      <c r="K13" s="19">
        <v>0</v>
      </c>
      <c r="L13" s="47"/>
      <c r="M13" s="19">
        <v>-1224998</v>
      </c>
    </row>
    <row r="14" spans="1:13" ht="20.100000000000001" customHeight="1">
      <c r="A14" s="47"/>
      <c r="B14" s="47" t="s">
        <v>102</v>
      </c>
      <c r="C14" s="47"/>
      <c r="D14" s="47"/>
      <c r="E14" s="48"/>
      <c r="F14" s="47"/>
      <c r="G14" s="19">
        <v>70</v>
      </c>
      <c r="H14" s="47"/>
      <c r="I14" s="19">
        <v>5904</v>
      </c>
      <c r="J14" s="47"/>
      <c r="K14" s="19">
        <v>70</v>
      </c>
      <c r="L14" s="47"/>
      <c r="M14" s="19">
        <v>5904</v>
      </c>
    </row>
    <row r="15" spans="1:13" ht="20.100000000000001" customHeight="1">
      <c r="A15" s="47"/>
      <c r="B15" s="51" t="s">
        <v>103</v>
      </c>
      <c r="C15" s="47"/>
      <c r="D15" s="47"/>
      <c r="E15" s="48">
        <v>24</v>
      </c>
      <c r="F15" s="47"/>
      <c r="G15" s="79">
        <v>0</v>
      </c>
      <c r="H15" s="47"/>
      <c r="I15" s="79">
        <v>-52002</v>
      </c>
      <c r="J15" s="47"/>
      <c r="K15" s="79">
        <v>0</v>
      </c>
      <c r="L15" s="47"/>
      <c r="M15" s="79">
        <v>-52002</v>
      </c>
    </row>
    <row r="16" spans="1:13" ht="20.100000000000001" customHeight="1">
      <c r="A16" s="47"/>
      <c r="B16" s="51" t="s">
        <v>104</v>
      </c>
      <c r="C16" s="47"/>
      <c r="D16" s="47"/>
      <c r="E16" s="48"/>
      <c r="F16" s="47"/>
      <c r="G16" s="79">
        <v>-29368</v>
      </c>
      <c r="H16" s="47"/>
      <c r="I16" s="79">
        <v>-213564</v>
      </c>
      <c r="J16" s="47"/>
      <c r="K16" s="79">
        <v>-29368</v>
      </c>
      <c r="L16" s="47"/>
      <c r="M16" s="79">
        <v>-213564</v>
      </c>
    </row>
    <row r="17" spans="1:13" ht="20.100000000000001" customHeight="1">
      <c r="A17" s="47"/>
      <c r="B17" s="51" t="s">
        <v>170</v>
      </c>
      <c r="C17" s="47"/>
      <c r="D17" s="47"/>
      <c r="E17" s="48"/>
      <c r="F17" s="47"/>
      <c r="G17" s="79">
        <v>-864658</v>
      </c>
      <c r="H17" s="47"/>
      <c r="I17" s="79">
        <v>864658</v>
      </c>
      <c r="J17" s="47"/>
      <c r="K17" s="79">
        <v>-864658</v>
      </c>
      <c r="L17" s="47"/>
      <c r="M17" s="79">
        <v>864658</v>
      </c>
    </row>
    <row r="18" spans="1:13" ht="20.100000000000001" customHeight="1">
      <c r="A18" s="47"/>
      <c r="B18" s="51" t="s">
        <v>172</v>
      </c>
      <c r="C18" s="47"/>
      <c r="D18" s="47"/>
      <c r="E18" s="48">
        <v>24</v>
      </c>
      <c r="F18" s="47"/>
      <c r="G18" s="79">
        <v>0</v>
      </c>
      <c r="H18" s="47"/>
      <c r="I18" s="79">
        <v>-6231261</v>
      </c>
      <c r="J18" s="47"/>
      <c r="K18" s="79">
        <v>0</v>
      </c>
      <c r="L18" s="47"/>
      <c r="M18" s="79">
        <v>-6231261</v>
      </c>
    </row>
    <row r="19" spans="1:13" ht="20.100000000000001" customHeight="1">
      <c r="A19" s="47"/>
      <c r="B19" s="51" t="s">
        <v>105</v>
      </c>
      <c r="C19" s="47"/>
      <c r="D19" s="47"/>
      <c r="E19" s="48">
        <v>22</v>
      </c>
      <c r="F19" s="47"/>
      <c r="G19" s="52">
        <v>1338670</v>
      </c>
      <c r="H19" s="47"/>
      <c r="I19" s="52">
        <v>1254471</v>
      </c>
      <c r="J19" s="47"/>
      <c r="K19" s="52">
        <v>1338670</v>
      </c>
      <c r="L19" s="47"/>
      <c r="M19" s="52">
        <v>1254471</v>
      </c>
    </row>
    <row r="20" spans="1:13" ht="20.100000000000001" customHeight="1">
      <c r="A20" s="47"/>
      <c r="B20" s="51" t="s">
        <v>106</v>
      </c>
      <c r="C20" s="47"/>
      <c r="D20" s="47"/>
      <c r="E20" s="48">
        <v>24</v>
      </c>
      <c r="F20" s="47"/>
      <c r="G20" s="52">
        <v>-911200</v>
      </c>
      <c r="H20" s="47"/>
      <c r="I20" s="52">
        <v>-1103143</v>
      </c>
      <c r="J20" s="47"/>
      <c r="K20" s="52">
        <v>-906298</v>
      </c>
      <c r="L20" s="47"/>
      <c r="M20" s="52">
        <v>-1102595</v>
      </c>
    </row>
    <row r="21" spans="1:13" ht="20.100000000000001" customHeight="1">
      <c r="A21" s="47"/>
      <c r="B21" s="51" t="s">
        <v>107</v>
      </c>
      <c r="C21" s="47"/>
      <c r="D21" s="47"/>
      <c r="E21" s="48"/>
      <c r="F21" s="47"/>
      <c r="G21" s="89">
        <v>3714219</v>
      </c>
      <c r="H21" s="47"/>
      <c r="I21" s="89">
        <v>3542679</v>
      </c>
      <c r="J21" s="47"/>
      <c r="K21" s="89">
        <v>3754664</v>
      </c>
      <c r="L21" s="47"/>
      <c r="M21" s="89">
        <v>3556979</v>
      </c>
    </row>
    <row r="22" spans="1:13" ht="3.95" customHeight="1">
      <c r="A22" s="47"/>
      <c r="B22" s="53"/>
      <c r="C22" s="47"/>
      <c r="D22" s="47"/>
      <c r="E22" s="48"/>
      <c r="F22" s="47"/>
      <c r="G22" s="54"/>
      <c r="H22" s="47"/>
      <c r="I22" s="54"/>
      <c r="J22" s="47"/>
      <c r="K22" s="54"/>
      <c r="L22" s="47"/>
      <c r="M22" s="54"/>
    </row>
    <row r="23" spans="1:13" ht="20.100000000000001" customHeight="1">
      <c r="A23" s="47" t="s">
        <v>108</v>
      </c>
      <c r="B23" s="47"/>
      <c r="C23" s="47"/>
      <c r="D23" s="47"/>
      <c r="E23" s="47"/>
      <c r="F23" s="47"/>
      <c r="G23" s="90"/>
      <c r="H23" s="47"/>
      <c r="I23" s="90"/>
      <c r="J23" s="47"/>
      <c r="K23" s="90"/>
      <c r="L23" s="47"/>
      <c r="M23" s="90"/>
    </row>
    <row r="24" spans="1:13" ht="20.100000000000001" customHeight="1">
      <c r="A24" s="47"/>
      <c r="B24" s="47" t="s">
        <v>109</v>
      </c>
      <c r="C24" s="47"/>
      <c r="D24" s="47"/>
      <c r="E24" s="47"/>
      <c r="F24" s="47"/>
      <c r="G24" s="90">
        <f>SUM(G9:G21)</f>
        <v>-22150534</v>
      </c>
      <c r="H24" s="47"/>
      <c r="I24" s="90">
        <f>SUM(I9:I21)</f>
        <v>-49822773</v>
      </c>
      <c r="J24" s="47"/>
      <c r="K24" s="90">
        <f>SUM(K9:K21)</f>
        <v>-22684299</v>
      </c>
      <c r="L24" s="47"/>
      <c r="M24" s="90">
        <f>SUM(M9:M21)</f>
        <v>-48596553</v>
      </c>
    </row>
    <row r="25" spans="1:13" ht="3.95" customHeight="1">
      <c r="A25" s="47"/>
      <c r="B25" s="53"/>
      <c r="C25" s="47"/>
      <c r="D25" s="47"/>
      <c r="E25" s="48"/>
      <c r="F25" s="47"/>
      <c r="G25" s="54"/>
      <c r="H25" s="47"/>
      <c r="I25" s="54"/>
      <c r="J25" s="47"/>
      <c r="K25" s="54"/>
      <c r="L25" s="47"/>
      <c r="M25" s="54"/>
    </row>
    <row r="26" spans="1:13" ht="20.100000000000001" customHeight="1">
      <c r="A26" s="47" t="s">
        <v>110</v>
      </c>
      <c r="B26" s="47"/>
      <c r="C26" s="47"/>
      <c r="D26" s="47"/>
      <c r="E26" s="47"/>
      <c r="F26" s="47"/>
      <c r="G26" s="55"/>
      <c r="H26" s="47"/>
      <c r="I26" s="55"/>
      <c r="J26" s="47"/>
      <c r="K26" s="55"/>
      <c r="L26" s="47"/>
      <c r="M26" s="55"/>
    </row>
    <row r="27" spans="1:13" ht="20.100000000000001" customHeight="1">
      <c r="A27" s="47"/>
      <c r="B27" s="47" t="s">
        <v>111</v>
      </c>
      <c r="C27" s="47"/>
      <c r="D27" s="47"/>
      <c r="E27" s="47"/>
      <c r="F27" s="47"/>
      <c r="G27" s="52">
        <v>994747</v>
      </c>
      <c r="H27" s="47"/>
      <c r="I27" s="52">
        <v>150920999</v>
      </c>
      <c r="J27" s="47"/>
      <c r="K27" s="52">
        <v>4089826</v>
      </c>
      <c r="L27" s="47"/>
      <c r="M27" s="52">
        <v>152015618</v>
      </c>
    </row>
    <row r="28" spans="1:13" ht="20.100000000000001" customHeight="1">
      <c r="A28" s="47"/>
      <c r="B28" s="47" t="s">
        <v>14</v>
      </c>
      <c r="C28" s="47"/>
      <c r="D28" s="47"/>
      <c r="E28" s="47"/>
      <c r="F28" s="47"/>
      <c r="G28" s="52">
        <v>22489851</v>
      </c>
      <c r="H28" s="47"/>
      <c r="I28" s="52">
        <v>-74154316</v>
      </c>
      <c r="J28" s="47"/>
      <c r="K28" s="52">
        <v>22489851</v>
      </c>
      <c r="L28" s="47"/>
      <c r="M28" s="52">
        <v>-74154316</v>
      </c>
    </row>
    <row r="29" spans="1:13" ht="20.100000000000001" customHeight="1">
      <c r="A29" s="47"/>
      <c r="B29" s="47" t="s">
        <v>112</v>
      </c>
      <c r="C29" s="47"/>
      <c r="D29" s="47"/>
      <c r="E29" s="47"/>
      <c r="F29" s="47"/>
      <c r="G29" s="88">
        <v>9265321</v>
      </c>
      <c r="H29" s="47"/>
      <c r="I29" s="88">
        <v>47589295</v>
      </c>
      <c r="J29" s="47"/>
      <c r="K29" s="88">
        <v>9344955</v>
      </c>
      <c r="L29" s="47"/>
      <c r="M29" s="88">
        <v>47645464</v>
      </c>
    </row>
    <row r="30" spans="1:13" ht="20.100000000000001" customHeight="1">
      <c r="A30" s="47"/>
      <c r="B30" s="47" t="s">
        <v>16</v>
      </c>
      <c r="C30" s="47"/>
      <c r="D30" s="47"/>
      <c r="E30" s="47"/>
      <c r="F30" s="47"/>
      <c r="G30" s="52">
        <v>-3744841</v>
      </c>
      <c r="H30" s="47"/>
      <c r="I30" s="52">
        <v>8605499</v>
      </c>
      <c r="J30" s="47"/>
      <c r="K30" s="52">
        <v>-3761231</v>
      </c>
      <c r="L30" s="47"/>
      <c r="M30" s="52">
        <v>8639690</v>
      </c>
    </row>
    <row r="31" spans="1:13" ht="20.100000000000001" customHeight="1">
      <c r="A31" s="47"/>
      <c r="B31" s="47" t="s">
        <v>26</v>
      </c>
      <c r="C31" s="47"/>
      <c r="D31" s="47"/>
      <c r="E31" s="47"/>
      <c r="F31" s="47"/>
      <c r="G31" s="52">
        <v>-73244</v>
      </c>
      <c r="H31" s="47"/>
      <c r="I31" s="52">
        <v>-26929303</v>
      </c>
      <c r="J31" s="47"/>
      <c r="K31" s="52">
        <v>-73244</v>
      </c>
      <c r="L31" s="47"/>
      <c r="M31" s="52">
        <v>-26929603</v>
      </c>
    </row>
    <row r="32" spans="1:13" ht="20.100000000000001" customHeight="1">
      <c r="A32" s="47"/>
      <c r="B32" s="47" t="s">
        <v>38</v>
      </c>
      <c r="C32" s="47"/>
      <c r="D32" s="47"/>
      <c r="E32" s="47"/>
      <c r="F32" s="47"/>
      <c r="G32" s="52">
        <v>892939</v>
      </c>
      <c r="H32" s="47"/>
      <c r="I32" s="52">
        <v>-216749399</v>
      </c>
      <c r="J32" s="47"/>
      <c r="K32" s="52">
        <v>-2372390</v>
      </c>
      <c r="L32" s="47"/>
      <c r="M32" s="52">
        <v>-217831147</v>
      </c>
    </row>
    <row r="33" spans="1:13" ht="20.100000000000001" customHeight="1">
      <c r="A33" s="47"/>
      <c r="B33" s="14" t="s">
        <v>145</v>
      </c>
      <c r="C33" s="47"/>
      <c r="D33" s="47"/>
      <c r="E33" s="47"/>
      <c r="F33" s="47"/>
      <c r="G33" s="52">
        <v>949554</v>
      </c>
      <c r="H33" s="47"/>
      <c r="I33" s="52">
        <v>-7974473</v>
      </c>
      <c r="J33" s="47"/>
      <c r="K33" s="52">
        <v>1155819</v>
      </c>
      <c r="L33" s="47"/>
      <c r="M33" s="52">
        <v>-8184735</v>
      </c>
    </row>
    <row r="34" spans="1:13" ht="20.100000000000001" customHeight="1">
      <c r="A34" s="47"/>
      <c r="B34" s="14" t="s">
        <v>42</v>
      </c>
      <c r="C34" s="47"/>
      <c r="D34" s="47"/>
      <c r="E34" s="47"/>
      <c r="F34" s="47"/>
      <c r="G34" s="52">
        <v>-3398321</v>
      </c>
      <c r="H34" s="47"/>
      <c r="I34" s="52">
        <v>-6384705</v>
      </c>
      <c r="J34" s="47"/>
      <c r="K34" s="52">
        <v>-3419579</v>
      </c>
      <c r="L34" s="47"/>
      <c r="M34" s="52">
        <v>-6392459</v>
      </c>
    </row>
    <row r="35" spans="1:13" ht="20.100000000000001" customHeight="1">
      <c r="A35" s="47"/>
      <c r="B35" s="47" t="s">
        <v>46</v>
      </c>
      <c r="C35" s="47"/>
      <c r="D35" s="47"/>
      <c r="E35" s="48"/>
      <c r="F35" s="47"/>
      <c r="G35" s="91">
        <v>5609699</v>
      </c>
      <c r="H35" s="47"/>
      <c r="I35" s="91">
        <v>15196121</v>
      </c>
      <c r="J35" s="47"/>
      <c r="K35" s="91">
        <v>5609699</v>
      </c>
      <c r="L35" s="47"/>
      <c r="M35" s="91">
        <v>15196121</v>
      </c>
    </row>
    <row r="36" spans="1:13" ht="3.95" customHeight="1">
      <c r="A36" s="47"/>
      <c r="B36" s="56"/>
      <c r="C36" s="47"/>
      <c r="D36" s="47"/>
      <c r="E36" s="47"/>
      <c r="F36" s="47"/>
      <c r="G36" s="88"/>
      <c r="H36" s="47"/>
      <c r="I36" s="88"/>
      <c r="J36" s="47"/>
      <c r="K36" s="88"/>
      <c r="L36" s="47"/>
      <c r="M36" s="88"/>
    </row>
    <row r="37" spans="1:13">
      <c r="A37" s="49" t="s">
        <v>163</v>
      </c>
      <c r="B37" s="56"/>
      <c r="C37" s="47"/>
      <c r="D37" s="47"/>
      <c r="E37" s="47"/>
      <c r="F37" s="47"/>
      <c r="G37" s="88"/>
      <c r="H37" s="47"/>
      <c r="I37" s="88"/>
      <c r="J37" s="47"/>
      <c r="K37" s="88"/>
      <c r="L37" s="47"/>
      <c r="M37" s="88"/>
    </row>
    <row r="38" spans="1:13">
      <c r="A38" s="49"/>
      <c r="B38" s="49" t="s">
        <v>113</v>
      </c>
      <c r="C38" s="49"/>
      <c r="D38" s="47"/>
      <c r="E38" s="47"/>
      <c r="F38" s="47"/>
      <c r="G38" s="90">
        <f>SUM(G24:G35)</f>
        <v>10835171</v>
      </c>
      <c r="H38" s="47"/>
      <c r="I38" s="90">
        <f>SUM(I24:I35)</f>
        <v>-159703055</v>
      </c>
      <c r="J38" s="47"/>
      <c r="K38" s="90">
        <f>SUM(K24:K35)</f>
        <v>10379407</v>
      </c>
      <c r="L38" s="47"/>
      <c r="M38" s="90">
        <f>SUM(M24:M35)</f>
        <v>-158591920</v>
      </c>
    </row>
    <row r="39" spans="1:13" ht="20.100000000000001" customHeight="1">
      <c r="A39" s="47"/>
      <c r="B39" s="47"/>
      <c r="C39" s="47" t="s">
        <v>114</v>
      </c>
      <c r="D39" s="47"/>
      <c r="E39" s="47"/>
      <c r="F39" s="47"/>
      <c r="G39" s="90">
        <v>-1726923</v>
      </c>
      <c r="H39" s="47"/>
      <c r="I39" s="90">
        <v>-1335862</v>
      </c>
      <c r="J39" s="47"/>
      <c r="K39" s="90">
        <v>-1809330</v>
      </c>
      <c r="L39" s="47"/>
      <c r="M39" s="90">
        <v>-1335862</v>
      </c>
    </row>
    <row r="40" spans="1:13" ht="20.100000000000001" customHeight="1">
      <c r="A40" s="47"/>
      <c r="B40" s="47"/>
      <c r="C40" s="47" t="s">
        <v>115</v>
      </c>
      <c r="D40" s="47"/>
      <c r="E40" s="47"/>
      <c r="F40" s="47"/>
      <c r="G40" s="92">
        <v>-6985283</v>
      </c>
      <c r="H40" s="47"/>
      <c r="I40" s="92">
        <v>-14374045</v>
      </c>
      <c r="J40" s="47"/>
      <c r="K40" s="92">
        <v>-6958937</v>
      </c>
      <c r="L40" s="47"/>
      <c r="M40" s="92">
        <v>-14372051</v>
      </c>
    </row>
    <row r="41" spans="1:13" ht="3.95" customHeight="1">
      <c r="A41" s="47"/>
      <c r="B41" s="56"/>
      <c r="C41" s="47"/>
      <c r="D41" s="47"/>
      <c r="E41" s="47"/>
      <c r="F41" s="47"/>
      <c r="G41" s="57"/>
      <c r="H41" s="47"/>
      <c r="I41" s="57"/>
      <c r="J41" s="47"/>
      <c r="K41" s="57"/>
      <c r="L41" s="47"/>
      <c r="M41" s="57"/>
    </row>
    <row r="42" spans="1:13" ht="20.100000000000001" customHeight="1">
      <c r="A42" s="49" t="s">
        <v>164</v>
      </c>
      <c r="B42" s="47"/>
      <c r="C42" s="47"/>
      <c r="D42" s="47"/>
      <c r="E42" s="47"/>
      <c r="F42" s="47"/>
      <c r="G42" s="58">
        <f>SUM(G38:G40)</f>
        <v>2122965</v>
      </c>
      <c r="H42" s="47"/>
      <c r="I42" s="58">
        <f>SUM(I38:I40)</f>
        <v>-175412962</v>
      </c>
      <c r="J42" s="47"/>
      <c r="K42" s="58">
        <f>SUM(K38:K40)</f>
        <v>1611140</v>
      </c>
      <c r="L42" s="47"/>
      <c r="M42" s="58">
        <f>SUM(M38:M40)</f>
        <v>-174299833</v>
      </c>
    </row>
    <row r="43" spans="1:13" ht="15.75" customHeight="1">
      <c r="A43" s="47"/>
      <c r="B43" s="47"/>
      <c r="C43" s="47"/>
      <c r="D43" s="47"/>
      <c r="E43" s="47"/>
      <c r="F43" s="47"/>
      <c r="G43" s="57"/>
      <c r="H43" s="47"/>
      <c r="I43" s="57"/>
      <c r="J43" s="47"/>
      <c r="K43" s="47"/>
      <c r="L43" s="47"/>
      <c r="M43" s="47"/>
    </row>
    <row r="44" spans="1:13" ht="15.75" customHeight="1">
      <c r="A44" s="47"/>
      <c r="B44" s="47"/>
      <c r="C44" s="47"/>
      <c r="D44" s="47"/>
      <c r="E44" s="47"/>
      <c r="F44" s="47"/>
      <c r="G44" s="57"/>
      <c r="H44" s="47"/>
      <c r="I44" s="57"/>
      <c r="J44" s="47"/>
      <c r="K44" s="47"/>
      <c r="L44" s="47"/>
      <c r="M44" s="47"/>
    </row>
    <row r="45" spans="1:13" ht="15.75" customHeight="1">
      <c r="A45" s="47"/>
      <c r="B45" s="47"/>
      <c r="C45" s="47"/>
      <c r="D45" s="47"/>
      <c r="E45" s="47"/>
      <c r="F45" s="47"/>
      <c r="G45" s="57"/>
      <c r="H45" s="47"/>
      <c r="I45" s="57"/>
      <c r="J45" s="47"/>
      <c r="K45" s="47"/>
      <c r="L45" s="47"/>
      <c r="M45" s="47"/>
    </row>
    <row r="46" spans="1:13" ht="15.75" customHeight="1">
      <c r="A46" s="47"/>
      <c r="B46" s="47"/>
      <c r="C46" s="47"/>
      <c r="D46" s="47"/>
      <c r="E46" s="47"/>
      <c r="F46" s="47"/>
      <c r="G46" s="57"/>
      <c r="H46" s="47"/>
      <c r="I46" s="57"/>
      <c r="J46" s="47"/>
      <c r="K46" s="47"/>
      <c r="L46" s="47"/>
      <c r="M46" s="47"/>
    </row>
    <row r="47" spans="1:13" ht="15.75" customHeight="1">
      <c r="A47" s="47"/>
      <c r="B47" s="47"/>
      <c r="C47" s="47"/>
      <c r="D47" s="47"/>
      <c r="E47" s="47"/>
      <c r="F47" s="47"/>
      <c r="G47" s="57"/>
      <c r="H47" s="47"/>
      <c r="I47" s="57"/>
      <c r="J47" s="47"/>
      <c r="K47" s="47"/>
      <c r="L47" s="47"/>
      <c r="M47" s="47"/>
    </row>
    <row r="48" spans="1:13" ht="15.75" customHeight="1">
      <c r="A48" s="47"/>
      <c r="B48" s="47"/>
      <c r="C48" s="47"/>
      <c r="D48" s="47"/>
      <c r="E48" s="47"/>
      <c r="F48" s="47"/>
      <c r="G48" s="57"/>
      <c r="H48" s="47"/>
      <c r="I48" s="57"/>
      <c r="J48" s="47"/>
      <c r="K48" s="47"/>
      <c r="L48" s="47"/>
      <c r="M48" s="47"/>
    </row>
    <row r="49" spans="1:13" ht="15.75" customHeight="1">
      <c r="A49" s="47"/>
      <c r="B49" s="47"/>
      <c r="C49" s="47"/>
      <c r="D49" s="47"/>
      <c r="E49" s="47"/>
      <c r="F49" s="47"/>
      <c r="G49" s="57"/>
      <c r="H49" s="47"/>
      <c r="I49" s="57"/>
      <c r="J49" s="47"/>
      <c r="K49" s="47"/>
      <c r="L49" s="47"/>
      <c r="M49" s="47"/>
    </row>
    <row r="50" spans="1:13" ht="15.75" customHeight="1">
      <c r="A50" s="47"/>
      <c r="B50" s="47"/>
      <c r="C50" s="47"/>
      <c r="D50" s="47"/>
      <c r="E50" s="47"/>
      <c r="F50" s="47"/>
      <c r="G50" s="57"/>
      <c r="H50" s="47"/>
      <c r="I50" s="57"/>
      <c r="J50" s="47"/>
      <c r="K50" s="47"/>
      <c r="L50" s="47"/>
      <c r="M50" s="47"/>
    </row>
    <row r="51" spans="1:13" ht="6" customHeight="1">
      <c r="A51" s="47"/>
      <c r="B51" s="47"/>
      <c r="C51" s="47"/>
      <c r="D51" s="47"/>
      <c r="E51" s="47"/>
      <c r="F51" s="47"/>
      <c r="G51" s="57"/>
      <c r="H51" s="47"/>
      <c r="I51" s="57"/>
      <c r="J51" s="47"/>
      <c r="K51" s="47"/>
      <c r="L51" s="47"/>
      <c r="M51" s="47"/>
    </row>
    <row r="52" spans="1:13" ht="21.95" customHeight="1">
      <c r="A52" s="59" t="s">
        <v>30</v>
      </c>
      <c r="B52" s="59"/>
      <c r="C52" s="59"/>
      <c r="D52" s="59"/>
      <c r="E52" s="60"/>
      <c r="F52" s="59"/>
      <c r="G52" s="92"/>
      <c r="H52" s="59"/>
      <c r="I52" s="92"/>
      <c r="J52" s="59"/>
      <c r="K52" s="59"/>
      <c r="L52" s="59"/>
      <c r="M52" s="59"/>
    </row>
    <row r="53" spans="1:13" ht="21.75" customHeight="1">
      <c r="A53" s="1" t="s">
        <v>0</v>
      </c>
      <c r="B53" s="61"/>
      <c r="C53" s="47"/>
      <c r="D53" s="48"/>
      <c r="E53" s="47"/>
      <c r="F53" s="47"/>
      <c r="G53" s="93"/>
      <c r="H53" s="47"/>
      <c r="I53" s="93"/>
      <c r="J53" s="47"/>
      <c r="K53" s="47"/>
      <c r="L53" s="47"/>
      <c r="M53" s="47"/>
    </row>
    <row r="54" spans="1:13" ht="21.75" customHeight="1">
      <c r="A54" s="1" t="s">
        <v>116</v>
      </c>
      <c r="B54" s="47"/>
      <c r="C54" s="47"/>
      <c r="D54" s="48"/>
      <c r="E54" s="47"/>
      <c r="F54" s="47"/>
      <c r="G54" s="93"/>
      <c r="H54" s="47"/>
      <c r="I54" s="93"/>
      <c r="J54" s="47"/>
      <c r="K54" s="47"/>
      <c r="L54" s="47"/>
      <c r="M54" s="47"/>
    </row>
    <row r="55" spans="1:13" ht="21.75" customHeight="1">
      <c r="A55" s="5" t="s">
        <v>65</v>
      </c>
      <c r="B55" s="59"/>
      <c r="C55" s="59"/>
      <c r="D55" s="60"/>
      <c r="E55" s="59"/>
      <c r="F55" s="59"/>
      <c r="G55" s="91"/>
      <c r="H55" s="59"/>
      <c r="I55" s="91"/>
      <c r="J55" s="59"/>
      <c r="K55" s="59"/>
      <c r="L55" s="59"/>
      <c r="M55" s="59"/>
    </row>
    <row r="56" spans="1:13" ht="20.100000000000001" customHeight="1"/>
    <row r="57" spans="1:13" ht="15" customHeight="1">
      <c r="G57" s="99" t="s">
        <v>3</v>
      </c>
      <c r="H57" s="99"/>
      <c r="I57" s="99"/>
      <c r="J57" s="14"/>
      <c r="K57" s="99" t="s">
        <v>4</v>
      </c>
      <c r="L57" s="99"/>
      <c r="M57" s="99"/>
    </row>
    <row r="58" spans="1:13" ht="18.95" customHeight="1">
      <c r="A58" s="47"/>
      <c r="B58" s="47"/>
      <c r="C58" s="47"/>
      <c r="D58" s="48"/>
      <c r="E58" s="49"/>
      <c r="F58" s="49"/>
      <c r="G58" s="84" t="s">
        <v>5</v>
      </c>
      <c r="H58" s="49"/>
      <c r="I58" s="84" t="s">
        <v>6</v>
      </c>
      <c r="J58" s="49"/>
      <c r="K58" s="84" t="s">
        <v>5</v>
      </c>
      <c r="L58" s="49"/>
      <c r="M58" s="84" t="s">
        <v>6</v>
      </c>
    </row>
    <row r="59" spans="1:13" ht="18.95" customHeight="1">
      <c r="A59" s="47"/>
      <c r="B59" s="47"/>
      <c r="C59" s="47"/>
      <c r="D59" s="48"/>
      <c r="E59" s="85" t="s">
        <v>7</v>
      </c>
      <c r="F59" s="49"/>
      <c r="G59" s="87" t="s">
        <v>8</v>
      </c>
      <c r="H59" s="49"/>
      <c r="I59" s="87" t="s">
        <v>8</v>
      </c>
      <c r="J59" s="49"/>
      <c r="K59" s="87" t="s">
        <v>8</v>
      </c>
      <c r="L59" s="49"/>
      <c r="M59" s="87" t="s">
        <v>8</v>
      </c>
    </row>
    <row r="60" spans="1:13" ht="18.95" customHeight="1">
      <c r="A60" s="49" t="s">
        <v>117</v>
      </c>
      <c r="B60" s="47"/>
      <c r="C60" s="47"/>
      <c r="D60" s="47"/>
      <c r="E60" s="47"/>
      <c r="F60" s="47"/>
      <c r="G60" s="57"/>
      <c r="H60" s="47"/>
      <c r="I60" s="57"/>
      <c r="J60" s="47"/>
      <c r="K60" s="57"/>
      <c r="L60" s="47"/>
      <c r="M60" s="57"/>
    </row>
    <row r="61" spans="1:13" ht="18.95" customHeight="1">
      <c r="A61" s="47" t="s">
        <v>158</v>
      </c>
      <c r="B61" s="47"/>
      <c r="C61" s="47"/>
      <c r="D61" s="47"/>
      <c r="F61" s="47"/>
      <c r="G61" s="57">
        <v>2350553</v>
      </c>
      <c r="H61" s="47"/>
      <c r="I61" s="57">
        <v>-366201</v>
      </c>
      <c r="J61" s="47"/>
      <c r="K61" s="57">
        <v>2350553</v>
      </c>
      <c r="L61" s="47"/>
      <c r="M61" s="57">
        <v>-366201</v>
      </c>
    </row>
    <row r="62" spans="1:13" ht="18.95" customHeight="1">
      <c r="A62" s="47" t="s">
        <v>118</v>
      </c>
      <c r="B62" s="47"/>
      <c r="C62" s="47"/>
      <c r="D62" s="47"/>
      <c r="F62" s="47"/>
      <c r="G62" s="79">
        <v>0</v>
      </c>
      <c r="H62" s="47"/>
      <c r="I62" s="79">
        <v>0</v>
      </c>
      <c r="J62" s="47"/>
      <c r="K62" s="79">
        <v>0</v>
      </c>
      <c r="L62" s="47"/>
      <c r="M62" s="57">
        <v>-4999700</v>
      </c>
    </row>
    <row r="63" spans="1:13" ht="18.95" customHeight="1">
      <c r="A63" s="47" t="s">
        <v>119</v>
      </c>
      <c r="B63" s="47"/>
      <c r="C63" s="47"/>
      <c r="D63" s="47"/>
      <c r="E63" s="48"/>
      <c r="F63" s="47"/>
      <c r="G63" s="54">
        <v>-13031528</v>
      </c>
      <c r="H63" s="47"/>
      <c r="I63" s="54">
        <v>-5296676</v>
      </c>
      <c r="J63" s="47"/>
      <c r="K63" s="54">
        <v>-13031528</v>
      </c>
      <c r="L63" s="47"/>
      <c r="M63" s="54">
        <v>-5171800</v>
      </c>
    </row>
    <row r="64" spans="1:13" ht="18.95" customHeight="1">
      <c r="A64" s="47" t="s">
        <v>120</v>
      </c>
      <c r="B64" s="47"/>
      <c r="C64" s="47"/>
      <c r="D64" s="47"/>
      <c r="E64" s="48"/>
      <c r="F64" s="47"/>
      <c r="G64" s="54">
        <v>-159500</v>
      </c>
      <c r="H64" s="47"/>
      <c r="I64" s="54">
        <v>-50150</v>
      </c>
      <c r="J64" s="47"/>
      <c r="K64" s="54">
        <v>-159500</v>
      </c>
      <c r="L64" s="47"/>
      <c r="M64" s="54">
        <v>-50150</v>
      </c>
    </row>
    <row r="65" spans="1:13" ht="18.95" customHeight="1">
      <c r="A65" s="47" t="s">
        <v>121</v>
      </c>
      <c r="B65" s="47"/>
      <c r="C65" s="47"/>
      <c r="D65" s="47"/>
      <c r="E65" s="48"/>
      <c r="F65" s="47"/>
      <c r="G65" s="79">
        <v>0</v>
      </c>
      <c r="H65" s="47"/>
      <c r="I65" s="54">
        <v>1300000</v>
      </c>
      <c r="J65" s="47"/>
      <c r="K65" s="79">
        <v>0</v>
      </c>
      <c r="L65" s="47"/>
      <c r="M65" s="54">
        <v>1339267</v>
      </c>
    </row>
    <row r="66" spans="1:13" ht="18.95" customHeight="1">
      <c r="A66" s="47" t="s">
        <v>122</v>
      </c>
      <c r="B66" s="47"/>
      <c r="C66" s="47"/>
      <c r="D66" s="47"/>
      <c r="E66" s="48"/>
      <c r="F66" s="47"/>
      <c r="G66" s="79">
        <v>0</v>
      </c>
      <c r="H66" s="47"/>
      <c r="I66" s="79">
        <v>-1651650</v>
      </c>
      <c r="J66" s="47"/>
      <c r="K66" s="79">
        <v>0</v>
      </c>
      <c r="L66" s="47"/>
      <c r="M66" s="79">
        <v>-1651650</v>
      </c>
    </row>
    <row r="67" spans="1:13" ht="18.95" customHeight="1">
      <c r="A67" s="47" t="s">
        <v>123</v>
      </c>
      <c r="B67" s="47"/>
      <c r="C67" s="47"/>
      <c r="D67" s="47"/>
      <c r="E67" s="47"/>
      <c r="F67" s="47"/>
      <c r="G67" s="62">
        <v>163782</v>
      </c>
      <c r="H67" s="47"/>
      <c r="I67" s="62">
        <v>247288</v>
      </c>
      <c r="J67" s="47"/>
      <c r="K67" s="80">
        <v>158880</v>
      </c>
      <c r="L67" s="47"/>
      <c r="M67" s="80">
        <v>246740</v>
      </c>
    </row>
    <row r="68" spans="1:13" ht="3.95" customHeight="1">
      <c r="A68" s="47"/>
      <c r="B68" s="47"/>
      <c r="C68" s="47"/>
      <c r="D68" s="47"/>
      <c r="E68" s="47"/>
      <c r="F68" s="47"/>
      <c r="G68" s="54"/>
      <c r="H68" s="47"/>
      <c r="I68" s="54"/>
      <c r="J68" s="47"/>
      <c r="K68" s="54"/>
      <c r="L68" s="47"/>
      <c r="M68" s="54"/>
    </row>
    <row r="69" spans="1:13" ht="18.95" customHeight="1">
      <c r="A69" s="49" t="s">
        <v>124</v>
      </c>
      <c r="B69" s="47"/>
      <c r="C69" s="47"/>
      <c r="D69" s="47"/>
      <c r="E69" s="48"/>
      <c r="F69" s="47"/>
      <c r="G69" s="92">
        <f>SUM(G61:G68)</f>
        <v>-10676693</v>
      </c>
      <c r="H69" s="47"/>
      <c r="I69" s="92">
        <f>SUM(I61:I68)</f>
        <v>-5817389</v>
      </c>
      <c r="J69" s="47"/>
      <c r="K69" s="92">
        <f>SUM(K61:K68)</f>
        <v>-10681595</v>
      </c>
      <c r="L69" s="47"/>
      <c r="M69" s="92">
        <f>SUM(M61:M68)</f>
        <v>-10653494</v>
      </c>
    </row>
    <row r="70" spans="1:13" ht="15" customHeight="1">
      <c r="A70" s="47"/>
      <c r="B70" s="47"/>
      <c r="C70" s="47"/>
      <c r="D70" s="47"/>
      <c r="E70" s="48"/>
      <c r="F70" s="47"/>
      <c r="G70" s="90"/>
      <c r="H70" s="47"/>
      <c r="I70" s="90"/>
      <c r="J70" s="47"/>
      <c r="K70" s="90"/>
      <c r="L70" s="47"/>
      <c r="M70" s="90"/>
    </row>
    <row r="71" spans="1:13" ht="18.95" customHeight="1">
      <c r="A71" s="49" t="s">
        <v>125</v>
      </c>
      <c r="B71" s="47"/>
      <c r="C71" s="47"/>
      <c r="D71" s="47"/>
      <c r="E71" s="47"/>
      <c r="F71" s="47"/>
      <c r="G71" s="88"/>
      <c r="H71" s="47"/>
      <c r="I71" s="88"/>
      <c r="J71" s="47"/>
      <c r="K71" s="88"/>
      <c r="L71" s="47"/>
      <c r="M71" s="88"/>
    </row>
    <row r="72" spans="1:13" ht="18.95" customHeight="1">
      <c r="A72" s="47" t="s">
        <v>126</v>
      </c>
      <c r="B72" s="47"/>
      <c r="C72" s="47"/>
      <c r="D72" s="47"/>
      <c r="E72" s="48">
        <v>29</v>
      </c>
      <c r="F72" s="47"/>
      <c r="G72" s="88">
        <v>4940089</v>
      </c>
      <c r="H72" s="47"/>
      <c r="I72" s="88">
        <v>6378260</v>
      </c>
      <c r="J72" s="47"/>
      <c r="K72" s="88">
        <v>4940089</v>
      </c>
      <c r="L72" s="47"/>
      <c r="M72" s="88">
        <v>6378260</v>
      </c>
    </row>
    <row r="73" spans="1:13" ht="18.95" customHeight="1">
      <c r="A73" s="47" t="s">
        <v>127</v>
      </c>
      <c r="B73" s="47"/>
      <c r="C73" s="47"/>
      <c r="D73" s="47"/>
      <c r="E73" s="48">
        <v>29</v>
      </c>
      <c r="F73" s="47"/>
      <c r="G73" s="88">
        <v>-7795948</v>
      </c>
      <c r="H73" s="47"/>
      <c r="I73" s="88">
        <v>-3522401</v>
      </c>
      <c r="J73" s="47"/>
      <c r="K73" s="88">
        <v>-7795948</v>
      </c>
      <c r="L73" s="47"/>
      <c r="M73" s="88">
        <v>-3522401</v>
      </c>
    </row>
    <row r="74" spans="1:13" ht="18.95" customHeight="1">
      <c r="A74" s="47" t="s">
        <v>128</v>
      </c>
      <c r="B74" s="47"/>
      <c r="C74" s="47"/>
      <c r="D74" s="47"/>
      <c r="E74" s="48">
        <v>29</v>
      </c>
      <c r="F74" s="47"/>
      <c r="G74" s="88">
        <v>35721476</v>
      </c>
      <c r="H74" s="47"/>
      <c r="I74" s="88">
        <v>57911079</v>
      </c>
      <c r="J74" s="47"/>
      <c r="K74" s="88">
        <v>35721476</v>
      </c>
      <c r="L74" s="47"/>
      <c r="M74" s="88">
        <v>57911079</v>
      </c>
    </row>
    <row r="75" spans="1:13" ht="18.95" customHeight="1">
      <c r="A75" s="47" t="s">
        <v>129</v>
      </c>
      <c r="B75" s="47"/>
      <c r="C75" s="47"/>
      <c r="D75" s="47"/>
      <c r="E75" s="48">
        <v>29</v>
      </c>
      <c r="F75" s="47"/>
      <c r="G75" s="88">
        <v>-25705312</v>
      </c>
      <c r="H75" s="47"/>
      <c r="I75" s="88">
        <v>-53111079</v>
      </c>
      <c r="J75" s="47"/>
      <c r="K75" s="88">
        <v>-25705312</v>
      </c>
      <c r="L75" s="47"/>
      <c r="M75" s="88">
        <v>-53111079</v>
      </c>
    </row>
    <row r="76" spans="1:13" ht="18.95" customHeight="1">
      <c r="A76" s="47" t="s">
        <v>130</v>
      </c>
      <c r="B76" s="47"/>
      <c r="C76" s="47"/>
      <c r="D76" s="47"/>
      <c r="E76" s="48">
        <v>29</v>
      </c>
      <c r="F76" s="47"/>
      <c r="G76" s="79">
        <v>6300000</v>
      </c>
      <c r="H76" s="47"/>
      <c r="I76" s="79">
        <v>0</v>
      </c>
      <c r="J76" s="47"/>
      <c r="K76" s="79">
        <v>6300000</v>
      </c>
      <c r="L76" s="47"/>
      <c r="M76" s="79">
        <v>0</v>
      </c>
    </row>
    <row r="77" spans="1:13" ht="18.95" customHeight="1">
      <c r="A77" s="47" t="s">
        <v>131</v>
      </c>
      <c r="B77" s="47"/>
      <c r="C77" s="47"/>
      <c r="D77" s="47"/>
      <c r="E77" s="48">
        <v>29</v>
      </c>
      <c r="F77" s="47"/>
      <c r="G77" s="88">
        <v>-11246942</v>
      </c>
      <c r="H77" s="47"/>
      <c r="I77" s="88">
        <v>-10835698</v>
      </c>
      <c r="J77" s="47"/>
      <c r="K77" s="88">
        <v>-11246942</v>
      </c>
      <c r="L77" s="47"/>
      <c r="M77" s="88">
        <v>-10835698</v>
      </c>
    </row>
    <row r="78" spans="1:13" ht="18.95" customHeight="1">
      <c r="A78" s="47" t="s">
        <v>132</v>
      </c>
      <c r="B78" s="47"/>
      <c r="C78" s="47"/>
      <c r="D78" s="47"/>
      <c r="E78" s="48" t="s">
        <v>133</v>
      </c>
      <c r="F78" s="47"/>
      <c r="G78" s="79">
        <v>0</v>
      </c>
      <c r="H78" s="47"/>
      <c r="I78" s="79">
        <v>0</v>
      </c>
      <c r="J78" s="47"/>
      <c r="K78" s="88">
        <v>800000</v>
      </c>
      <c r="L78" s="47"/>
      <c r="M78" s="88">
        <v>4100000</v>
      </c>
    </row>
    <row r="79" spans="1:13" ht="18.95" customHeight="1">
      <c r="A79" s="47" t="s">
        <v>134</v>
      </c>
      <c r="B79" s="47"/>
      <c r="C79" s="47"/>
      <c r="D79" s="47"/>
      <c r="E79" s="48" t="s">
        <v>133</v>
      </c>
      <c r="F79" s="47"/>
      <c r="G79" s="79">
        <v>0</v>
      </c>
      <c r="H79" s="47"/>
      <c r="I79" s="79">
        <v>0</v>
      </c>
      <c r="J79" s="47"/>
      <c r="K79" s="88">
        <v>-800000</v>
      </c>
      <c r="L79" s="47"/>
      <c r="M79" s="88">
        <v>-600000</v>
      </c>
    </row>
    <row r="80" spans="1:13" ht="18.95" customHeight="1">
      <c r="A80" s="47" t="s">
        <v>135</v>
      </c>
      <c r="B80" s="47"/>
      <c r="C80" s="47"/>
      <c r="D80" s="47"/>
      <c r="E80" s="48"/>
      <c r="F80" s="47"/>
      <c r="G80" s="92">
        <v>-5555927</v>
      </c>
      <c r="H80" s="47"/>
      <c r="I80" s="92">
        <v>-6506447</v>
      </c>
      <c r="J80" s="47"/>
      <c r="K80" s="92">
        <v>-5555927</v>
      </c>
      <c r="L80" s="47"/>
      <c r="M80" s="92">
        <v>-6506447</v>
      </c>
    </row>
    <row r="81" spans="1:13" ht="3.95" customHeight="1">
      <c r="A81" s="47"/>
      <c r="B81" s="47"/>
      <c r="C81" s="47"/>
      <c r="D81" s="47"/>
      <c r="E81" s="48"/>
      <c r="F81" s="47"/>
      <c r="G81" s="88"/>
      <c r="H81" s="47"/>
      <c r="I81" s="88"/>
      <c r="J81" s="47"/>
      <c r="K81" s="88"/>
      <c r="L81" s="47"/>
      <c r="M81" s="88"/>
    </row>
    <row r="82" spans="1:13" ht="18.95" customHeight="1">
      <c r="A82" s="49" t="s">
        <v>159</v>
      </c>
      <c r="B82" s="47"/>
      <c r="C82" s="47"/>
      <c r="D82" s="47"/>
      <c r="E82" s="48"/>
      <c r="F82" s="47"/>
      <c r="G82" s="92">
        <f>SUM(G72:G81)</f>
        <v>-3342564</v>
      </c>
      <c r="H82" s="47"/>
      <c r="I82" s="92">
        <f>SUM(I72:I81)</f>
        <v>-9686286</v>
      </c>
      <c r="J82" s="47"/>
      <c r="K82" s="92">
        <f>SUM(K72:K81)</f>
        <v>-3342564</v>
      </c>
      <c r="L82" s="47"/>
      <c r="M82" s="92">
        <f>SUM(M72:M81)</f>
        <v>-6186286</v>
      </c>
    </row>
    <row r="83" spans="1:13" ht="15" customHeight="1">
      <c r="A83" s="47"/>
      <c r="B83" s="47"/>
      <c r="C83" s="47"/>
      <c r="D83" s="47"/>
      <c r="E83" s="48"/>
      <c r="F83" s="47"/>
      <c r="G83" s="88"/>
      <c r="H83" s="47"/>
      <c r="I83" s="88"/>
      <c r="J83" s="47"/>
      <c r="K83" s="88"/>
      <c r="L83" s="47"/>
      <c r="M83" s="88"/>
    </row>
    <row r="84" spans="1:13" ht="18.95" customHeight="1">
      <c r="A84" s="49" t="s">
        <v>165</v>
      </c>
      <c r="B84" s="47"/>
      <c r="C84" s="47"/>
      <c r="D84" s="47"/>
      <c r="E84" s="48"/>
      <c r="F84" s="47"/>
      <c r="G84" s="88">
        <f>G82+G69+G42</f>
        <v>-11896292</v>
      </c>
      <c r="H84" s="47"/>
      <c r="I84" s="88">
        <f>I82+I69+I42</f>
        <v>-190916637</v>
      </c>
      <c r="J84" s="47"/>
      <c r="K84" s="88">
        <f>K82+K69+K42</f>
        <v>-12413019</v>
      </c>
      <c r="L84" s="47"/>
      <c r="M84" s="88">
        <f>M82+M69+M42</f>
        <v>-191139613</v>
      </c>
    </row>
    <row r="85" spans="1:13" ht="18.95" customHeight="1">
      <c r="A85" s="49" t="s">
        <v>161</v>
      </c>
      <c r="B85" s="47"/>
      <c r="C85" s="47"/>
      <c r="D85" s="47"/>
      <c r="E85" s="48"/>
      <c r="F85" s="47"/>
      <c r="G85" s="88"/>
      <c r="H85" s="47"/>
      <c r="I85" s="88"/>
      <c r="J85" s="47"/>
      <c r="K85" s="88"/>
      <c r="L85" s="47"/>
      <c r="M85" s="88"/>
    </row>
    <row r="86" spans="1:13" ht="18.95" customHeight="1">
      <c r="A86" s="56" t="s">
        <v>11</v>
      </c>
      <c r="B86" s="47"/>
      <c r="C86" s="47"/>
      <c r="D86" s="47"/>
      <c r="E86" s="48"/>
      <c r="F86" s="47"/>
      <c r="G86" s="89">
        <f>I88</f>
        <v>23755615</v>
      </c>
      <c r="H86" s="47"/>
      <c r="I86" s="89">
        <v>214672252</v>
      </c>
      <c r="J86" s="47"/>
      <c r="K86" s="89">
        <f>M88</f>
        <v>23532639</v>
      </c>
      <c r="L86" s="47"/>
      <c r="M86" s="89">
        <v>214672252</v>
      </c>
    </row>
    <row r="87" spans="1:13" ht="3.95" customHeight="1">
      <c r="A87" s="49"/>
      <c r="B87" s="49"/>
      <c r="C87" s="47"/>
      <c r="D87" s="47"/>
      <c r="E87" s="48"/>
      <c r="F87" s="47"/>
      <c r="G87" s="54"/>
      <c r="H87" s="47"/>
      <c r="I87" s="54"/>
      <c r="J87" s="47"/>
      <c r="K87" s="54"/>
      <c r="L87" s="47"/>
      <c r="M87" s="54"/>
    </row>
    <row r="88" spans="1:13" ht="18.95" customHeight="1" thickBot="1">
      <c r="A88" s="49" t="s">
        <v>160</v>
      </c>
      <c r="B88" s="49"/>
      <c r="C88" s="47"/>
      <c r="D88" s="47"/>
      <c r="E88" s="48"/>
      <c r="F88" s="47"/>
      <c r="G88" s="94">
        <f>SUM(G84:G86)</f>
        <v>11859323</v>
      </c>
      <c r="H88" s="47"/>
      <c r="I88" s="94">
        <f>SUM(I84:I86)</f>
        <v>23755615</v>
      </c>
      <c r="J88" s="47"/>
      <c r="K88" s="94">
        <f>SUM(K84:K86)</f>
        <v>11119620</v>
      </c>
      <c r="L88" s="47"/>
      <c r="M88" s="94">
        <f>SUM(M84:M86)</f>
        <v>23532639</v>
      </c>
    </row>
    <row r="89" spans="1:13" ht="15" customHeight="1" thickTop="1">
      <c r="A89" s="47"/>
      <c r="B89" s="47"/>
      <c r="C89" s="47"/>
      <c r="D89" s="47"/>
      <c r="E89" s="47"/>
      <c r="F89" s="47"/>
      <c r="G89" s="90"/>
      <c r="H89" s="47"/>
      <c r="I89" s="90"/>
      <c r="J89" s="47"/>
      <c r="K89" s="90"/>
      <c r="L89" s="47"/>
      <c r="M89" s="90"/>
    </row>
    <row r="90" spans="1:13" ht="18.95" customHeight="1">
      <c r="A90" s="63" t="s">
        <v>136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</row>
    <row r="91" spans="1:13" ht="6" customHeight="1">
      <c r="A91" s="47"/>
      <c r="B91" s="47"/>
      <c r="C91" s="47"/>
      <c r="D91" s="47"/>
      <c r="E91" s="47"/>
      <c r="F91" s="47"/>
      <c r="G91" s="90"/>
      <c r="H91" s="47"/>
      <c r="I91" s="90"/>
      <c r="J91" s="47"/>
      <c r="K91" s="90"/>
      <c r="L91" s="47"/>
      <c r="M91" s="90"/>
    </row>
    <row r="92" spans="1:13" ht="18.95" customHeight="1">
      <c r="A92" s="47" t="s">
        <v>137</v>
      </c>
      <c r="B92" s="47"/>
      <c r="C92" s="47"/>
      <c r="D92" s="47"/>
      <c r="E92" s="48"/>
      <c r="F92" s="47"/>
      <c r="G92" s="79">
        <v>0</v>
      </c>
      <c r="H92" s="47"/>
      <c r="I92" s="88">
        <v>50973</v>
      </c>
      <c r="J92" s="47"/>
      <c r="K92" s="79">
        <v>0</v>
      </c>
      <c r="L92" s="47"/>
      <c r="M92" s="88">
        <v>50973</v>
      </c>
    </row>
    <row r="93" spans="1:13" ht="18.95" customHeight="1">
      <c r="A93" s="47" t="s">
        <v>138</v>
      </c>
      <c r="B93" s="47"/>
      <c r="C93" s="47"/>
      <c r="D93" s="47"/>
      <c r="E93" s="48">
        <v>29</v>
      </c>
      <c r="F93" s="47"/>
      <c r="G93" s="88">
        <v>2119426</v>
      </c>
      <c r="H93" s="47"/>
      <c r="I93" s="88">
        <v>12859987</v>
      </c>
      <c r="J93" s="47"/>
      <c r="K93" s="88">
        <v>2119426</v>
      </c>
      <c r="L93" s="47"/>
      <c r="M93" s="88">
        <v>12859987</v>
      </c>
    </row>
    <row r="94" spans="1:13" ht="18.95" customHeight="1">
      <c r="A94" s="47"/>
      <c r="B94" s="47"/>
      <c r="C94" s="47"/>
      <c r="D94" s="47"/>
      <c r="E94" s="48"/>
      <c r="F94" s="47"/>
      <c r="G94" s="88"/>
      <c r="H94" s="47"/>
      <c r="I94" s="88"/>
      <c r="J94" s="47"/>
      <c r="K94" s="88"/>
      <c r="L94" s="47"/>
      <c r="M94" s="88"/>
    </row>
    <row r="96" spans="1:13">
      <c r="G96" s="98"/>
    </row>
    <row r="104" spans="1:13" ht="13.5" customHeight="1"/>
    <row r="105" spans="1:13" ht="21.95" customHeight="1">
      <c r="A105" s="59" t="s">
        <v>30</v>
      </c>
      <c r="B105" s="59"/>
      <c r="C105" s="59"/>
      <c r="D105" s="59"/>
      <c r="E105" s="59"/>
      <c r="F105" s="59"/>
      <c r="G105" s="89"/>
      <c r="H105" s="59"/>
      <c r="I105" s="89"/>
      <c r="J105" s="59"/>
      <c r="K105" s="59"/>
      <c r="L105" s="59"/>
      <c r="M105" s="59"/>
    </row>
  </sheetData>
  <mergeCells count="4">
    <mergeCell ref="K5:M5"/>
    <mergeCell ref="K57:M57"/>
    <mergeCell ref="G5:I5"/>
    <mergeCell ref="G57:I57"/>
  </mergeCells>
  <pageMargins left="0.8" right="0.5" top="0.5" bottom="0.6" header="0.49" footer="0.4"/>
  <pageSetup paperSize="9" scale="85" firstPageNumber="12" orientation="portrait" useFirstPageNumber="1" horizontalDpi="1200" verticalDpi="1200" r:id="rId1"/>
  <headerFooter>
    <oddFooter>&amp;R&amp;"Browallia New,Regular"&amp;13&amp;P</oddFooter>
  </headerFooter>
  <rowBreaks count="1" manualBreakCount="1">
    <brk id="5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Thai 6-8</vt:lpstr>
      <vt:lpstr>Thai9</vt:lpstr>
      <vt:lpstr>Thai10</vt:lpstr>
      <vt:lpstr>Thai11</vt:lpstr>
      <vt:lpstr>Thai12-13</vt:lpstr>
    </vt:vector>
  </TitlesOfParts>
  <Manager/>
  <Company>PricewaterhouseCoopers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Kodchawan Srikaewpraphan (TH)</dc:creator>
  <cp:keywords/>
  <dc:description/>
  <cp:lastModifiedBy>Baralee Kaewkomut (TH)</cp:lastModifiedBy>
  <cp:revision/>
  <cp:lastPrinted>2025-02-27T03:34:04Z</cp:lastPrinted>
  <dcterms:created xsi:type="dcterms:W3CDTF">2024-02-21T09:31:31Z</dcterms:created>
  <dcterms:modified xsi:type="dcterms:W3CDTF">2025-02-27T14:26:08Z</dcterms:modified>
  <cp:category/>
  <cp:contentStatus/>
</cp:coreProperties>
</file>